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MA\PROJETO DE PAVIMENTAÇÃO-GERAL\ORÇAMENTO\"/>
    </mc:Choice>
  </mc:AlternateContent>
  <bookViews>
    <workbookView xWindow="0" yWindow="0" windowWidth="7824" windowHeight="9324" tabRatio="897" activeTab="8"/>
  </bookViews>
  <sheets>
    <sheet name="ORÇAMENTO GLOBAL" sheetId="13" r:id="rId1"/>
    <sheet name="CPUs" sheetId="19" r:id="rId2"/>
    <sheet name="COMPOSIÇÕES" sheetId="2" state="hidden" r:id="rId3"/>
    <sheet name="MAPA DE CUBAÇÃO" sheetId="8" r:id="rId4"/>
    <sheet name="DREANGEM" sheetId="9" r:id="rId5"/>
    <sheet name="CRONOGRAMA FÍSICO-FINANCEIRO" sheetId="10" r:id="rId6"/>
    <sheet name="BDI " sheetId="21" r:id="rId7"/>
    <sheet name="CURVA ABC" sheetId="22" r:id="rId8"/>
    <sheet name="PARECER CURVA" sheetId="23" r:id="rId9"/>
  </sheets>
  <definedNames>
    <definedName name="_xlnm._FilterDatabase" localSheetId="7" hidden="1">'CURVA ABC'!$A$8:$J$106</definedName>
    <definedName name="_xlnm._FilterDatabase" localSheetId="0" hidden="1">'ORÇAMENTO GLOBAL'!$A$8:$J$117</definedName>
    <definedName name="_xlnm.Print_Area" localSheetId="6">'BDI '!#REF!</definedName>
    <definedName name="_xlnm.Print_Area" localSheetId="1">CPUs!$A$1:$H$190</definedName>
    <definedName name="_xlnm.Print_Area" localSheetId="5">'CRONOGRAMA FÍSICO-FINANCEIRO'!$A$1:$N$32</definedName>
    <definedName name="_xlnm.Print_Area" localSheetId="7">'CURVA ABC'!$A$1:$M$68</definedName>
    <definedName name="_xlnm.Print_Area" localSheetId="4">DREANGEM!$A$1:$AC$89</definedName>
    <definedName name="_xlnm.Print_Area" localSheetId="3">'MAPA DE CUBAÇÃO'!$A$1:$L$556</definedName>
    <definedName name="_xlnm.Print_Area" localSheetId="0">'ORÇAMENTO GLOBAL'!$A$1:$J$81</definedName>
    <definedName name="_xlnm.Print_Titles" localSheetId="7">'CURVA ABC'!$1:$8</definedName>
    <definedName name="_xlnm.Print_Titles" localSheetId="3">'MAPA DE CUBAÇÃO'!$1:$12</definedName>
    <definedName name="_xlnm.Print_Titles" localSheetId="0">'ORÇAMENTO GLOBAL'!$1:$8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23" l="1"/>
  <c r="J18" i="23"/>
  <c r="K15" i="23"/>
  <c r="K16" i="23"/>
  <c r="K17" i="23"/>
  <c r="K14" i="23"/>
  <c r="I17" i="23"/>
  <c r="J17" i="23" s="1"/>
  <c r="H17" i="23"/>
  <c r="H16" i="23"/>
  <c r="I16" i="23" s="1"/>
  <c r="J16" i="23" s="1"/>
  <c r="H15" i="23"/>
  <c r="I15" i="23" s="1"/>
  <c r="J15" i="23" s="1"/>
  <c r="G14" i="23"/>
  <c r="H14" i="23" l="1"/>
  <c r="I14" i="23" s="1"/>
  <c r="J14" i="23" s="1"/>
  <c r="M31" i="10"/>
  <c r="L11" i="22" l="1"/>
  <c r="L12" i="22" s="1"/>
  <c r="L10" i="22"/>
  <c r="M10" i="22" s="1"/>
  <c r="M11" i="22"/>
  <c r="J62" i="22"/>
  <c r="H57" i="22"/>
  <c r="I57" i="22" s="1"/>
  <c r="J57" i="22" s="1"/>
  <c r="G41" i="22"/>
  <c r="H41" i="22" s="1"/>
  <c r="I41" i="22" s="1"/>
  <c r="J41" i="22" s="1"/>
  <c r="H15" i="22"/>
  <c r="I15" i="22" s="1"/>
  <c r="J15" i="22" s="1"/>
  <c r="H11" i="22"/>
  <c r="I11" i="22" s="1"/>
  <c r="J11" i="22" s="1"/>
  <c r="H40" i="22"/>
  <c r="I40" i="22" s="1"/>
  <c r="H32" i="22"/>
  <c r="I32" i="22" s="1"/>
  <c r="H36" i="22"/>
  <c r="I36" i="22" s="1"/>
  <c r="J36" i="22" s="1"/>
  <c r="H44" i="22"/>
  <c r="I44" i="22" s="1"/>
  <c r="J44" i="22" s="1"/>
  <c r="H46" i="22"/>
  <c r="I46" i="22" s="1"/>
  <c r="J46" i="22" s="1"/>
  <c r="H37" i="22"/>
  <c r="I37" i="22" s="1"/>
  <c r="H53" i="22"/>
  <c r="I53" i="22" s="1"/>
  <c r="G29" i="22"/>
  <c r="H29" i="22" s="1"/>
  <c r="I29" i="22" s="1"/>
  <c r="J29" i="22" s="1"/>
  <c r="H26" i="22"/>
  <c r="I26" i="22" s="1"/>
  <c r="H13" i="22"/>
  <c r="I13" i="22" s="1"/>
  <c r="J13" i="22" s="1"/>
  <c r="H34" i="22"/>
  <c r="I34" i="22" s="1"/>
  <c r="J34" i="22" s="1"/>
  <c r="H18" i="22"/>
  <c r="I18" i="22" s="1"/>
  <c r="J18" i="22" s="1"/>
  <c r="K18" i="22" s="1"/>
  <c r="H43" i="22"/>
  <c r="I43" i="22" s="1"/>
  <c r="J43" i="22" s="1"/>
  <c r="H14" i="22"/>
  <c r="I14" i="22" s="1"/>
  <c r="J14" i="22" s="1"/>
  <c r="H20" i="22"/>
  <c r="I20" i="22" s="1"/>
  <c r="H28" i="22"/>
  <c r="I28" i="22" s="1"/>
  <c r="J28" i="22" s="1"/>
  <c r="K28" i="22" s="1"/>
  <c r="H17" i="22"/>
  <c r="I17" i="22" s="1"/>
  <c r="J17" i="22" s="1"/>
  <c r="H19" i="22"/>
  <c r="I19" i="22" s="1"/>
  <c r="J19" i="22" s="1"/>
  <c r="H21" i="22"/>
  <c r="I21" i="22" s="1"/>
  <c r="J21" i="22" s="1"/>
  <c r="H31" i="22"/>
  <c r="I31" i="22" s="1"/>
  <c r="J31" i="22" s="1"/>
  <c r="K31" i="22" s="1"/>
  <c r="H24" i="22"/>
  <c r="I24" i="22" s="1"/>
  <c r="H10" i="22"/>
  <c r="I10" i="22" s="1"/>
  <c r="J10" i="22" s="1"/>
  <c r="H39" i="22"/>
  <c r="I39" i="22" s="1"/>
  <c r="J39" i="22" s="1"/>
  <c r="H25" i="22"/>
  <c r="I25" i="22" s="1"/>
  <c r="J25" i="22" s="1"/>
  <c r="K25" i="22" s="1"/>
  <c r="H42" i="22"/>
  <c r="I42" i="22" s="1"/>
  <c r="G48" i="22"/>
  <c r="G56" i="22"/>
  <c r="G59" i="22"/>
  <c r="H59" i="22" s="1"/>
  <c r="I59" i="22" s="1"/>
  <c r="J59" i="22" s="1"/>
  <c r="K59" i="22" s="1"/>
  <c r="H45" i="22"/>
  <c r="I45" i="22" s="1"/>
  <c r="J45" i="22" s="1"/>
  <c r="H58" i="22"/>
  <c r="I58" i="22" s="1"/>
  <c r="J58" i="22" s="1"/>
  <c r="G23" i="22"/>
  <c r="G60" i="22"/>
  <c r="G50" i="22"/>
  <c r="H50" i="22" s="1"/>
  <c r="I50" i="22" s="1"/>
  <c r="J50" i="22" s="1"/>
  <c r="G38" i="22"/>
  <c r="H12" i="22"/>
  <c r="I12" i="22" s="1"/>
  <c r="J12" i="22" s="1"/>
  <c r="G9" i="22"/>
  <c r="H30" i="22"/>
  <c r="I30" i="22" s="1"/>
  <c r="J30" i="22" s="1"/>
  <c r="H52" i="22"/>
  <c r="I52" i="22" s="1"/>
  <c r="J52" i="22" s="1"/>
  <c r="H22" i="22"/>
  <c r="I22" i="22" s="1"/>
  <c r="J22" i="22" s="1"/>
  <c r="H27" i="22"/>
  <c r="I27" i="22" s="1"/>
  <c r="J27" i="22" s="1"/>
  <c r="K27" i="22" s="1"/>
  <c r="H35" i="22"/>
  <c r="I35" i="22" s="1"/>
  <c r="J35" i="22" s="1"/>
  <c r="H51" i="22"/>
  <c r="I51" i="22" s="1"/>
  <c r="J51" i="22" s="1"/>
  <c r="G54" i="22"/>
  <c r="H47" i="22"/>
  <c r="I47" i="22" s="1"/>
  <c r="J47" i="22" s="1"/>
  <c r="K47" i="22" s="1"/>
  <c r="H49" i="22"/>
  <c r="I49" i="22" s="1"/>
  <c r="J49" i="22" s="1"/>
  <c r="G33" i="22"/>
  <c r="G55" i="22"/>
  <c r="H55" i="22" s="1"/>
  <c r="G16" i="22"/>
  <c r="H16" i="22" s="1"/>
  <c r="I16" i="22" s="1"/>
  <c r="J16" i="22" s="1"/>
  <c r="K16" i="22" s="1"/>
  <c r="M12" i="22" l="1"/>
  <c r="L13" i="22"/>
  <c r="K29" i="22"/>
  <c r="K44" i="22"/>
  <c r="K12" i="22"/>
  <c r="K21" i="22"/>
  <c r="K34" i="22"/>
  <c r="K36" i="22"/>
  <c r="K15" i="22"/>
  <c r="K51" i="22"/>
  <c r="K52" i="22"/>
  <c r="K58" i="22"/>
  <c r="K10" i="22"/>
  <c r="K19" i="22"/>
  <c r="K14" i="22"/>
  <c r="K13" i="22"/>
  <c r="K41" i="22"/>
  <c r="K11" i="22"/>
  <c r="K22" i="22"/>
  <c r="K39" i="22"/>
  <c r="K49" i="22"/>
  <c r="K35" i="22"/>
  <c r="K30" i="22"/>
  <c r="K50" i="22"/>
  <c r="K45" i="22"/>
  <c r="K17" i="22"/>
  <c r="K43" i="22"/>
  <c r="K46" i="22"/>
  <c r="K57" i="22"/>
  <c r="J20" i="22"/>
  <c r="K20" i="22" s="1"/>
  <c r="H60" i="22"/>
  <c r="I60" i="22" s="1"/>
  <c r="J60" i="22" s="1"/>
  <c r="K60" i="22" s="1"/>
  <c r="H38" i="22"/>
  <c r="I38" i="22" s="1"/>
  <c r="J26" i="22"/>
  <c r="K26" i="22" s="1"/>
  <c r="I55" i="22"/>
  <c r="H9" i="22"/>
  <c r="I9" i="22" s="1"/>
  <c r="J9" i="22" s="1"/>
  <c r="K9" i="22" s="1"/>
  <c r="L9" i="22" s="1"/>
  <c r="M9" i="22" s="1"/>
  <c r="J24" i="22"/>
  <c r="K24" i="22" s="1"/>
  <c r="J53" i="22"/>
  <c r="K53" i="22" s="1"/>
  <c r="H33" i="22"/>
  <c r="I33" i="22" s="1"/>
  <c r="J33" i="22" s="1"/>
  <c r="K33" i="22" s="1"/>
  <c r="H54" i="22"/>
  <c r="I54" i="22" s="1"/>
  <c r="H23" i="22"/>
  <c r="I23" i="22" s="1"/>
  <c r="H48" i="22"/>
  <c r="I48" i="22" s="1"/>
  <c r="J42" i="22"/>
  <c r="K42" i="22" s="1"/>
  <c r="J37" i="22"/>
  <c r="K37" i="22" s="1"/>
  <c r="H56" i="22"/>
  <c r="I56" i="22" s="1"/>
  <c r="J32" i="22"/>
  <c r="K32" i="22" s="1"/>
  <c r="J40" i="22"/>
  <c r="K40" i="22" s="1"/>
  <c r="C44" i="21"/>
  <c r="D39" i="21"/>
  <c r="C37" i="21"/>
  <c r="D36" i="21" s="1"/>
  <c r="C35" i="21"/>
  <c r="D34" i="21" s="1"/>
  <c r="C32" i="21"/>
  <c r="C31" i="21"/>
  <c r="C30" i="21"/>
  <c r="M13" i="22" l="1"/>
  <c r="L14" i="22"/>
  <c r="J23" i="22"/>
  <c r="K23" i="22" s="1"/>
  <c r="J38" i="22"/>
  <c r="K38" i="22" s="1"/>
  <c r="J54" i="22"/>
  <c r="K54" i="22" s="1"/>
  <c r="J48" i="22"/>
  <c r="K48" i="22" s="1"/>
  <c r="J55" i="22"/>
  <c r="K55" i="22" s="1"/>
  <c r="J56" i="22"/>
  <c r="K56" i="22" s="1"/>
  <c r="C33" i="21"/>
  <c r="D29" i="21"/>
  <c r="B48" i="21" s="1"/>
  <c r="D49" i="21" s="1"/>
  <c r="L15" i="22" l="1"/>
  <c r="M14" i="22"/>
  <c r="U11" i="13"/>
  <c r="U12" i="13"/>
  <c r="U15" i="13"/>
  <c r="U16" i="13"/>
  <c r="U18" i="13"/>
  <c r="U19" i="13"/>
  <c r="U20" i="13"/>
  <c r="U21" i="13"/>
  <c r="U22" i="13"/>
  <c r="U23" i="13"/>
  <c r="U24" i="13"/>
  <c r="U25" i="13"/>
  <c r="U26" i="13"/>
  <c r="U27" i="13"/>
  <c r="U29" i="13"/>
  <c r="U34" i="13"/>
  <c r="U35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9" i="13"/>
  <c r="U60" i="13"/>
  <c r="U61" i="13"/>
  <c r="U62" i="13"/>
  <c r="U63" i="13"/>
  <c r="U64" i="13"/>
  <c r="U65" i="13"/>
  <c r="U66" i="13"/>
  <c r="U67" i="13"/>
  <c r="U68" i="13"/>
  <c r="U69" i="13"/>
  <c r="U71" i="13"/>
  <c r="U72" i="13"/>
  <c r="U73" i="13"/>
  <c r="U74" i="13"/>
  <c r="U75" i="13"/>
  <c r="L16" i="22" l="1"/>
  <c r="M15" i="22"/>
  <c r="G31" i="13"/>
  <c r="U31" i="13" s="1"/>
  <c r="L31" i="13"/>
  <c r="M16" i="22" l="1"/>
  <c r="L17" i="22"/>
  <c r="H12" i="19"/>
  <c r="H11" i="19"/>
  <c r="H190" i="19"/>
  <c r="H189" i="19"/>
  <c r="H188" i="19"/>
  <c r="H187" i="19"/>
  <c r="H186" i="19"/>
  <c r="H185" i="19"/>
  <c r="H184" i="19"/>
  <c r="H183" i="19"/>
  <c r="H182" i="19"/>
  <c r="H181" i="19"/>
  <c r="H175" i="19"/>
  <c r="H174" i="19"/>
  <c r="H173" i="19"/>
  <c r="H172" i="19"/>
  <c r="H171" i="19"/>
  <c r="H170" i="19"/>
  <c r="H164" i="19"/>
  <c r="H163" i="19"/>
  <c r="H162" i="19"/>
  <c r="H161" i="19"/>
  <c r="H160" i="19"/>
  <c r="H159" i="19"/>
  <c r="H152" i="19"/>
  <c r="H151" i="19"/>
  <c r="H150" i="19"/>
  <c r="H149" i="19"/>
  <c r="H148" i="19"/>
  <c r="H142" i="19"/>
  <c r="H141" i="19"/>
  <c r="H140" i="19"/>
  <c r="H139" i="19"/>
  <c r="H138" i="19"/>
  <c r="H137" i="19"/>
  <c r="H128" i="19"/>
  <c r="H127" i="19"/>
  <c r="H121" i="19"/>
  <c r="H120" i="19"/>
  <c r="H119" i="19"/>
  <c r="H118" i="19"/>
  <c r="H117" i="19"/>
  <c r="H110" i="19"/>
  <c r="H104" i="19"/>
  <c r="H103" i="19"/>
  <c r="H102" i="19"/>
  <c r="H101" i="19"/>
  <c r="H95" i="19"/>
  <c r="H94" i="19"/>
  <c r="H93" i="19"/>
  <c r="H92" i="19"/>
  <c r="H86" i="19"/>
  <c r="H80" i="19"/>
  <c r="H79" i="19"/>
  <c r="H73" i="19"/>
  <c r="H72" i="19"/>
  <c r="H71" i="19"/>
  <c r="H70" i="19"/>
  <c r="H69" i="19"/>
  <c r="H68" i="19"/>
  <c r="H67" i="19"/>
  <c r="H66" i="19"/>
  <c r="H65" i="19"/>
  <c r="H59" i="19"/>
  <c r="H58" i="19"/>
  <c r="H57" i="19"/>
  <c r="H56" i="19"/>
  <c r="H55" i="19"/>
  <c r="H54" i="19"/>
  <c r="H53" i="19"/>
  <c r="H52" i="19"/>
  <c r="H51" i="19"/>
  <c r="H50" i="19"/>
  <c r="H49" i="19"/>
  <c r="H48" i="19"/>
  <c r="H47" i="19"/>
  <c r="H46" i="19"/>
  <c r="H45" i="19"/>
  <c r="H44" i="19"/>
  <c r="H43" i="19"/>
  <c r="H42" i="19"/>
  <c r="H36" i="19"/>
  <c r="H35" i="19"/>
  <c r="H34" i="19"/>
  <c r="H33" i="19"/>
  <c r="H32" i="19"/>
  <c r="H31" i="19"/>
  <c r="H30" i="19"/>
  <c r="H24" i="19"/>
  <c r="H23" i="19"/>
  <c r="H22" i="19"/>
  <c r="H21" i="19"/>
  <c r="H20" i="19"/>
  <c r="H19" i="19"/>
  <c r="H18" i="19"/>
  <c r="L18" i="22" l="1"/>
  <c r="M17" i="22"/>
  <c r="H78" i="19"/>
  <c r="G30" i="13"/>
  <c r="U30" i="13" s="1"/>
  <c r="H10" i="19"/>
  <c r="H41" i="19"/>
  <c r="H29" i="19"/>
  <c r="H158" i="19"/>
  <c r="G129" i="19" s="1"/>
  <c r="H129" i="19" s="1"/>
  <c r="H17" i="19"/>
  <c r="H64" i="19"/>
  <c r="H147" i="19"/>
  <c r="H100" i="19"/>
  <c r="H116" i="19"/>
  <c r="H136" i="19"/>
  <c r="H180" i="19"/>
  <c r="G131" i="19" s="1"/>
  <c r="H131" i="19" s="1"/>
  <c r="H91" i="19"/>
  <c r="H169" i="19"/>
  <c r="G130" i="19" s="1"/>
  <c r="G111" i="19" s="1"/>
  <c r="H111" i="19" s="1"/>
  <c r="H109" i="19" s="1"/>
  <c r="H23" i="13"/>
  <c r="I23" i="13" s="1"/>
  <c r="J23" i="13" s="1"/>
  <c r="H22" i="13"/>
  <c r="I22" i="13" s="1"/>
  <c r="J22" i="13" s="1"/>
  <c r="H21" i="13"/>
  <c r="I21" i="13" s="1"/>
  <c r="J21" i="13" s="1"/>
  <c r="H18" i="13"/>
  <c r="I18" i="13" s="1"/>
  <c r="J18" i="13" s="1"/>
  <c r="H16" i="13"/>
  <c r="I16" i="13" s="1"/>
  <c r="J16" i="13" s="1"/>
  <c r="H15" i="13"/>
  <c r="I15" i="13" s="1"/>
  <c r="J15" i="13" s="1"/>
  <c r="H61" i="13"/>
  <c r="I61" i="13" s="1"/>
  <c r="J61" i="13" s="1"/>
  <c r="H60" i="13"/>
  <c r="I60" i="13" s="1"/>
  <c r="J60" i="13" s="1"/>
  <c r="H59" i="13"/>
  <c r="I59" i="13" s="1"/>
  <c r="J59" i="13" s="1"/>
  <c r="H57" i="13"/>
  <c r="I57" i="13" s="1"/>
  <c r="J57" i="13" s="1"/>
  <c r="H56" i="13"/>
  <c r="I56" i="13" s="1"/>
  <c r="J56" i="13" s="1"/>
  <c r="H55" i="13"/>
  <c r="I55" i="13" s="1"/>
  <c r="J55" i="13" s="1"/>
  <c r="H54" i="13"/>
  <c r="I54" i="13" s="1"/>
  <c r="J54" i="13" s="1"/>
  <c r="H53" i="13"/>
  <c r="I53" i="13" s="1"/>
  <c r="J53" i="13" s="1"/>
  <c r="H52" i="13"/>
  <c r="I52" i="13" s="1"/>
  <c r="J52" i="13" s="1"/>
  <c r="H51" i="13"/>
  <c r="I51" i="13" s="1"/>
  <c r="J51" i="13" s="1"/>
  <c r="H50" i="13"/>
  <c r="I50" i="13" s="1"/>
  <c r="J50" i="13" s="1"/>
  <c r="H49" i="13"/>
  <c r="I49" i="13" s="1"/>
  <c r="J49" i="13" s="1"/>
  <c r="H48" i="13"/>
  <c r="I48" i="13" s="1"/>
  <c r="J48" i="13" s="1"/>
  <c r="H47" i="13"/>
  <c r="I47" i="13" s="1"/>
  <c r="J47" i="13" s="1"/>
  <c r="H46" i="13"/>
  <c r="I46" i="13" s="1"/>
  <c r="J46" i="13" s="1"/>
  <c r="H45" i="13"/>
  <c r="I45" i="13" s="1"/>
  <c r="J45" i="13" s="1"/>
  <c r="H44" i="13"/>
  <c r="I44" i="13" s="1"/>
  <c r="J44" i="13" s="1"/>
  <c r="H43" i="13"/>
  <c r="I43" i="13" s="1"/>
  <c r="J43" i="13" s="1"/>
  <c r="H42" i="13"/>
  <c r="I42" i="13" s="1"/>
  <c r="J42" i="13" s="1"/>
  <c r="H41" i="13"/>
  <c r="I41" i="13" s="1"/>
  <c r="J41" i="13" s="1"/>
  <c r="H35" i="13"/>
  <c r="I35" i="13" s="1"/>
  <c r="J35" i="13" s="1"/>
  <c r="H34" i="13"/>
  <c r="I34" i="13" s="1"/>
  <c r="J34" i="13" s="1"/>
  <c r="H31" i="13"/>
  <c r="I31" i="13" s="1"/>
  <c r="J31" i="13" s="1"/>
  <c r="H29" i="13"/>
  <c r="I29" i="13" s="1"/>
  <c r="J29" i="13" s="1"/>
  <c r="H27" i="13"/>
  <c r="I27" i="13" s="1"/>
  <c r="J27" i="13" s="1"/>
  <c r="H26" i="13"/>
  <c r="I26" i="13" s="1"/>
  <c r="J26" i="13" s="1"/>
  <c r="T30" i="13"/>
  <c r="X30" i="13"/>
  <c r="X31" i="13"/>
  <c r="V31" i="13"/>
  <c r="T31" i="13"/>
  <c r="V30" i="13"/>
  <c r="L19" i="22" l="1"/>
  <c r="M18" i="22"/>
  <c r="H30" i="13"/>
  <c r="I30" i="13" s="1"/>
  <c r="J30" i="13" s="1"/>
  <c r="L30" i="13"/>
  <c r="G58" i="13"/>
  <c r="L58" i="13"/>
  <c r="G28" i="13"/>
  <c r="U28" i="13" s="1"/>
  <c r="L28" i="13"/>
  <c r="G17" i="13"/>
  <c r="L17" i="13"/>
  <c r="G36" i="13"/>
  <c r="L36" i="13"/>
  <c r="G37" i="13"/>
  <c r="L37" i="13"/>
  <c r="G13" i="13"/>
  <c r="L13" i="13"/>
  <c r="G10" i="13"/>
  <c r="L10" i="13"/>
  <c r="M10" i="13" s="1"/>
  <c r="N10" i="13" s="1"/>
  <c r="N9" i="13" s="1"/>
  <c r="G32" i="13"/>
  <c r="L32" i="13"/>
  <c r="G33" i="13"/>
  <c r="L33" i="13"/>
  <c r="G70" i="13"/>
  <c r="U70" i="13" s="1"/>
  <c r="L70" i="13"/>
  <c r="G14" i="13"/>
  <c r="L14" i="13"/>
  <c r="H130" i="19"/>
  <c r="H126" i="19" s="1"/>
  <c r="W31" i="13"/>
  <c r="Y31" i="13" s="1"/>
  <c r="W30" i="13"/>
  <c r="Y30" i="13" s="1"/>
  <c r="L20" i="22" l="1"/>
  <c r="M19" i="22"/>
  <c r="H10" i="13"/>
  <c r="I10" i="13" s="1"/>
  <c r="J10" i="13" s="1"/>
  <c r="J9" i="13" s="1"/>
  <c r="G38" i="13"/>
  <c r="L38" i="13"/>
  <c r="M38" i="13" s="1"/>
  <c r="N38" i="13" s="1"/>
  <c r="U32" i="13"/>
  <c r="H32" i="13"/>
  <c r="I32" i="13" s="1"/>
  <c r="J32" i="13" s="1"/>
  <c r="U13" i="13"/>
  <c r="H13" i="13"/>
  <c r="I13" i="13" s="1"/>
  <c r="J13" i="13" s="1"/>
  <c r="U36" i="13"/>
  <c r="H36" i="13"/>
  <c r="I36" i="13" s="1"/>
  <c r="J36" i="13" s="1"/>
  <c r="U14" i="13"/>
  <c r="H14" i="13"/>
  <c r="I14" i="13" s="1"/>
  <c r="J14" i="13" s="1"/>
  <c r="U33" i="13"/>
  <c r="H33" i="13"/>
  <c r="I33" i="13" s="1"/>
  <c r="J33" i="13" s="1"/>
  <c r="U10" i="13"/>
  <c r="U37" i="13"/>
  <c r="H37" i="13"/>
  <c r="I37" i="13" s="1"/>
  <c r="J37" i="13" s="1"/>
  <c r="U17" i="13"/>
  <c r="H17" i="13"/>
  <c r="I17" i="13" s="1"/>
  <c r="J17" i="13" s="1"/>
  <c r="U58" i="13"/>
  <c r="H58" i="13"/>
  <c r="I58" i="13" s="1"/>
  <c r="J58" i="13" s="1"/>
  <c r="Y32" i="13"/>
  <c r="R71" i="13"/>
  <c r="R70" i="13"/>
  <c r="R69" i="13"/>
  <c r="S69" i="13" s="1"/>
  <c r="R68" i="13"/>
  <c r="R67" i="13"/>
  <c r="R66" i="13"/>
  <c r="R65" i="13"/>
  <c r="S65" i="13" s="1"/>
  <c r="R64" i="13"/>
  <c r="R61" i="13"/>
  <c r="S61" i="13" s="1"/>
  <c r="R60" i="13"/>
  <c r="S60" i="13" s="1"/>
  <c r="R59" i="13"/>
  <c r="S59" i="13" s="1"/>
  <c r="R58" i="13"/>
  <c r="S58" i="13" s="1"/>
  <c r="R57" i="13"/>
  <c r="S57" i="13" s="1"/>
  <c r="R56" i="13"/>
  <c r="S56" i="13" s="1"/>
  <c r="R55" i="13"/>
  <c r="S55" i="13" s="1"/>
  <c r="R54" i="13"/>
  <c r="S54" i="13" s="1"/>
  <c r="R53" i="13"/>
  <c r="S53" i="13" s="1"/>
  <c r="R52" i="13"/>
  <c r="S52" i="13" s="1"/>
  <c r="R51" i="13"/>
  <c r="S51" i="13" s="1"/>
  <c r="R50" i="13"/>
  <c r="R49" i="13"/>
  <c r="S49" i="13" s="1"/>
  <c r="R48" i="13"/>
  <c r="S48" i="13" s="1"/>
  <c r="R47" i="13"/>
  <c r="S47" i="13" s="1"/>
  <c r="R46" i="13"/>
  <c r="S46" i="13" s="1"/>
  <c r="R45" i="13"/>
  <c r="S45" i="13" s="1"/>
  <c r="R44" i="13"/>
  <c r="S44" i="13" s="1"/>
  <c r="R43" i="13"/>
  <c r="S43" i="13" s="1"/>
  <c r="R42" i="13"/>
  <c r="S42" i="13" s="1"/>
  <c r="R41" i="13"/>
  <c r="S41" i="13" s="1"/>
  <c r="R38" i="13"/>
  <c r="S38" i="13" s="1"/>
  <c r="R37" i="13"/>
  <c r="S37" i="13" s="1"/>
  <c r="R36" i="13"/>
  <c r="S36" i="13" s="1"/>
  <c r="R35" i="13"/>
  <c r="S35" i="13" s="1"/>
  <c r="R34" i="13"/>
  <c r="S34" i="13" s="1"/>
  <c r="R33" i="13"/>
  <c r="S33" i="13" s="1"/>
  <c r="R32" i="13"/>
  <c r="S32" i="13" s="1"/>
  <c r="R31" i="13"/>
  <c r="S31" i="13" s="1"/>
  <c r="R30" i="13"/>
  <c r="S30" i="13" s="1"/>
  <c r="R29" i="13"/>
  <c r="R28" i="13"/>
  <c r="R27" i="13"/>
  <c r="R26" i="13"/>
  <c r="R23" i="13"/>
  <c r="R22" i="13"/>
  <c r="R21" i="13"/>
  <c r="R18" i="13"/>
  <c r="R17" i="13"/>
  <c r="R16" i="13"/>
  <c r="R15" i="13"/>
  <c r="R14" i="13"/>
  <c r="R13" i="13"/>
  <c r="M71" i="13"/>
  <c r="M70" i="13"/>
  <c r="M69" i="13"/>
  <c r="M68" i="13"/>
  <c r="M67" i="13"/>
  <c r="M66" i="13"/>
  <c r="M65" i="13"/>
  <c r="M64" i="13"/>
  <c r="M61" i="13"/>
  <c r="M60" i="13"/>
  <c r="M59" i="13"/>
  <c r="M58" i="13"/>
  <c r="N58" i="13" s="1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37" i="13"/>
  <c r="N37" i="13" s="1"/>
  <c r="M36" i="13"/>
  <c r="N36" i="13" s="1"/>
  <c r="M35" i="13"/>
  <c r="M34" i="13"/>
  <c r="M33" i="13"/>
  <c r="N33" i="13" s="1"/>
  <c r="M32" i="13"/>
  <c r="N32" i="13" s="1"/>
  <c r="M31" i="13"/>
  <c r="N31" i="13" s="1"/>
  <c r="M30" i="13"/>
  <c r="N30" i="13" s="1"/>
  <c r="M29" i="13"/>
  <c r="M28" i="13"/>
  <c r="M27" i="13"/>
  <c r="M26" i="13"/>
  <c r="M23" i="13"/>
  <c r="M22" i="13"/>
  <c r="M21" i="13"/>
  <c r="M18" i="13"/>
  <c r="M17" i="13"/>
  <c r="M16" i="13"/>
  <c r="M15" i="13"/>
  <c r="M14" i="13"/>
  <c r="M13" i="13"/>
  <c r="M20" i="22" l="1"/>
  <c r="L21" i="22"/>
  <c r="U38" i="13"/>
  <c r="U76" i="13" s="1"/>
  <c r="J73" i="13" s="1"/>
  <c r="H38" i="13"/>
  <c r="I38" i="13" s="1"/>
  <c r="J38" i="13" s="1"/>
  <c r="P21" i="13"/>
  <c r="N21" i="13"/>
  <c r="N41" i="13"/>
  <c r="P41" i="13"/>
  <c r="N45" i="13"/>
  <c r="P45" i="13"/>
  <c r="N49" i="13"/>
  <c r="P49" i="13"/>
  <c r="N53" i="13"/>
  <c r="P53" i="13"/>
  <c r="N57" i="13"/>
  <c r="P57" i="13"/>
  <c r="N61" i="13"/>
  <c r="P61" i="13"/>
  <c r="N67" i="13"/>
  <c r="N71" i="13"/>
  <c r="P22" i="13"/>
  <c r="N22" i="13"/>
  <c r="P42" i="13"/>
  <c r="N42" i="13"/>
  <c r="P50" i="13"/>
  <c r="N50" i="13"/>
  <c r="P54" i="13"/>
  <c r="N54" i="13"/>
  <c r="N23" i="13"/>
  <c r="P23" i="13"/>
  <c r="N43" i="13"/>
  <c r="P43" i="13"/>
  <c r="P47" i="13"/>
  <c r="N47" i="13"/>
  <c r="P51" i="13"/>
  <c r="N51" i="13"/>
  <c r="P55" i="13"/>
  <c r="N55" i="13"/>
  <c r="N59" i="13"/>
  <c r="P59" i="13"/>
  <c r="N65" i="13"/>
  <c r="N69" i="13"/>
  <c r="N46" i="13"/>
  <c r="P46" i="13"/>
  <c r="N64" i="13"/>
  <c r="N68" i="13"/>
  <c r="N44" i="13"/>
  <c r="P44" i="13"/>
  <c r="N48" i="13"/>
  <c r="P48" i="13"/>
  <c r="N52" i="13"/>
  <c r="P52" i="13"/>
  <c r="N56" i="13"/>
  <c r="P56" i="13"/>
  <c r="P60" i="13"/>
  <c r="N60" i="13"/>
  <c r="N66" i="13"/>
  <c r="N18" i="13"/>
  <c r="P18" i="13"/>
  <c r="P26" i="13"/>
  <c r="N26" i="13"/>
  <c r="P34" i="13"/>
  <c r="N34" i="13"/>
  <c r="O34" i="13" s="1"/>
  <c r="N15" i="13"/>
  <c r="P15" i="13"/>
  <c r="N27" i="13"/>
  <c r="P27" i="13"/>
  <c r="P35" i="13"/>
  <c r="N35" i="13"/>
  <c r="P16" i="13"/>
  <c r="N16" i="13"/>
  <c r="N29" i="13"/>
  <c r="P29" i="13"/>
  <c r="N70" i="13"/>
  <c r="N28" i="13"/>
  <c r="P14" i="13"/>
  <c r="N14" i="13"/>
  <c r="P13" i="13"/>
  <c r="N13" i="13"/>
  <c r="P17" i="13"/>
  <c r="N17" i="13"/>
  <c r="P58" i="13"/>
  <c r="P37" i="13"/>
  <c r="P36" i="13"/>
  <c r="P33" i="13"/>
  <c r="P32" i="13"/>
  <c r="P31" i="13"/>
  <c r="P30" i="13"/>
  <c r="M21" i="22" l="1"/>
  <c r="L22" i="22"/>
  <c r="P38" i="13"/>
  <c r="S66" i="13"/>
  <c r="F554" i="8"/>
  <c r="J554" i="8" s="1"/>
  <c r="F553" i="8"/>
  <c r="I553" i="8" s="1"/>
  <c r="F552" i="8"/>
  <c r="I552" i="8" s="1"/>
  <c r="F551" i="8"/>
  <c r="J551" i="8" s="1"/>
  <c r="F550" i="8"/>
  <c r="J550" i="8" s="1"/>
  <c r="F549" i="8"/>
  <c r="I549" i="8" s="1"/>
  <c r="F548" i="8"/>
  <c r="J548" i="8" s="1"/>
  <c r="F547" i="8"/>
  <c r="J547" i="8" s="1"/>
  <c r="L23" i="22" l="1"/>
  <c r="M22" i="22"/>
  <c r="J552" i="8"/>
  <c r="I548" i="8"/>
  <c r="J553" i="8"/>
  <c r="J549" i="8"/>
  <c r="I551" i="8"/>
  <c r="I547" i="8"/>
  <c r="I550" i="8"/>
  <c r="I554" i="8"/>
  <c r="F536" i="8"/>
  <c r="I536" i="8" s="1"/>
  <c r="F544" i="8"/>
  <c r="I544" i="8" s="1"/>
  <c r="F543" i="8"/>
  <c r="J543" i="8" s="1"/>
  <c r="F542" i="8"/>
  <c r="J542" i="8" s="1"/>
  <c r="F541" i="8"/>
  <c r="J541" i="8" s="1"/>
  <c r="F540" i="8"/>
  <c r="I540" i="8" s="1"/>
  <c r="F537" i="8"/>
  <c r="J537" i="8" s="1"/>
  <c r="F535" i="8"/>
  <c r="I535" i="8" s="1"/>
  <c r="F534" i="8"/>
  <c r="J534" i="8" s="1"/>
  <c r="F533" i="8"/>
  <c r="J533" i="8" s="1"/>
  <c r="F532" i="8"/>
  <c r="J532" i="8" s="1"/>
  <c r="F531" i="8"/>
  <c r="J531" i="8" s="1"/>
  <c r="F530" i="8"/>
  <c r="J530" i="8" s="1"/>
  <c r="F529" i="8"/>
  <c r="J529" i="8" s="1"/>
  <c r="F528" i="8"/>
  <c r="J528" i="8" s="1"/>
  <c r="F527" i="8"/>
  <c r="J527" i="8" s="1"/>
  <c r="F526" i="8"/>
  <c r="J526" i="8" s="1"/>
  <c r="L24" i="22" l="1"/>
  <c r="M23" i="22"/>
  <c r="S29" i="13"/>
  <c r="S28" i="13"/>
  <c r="S70" i="13"/>
  <c r="S26" i="13"/>
  <c r="S68" i="13"/>
  <c r="S71" i="13"/>
  <c r="O33" i="13"/>
  <c r="O60" i="13"/>
  <c r="O38" i="13"/>
  <c r="O61" i="13"/>
  <c r="O57" i="13"/>
  <c r="O35" i="13"/>
  <c r="O36" i="13"/>
  <c r="O59" i="13"/>
  <c r="O37" i="13"/>
  <c r="I555" i="8"/>
  <c r="I546" i="8"/>
  <c r="J536" i="8"/>
  <c r="I530" i="8"/>
  <c r="J544" i="8"/>
  <c r="I543" i="8"/>
  <c r="I542" i="8"/>
  <c r="J540" i="8"/>
  <c r="I541" i="8"/>
  <c r="J535" i="8"/>
  <c r="I534" i="8"/>
  <c r="I532" i="8"/>
  <c r="I531" i="8"/>
  <c r="I528" i="8"/>
  <c r="I527" i="8"/>
  <c r="I526" i="8"/>
  <c r="I529" i="8"/>
  <c r="I533" i="8"/>
  <c r="I537" i="8"/>
  <c r="F368" i="8"/>
  <c r="I368" i="8" s="1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K50" i="9"/>
  <c r="K49" i="9"/>
  <c r="F49" i="9" s="1"/>
  <c r="K48" i="9"/>
  <c r="F48" i="9" s="1"/>
  <c r="K47" i="9"/>
  <c r="K46" i="9"/>
  <c r="F46" i="9" s="1"/>
  <c r="K45" i="9"/>
  <c r="F45" i="9" s="1"/>
  <c r="K44" i="9"/>
  <c r="F44" i="9" s="1"/>
  <c r="K43" i="9"/>
  <c r="K42" i="9"/>
  <c r="F42" i="9" s="1"/>
  <c r="K41" i="9"/>
  <c r="F41" i="9" s="1"/>
  <c r="K40" i="9"/>
  <c r="F40" i="9" s="1"/>
  <c r="K39" i="9"/>
  <c r="F39" i="9" s="1"/>
  <c r="K38" i="9"/>
  <c r="F38" i="9" s="1"/>
  <c r="K37" i="9"/>
  <c r="F37" i="9" s="1"/>
  <c r="C50" i="9"/>
  <c r="U50" i="9" s="1"/>
  <c r="AA51" i="9"/>
  <c r="Q51" i="9"/>
  <c r="Z51" i="9" s="1"/>
  <c r="Q49" i="9"/>
  <c r="V49" i="9" s="1"/>
  <c r="U49" i="9"/>
  <c r="X49" i="9"/>
  <c r="AA49" i="9"/>
  <c r="AB49" i="9"/>
  <c r="Q50" i="9"/>
  <c r="V50" i="9" s="1"/>
  <c r="AA50" i="9"/>
  <c r="AB50" i="9"/>
  <c r="AB48" i="9"/>
  <c r="AA48" i="9"/>
  <c r="X48" i="9"/>
  <c r="U48" i="9"/>
  <c r="Q48" i="9"/>
  <c r="Z48" i="9" s="1"/>
  <c r="AB47" i="9"/>
  <c r="AA47" i="9"/>
  <c r="Q47" i="9"/>
  <c r="X47" i="9"/>
  <c r="AB46" i="9"/>
  <c r="AA46" i="9"/>
  <c r="X46" i="9"/>
  <c r="U46" i="9"/>
  <c r="Q46" i="9"/>
  <c r="Z46" i="9" s="1"/>
  <c r="AB45" i="9"/>
  <c r="AA45" i="9"/>
  <c r="X45" i="9"/>
  <c r="U45" i="9"/>
  <c r="Q45" i="9"/>
  <c r="V45" i="9" s="1"/>
  <c r="AB44" i="9"/>
  <c r="AA44" i="9"/>
  <c r="X44" i="9"/>
  <c r="U44" i="9"/>
  <c r="Q44" i="9"/>
  <c r="Z44" i="9" s="1"/>
  <c r="AB43" i="9"/>
  <c r="AA43" i="9"/>
  <c r="X43" i="9"/>
  <c r="U43" i="9"/>
  <c r="Q43" i="9"/>
  <c r="Z43" i="9" s="1"/>
  <c r="F43" i="9"/>
  <c r="AB42" i="9"/>
  <c r="AA42" i="9"/>
  <c r="X42" i="9"/>
  <c r="U42" i="9"/>
  <c r="Q42" i="9"/>
  <c r="Z42" i="9" s="1"/>
  <c r="AB41" i="9"/>
  <c r="AA41" i="9"/>
  <c r="X41" i="9"/>
  <c r="U41" i="9"/>
  <c r="Q41" i="9"/>
  <c r="V41" i="9" s="1"/>
  <c r="AB40" i="9"/>
  <c r="AA40" i="9"/>
  <c r="X40" i="9"/>
  <c r="U40" i="9"/>
  <c r="Q40" i="9"/>
  <c r="V40" i="9" s="1"/>
  <c r="AB39" i="9"/>
  <c r="AA39" i="9"/>
  <c r="X39" i="9"/>
  <c r="U39" i="9"/>
  <c r="Q39" i="9"/>
  <c r="Z39" i="9" s="1"/>
  <c r="AB38" i="9"/>
  <c r="AA38" i="9"/>
  <c r="X38" i="9"/>
  <c r="U38" i="9"/>
  <c r="Q38" i="9"/>
  <c r="Z38" i="9" s="1"/>
  <c r="AB37" i="9"/>
  <c r="AA37" i="9"/>
  <c r="X37" i="9"/>
  <c r="U37" i="9"/>
  <c r="Q37" i="9"/>
  <c r="V37" i="9" s="1"/>
  <c r="AB36" i="9"/>
  <c r="AA36" i="9"/>
  <c r="X36" i="9"/>
  <c r="U36" i="9"/>
  <c r="Q36" i="9"/>
  <c r="V36" i="9" s="1"/>
  <c r="F36" i="9"/>
  <c r="M24" i="22" l="1"/>
  <c r="L25" i="22"/>
  <c r="V38" i="9"/>
  <c r="F50" i="9"/>
  <c r="S18" i="13"/>
  <c r="S27" i="13"/>
  <c r="S25" i="13" s="1"/>
  <c r="S67" i="13"/>
  <c r="O16" i="13"/>
  <c r="S16" i="13"/>
  <c r="O15" i="13"/>
  <c r="S15" i="13"/>
  <c r="S17" i="13"/>
  <c r="V46" i="9"/>
  <c r="V39" i="9"/>
  <c r="W39" i="9" s="1"/>
  <c r="Y39" i="9" s="1"/>
  <c r="V42" i="9"/>
  <c r="X50" i="9"/>
  <c r="V43" i="9"/>
  <c r="W43" i="9" s="1"/>
  <c r="Y43" i="9" s="1"/>
  <c r="I538" i="8"/>
  <c r="I539" i="8"/>
  <c r="I545" i="8"/>
  <c r="J368" i="8"/>
  <c r="I525" i="8"/>
  <c r="W37" i="9"/>
  <c r="W36" i="9"/>
  <c r="X51" i="9"/>
  <c r="U51" i="9"/>
  <c r="V51" i="9"/>
  <c r="Z36" i="9"/>
  <c r="W45" i="9"/>
  <c r="Y45" i="9" s="1"/>
  <c r="Z37" i="9"/>
  <c r="W38" i="9"/>
  <c r="Y38" i="9" s="1"/>
  <c r="Z41" i="9"/>
  <c r="Z45" i="9"/>
  <c r="W46" i="9"/>
  <c r="Y46" i="9" s="1"/>
  <c r="Z47" i="9"/>
  <c r="Z40" i="9"/>
  <c r="W41" i="9"/>
  <c r="Y41" i="9" s="1"/>
  <c r="V44" i="9"/>
  <c r="F47" i="9"/>
  <c r="U47" i="9"/>
  <c r="W40" i="9"/>
  <c r="Y40" i="9" s="1"/>
  <c r="W44" i="9"/>
  <c r="Y44" i="9" s="1"/>
  <c r="W50" i="9"/>
  <c r="Y50" i="9" s="1"/>
  <c r="W49" i="9"/>
  <c r="Y49" i="9" s="1"/>
  <c r="Z50" i="9"/>
  <c r="Z49" i="9"/>
  <c r="Y37" i="9"/>
  <c r="V47" i="9"/>
  <c r="V48" i="9"/>
  <c r="W48" i="9" s="1"/>
  <c r="M25" i="22" l="1"/>
  <c r="L26" i="22"/>
  <c r="O17" i="13"/>
  <c r="N25" i="13"/>
  <c r="O18" i="13"/>
  <c r="W42" i="9"/>
  <c r="Y42" i="9" s="1"/>
  <c r="Y36" i="9"/>
  <c r="W47" i="9"/>
  <c r="K539" i="8"/>
  <c r="K525" i="8"/>
  <c r="W51" i="9"/>
  <c r="Y51" i="9" s="1"/>
  <c r="Y48" i="9"/>
  <c r="L27" i="22" l="1"/>
  <c r="M26" i="22"/>
  <c r="Y47" i="9"/>
  <c r="L28" i="22" l="1"/>
  <c r="M27" i="22"/>
  <c r="M75" i="9"/>
  <c r="M74" i="9"/>
  <c r="M73" i="9"/>
  <c r="M72" i="9"/>
  <c r="M71" i="9"/>
  <c r="M70" i="9"/>
  <c r="M69" i="9"/>
  <c r="M68" i="9"/>
  <c r="M67" i="9"/>
  <c r="K75" i="9"/>
  <c r="F75" i="9" s="1"/>
  <c r="K74" i="9"/>
  <c r="F74" i="9" s="1"/>
  <c r="K73" i="9"/>
  <c r="K72" i="9"/>
  <c r="F72" i="9" s="1"/>
  <c r="K71" i="9"/>
  <c r="F71" i="9" s="1"/>
  <c r="K70" i="9"/>
  <c r="F70" i="9" s="1"/>
  <c r="K69" i="9"/>
  <c r="F69" i="9" s="1"/>
  <c r="K68" i="9"/>
  <c r="F68" i="9" s="1"/>
  <c r="K67" i="9"/>
  <c r="F67" i="9" s="1"/>
  <c r="AB75" i="9"/>
  <c r="AA75" i="9"/>
  <c r="X75" i="9"/>
  <c r="U75" i="9"/>
  <c r="Q75" i="9"/>
  <c r="Z75" i="9" s="1"/>
  <c r="AB74" i="9"/>
  <c r="AA74" i="9"/>
  <c r="X74" i="9"/>
  <c r="U74" i="9"/>
  <c r="Q74" i="9"/>
  <c r="Z74" i="9" s="1"/>
  <c r="AB73" i="9"/>
  <c r="AA73" i="9"/>
  <c r="X73" i="9"/>
  <c r="U73" i="9"/>
  <c r="Q73" i="9"/>
  <c r="Z73" i="9" s="1"/>
  <c r="F73" i="9"/>
  <c r="AB72" i="9"/>
  <c r="AA72" i="9"/>
  <c r="X72" i="9"/>
  <c r="U72" i="9"/>
  <c r="Q72" i="9"/>
  <c r="Z72" i="9" s="1"/>
  <c r="AB71" i="9"/>
  <c r="AA71" i="9"/>
  <c r="X71" i="9"/>
  <c r="U71" i="9"/>
  <c r="Q71" i="9"/>
  <c r="Z71" i="9" s="1"/>
  <c r="AB70" i="9"/>
  <c r="AA70" i="9"/>
  <c r="X70" i="9"/>
  <c r="U70" i="9"/>
  <c r="Q70" i="9"/>
  <c r="Z70" i="9" s="1"/>
  <c r="AB69" i="9"/>
  <c r="AA69" i="9"/>
  <c r="X69" i="9"/>
  <c r="U69" i="9"/>
  <c r="Q69" i="9"/>
  <c r="Z69" i="9" s="1"/>
  <c r="AB68" i="9"/>
  <c r="AA68" i="9"/>
  <c r="X68" i="9"/>
  <c r="U68" i="9"/>
  <c r="Q68" i="9"/>
  <c r="Z68" i="9" s="1"/>
  <c r="AB67" i="9"/>
  <c r="AA67" i="9"/>
  <c r="X67" i="9"/>
  <c r="U67" i="9"/>
  <c r="Q67" i="9"/>
  <c r="Z67" i="9" s="1"/>
  <c r="AB66" i="9"/>
  <c r="AA66" i="9"/>
  <c r="X66" i="9"/>
  <c r="U66" i="9"/>
  <c r="Q66" i="9"/>
  <c r="Z66" i="9" s="1"/>
  <c r="F66" i="9"/>
  <c r="Q76" i="9"/>
  <c r="U76" i="9" s="1"/>
  <c r="X76" i="9"/>
  <c r="AA76" i="9"/>
  <c r="M64" i="9"/>
  <c r="M63" i="9"/>
  <c r="M62" i="9"/>
  <c r="M61" i="9"/>
  <c r="M60" i="9"/>
  <c r="M59" i="9"/>
  <c r="M58" i="9"/>
  <c r="M57" i="9"/>
  <c r="M56" i="9"/>
  <c r="M55" i="9"/>
  <c r="M54" i="9"/>
  <c r="M53" i="9"/>
  <c r="K64" i="9"/>
  <c r="K63" i="9"/>
  <c r="K62" i="9"/>
  <c r="K61" i="9"/>
  <c r="K60" i="9"/>
  <c r="K59" i="9"/>
  <c r="K58" i="9"/>
  <c r="K57" i="9"/>
  <c r="K56" i="9"/>
  <c r="K55" i="9"/>
  <c r="K54" i="9"/>
  <c r="K53" i="9"/>
  <c r="C63" i="9"/>
  <c r="M28" i="22" l="1"/>
  <c r="L29" i="22"/>
  <c r="Z76" i="9"/>
  <c r="V76" i="9"/>
  <c r="V66" i="9"/>
  <c r="V67" i="9"/>
  <c r="W67" i="9" s="1"/>
  <c r="V68" i="9"/>
  <c r="W68" i="9" s="1"/>
  <c r="V69" i="9"/>
  <c r="W69" i="9" s="1"/>
  <c r="V70" i="9"/>
  <c r="W70" i="9" s="1"/>
  <c r="V71" i="9"/>
  <c r="W71" i="9" s="1"/>
  <c r="V72" i="9"/>
  <c r="W72" i="9" s="1"/>
  <c r="V73" i="9"/>
  <c r="W73" i="9" s="1"/>
  <c r="V74" i="9"/>
  <c r="W74" i="9" s="1"/>
  <c r="V75" i="9"/>
  <c r="W75" i="9" s="1"/>
  <c r="Y75" i="9" s="1"/>
  <c r="F58" i="9"/>
  <c r="Q58" i="9"/>
  <c r="V58" i="9" s="1"/>
  <c r="U58" i="9"/>
  <c r="X58" i="9"/>
  <c r="AA58" i="9"/>
  <c r="AB58" i="9"/>
  <c r="F59" i="9"/>
  <c r="Q59" i="9"/>
  <c r="V59" i="9" s="1"/>
  <c r="U59" i="9"/>
  <c r="X59" i="9"/>
  <c r="AA59" i="9"/>
  <c r="AB59" i="9"/>
  <c r="F60" i="9"/>
  <c r="Q60" i="9"/>
  <c r="V60" i="9" s="1"/>
  <c r="U60" i="9"/>
  <c r="X60" i="9"/>
  <c r="AA60" i="9"/>
  <c r="AB60" i="9"/>
  <c r="F61" i="9"/>
  <c r="Q61" i="9"/>
  <c r="V61" i="9" s="1"/>
  <c r="X61" i="9"/>
  <c r="AA61" i="9"/>
  <c r="AB61" i="9"/>
  <c r="U62" i="9"/>
  <c r="F62" i="9"/>
  <c r="Q62" i="9"/>
  <c r="Z62" i="9" s="1"/>
  <c r="X62" i="9"/>
  <c r="AA62" i="9"/>
  <c r="AB62" i="9"/>
  <c r="F63" i="9"/>
  <c r="Q63" i="9"/>
  <c r="V63" i="9" s="1"/>
  <c r="U63" i="9"/>
  <c r="X63" i="9"/>
  <c r="AA63" i="9"/>
  <c r="AB63" i="9"/>
  <c r="F64" i="9"/>
  <c r="Q64" i="9"/>
  <c r="V64" i="9" s="1"/>
  <c r="U64" i="9"/>
  <c r="X64" i="9"/>
  <c r="AA64" i="9"/>
  <c r="AB64" i="9"/>
  <c r="L30" i="22" l="1"/>
  <c r="M29" i="22"/>
  <c r="W66" i="9"/>
  <c r="W76" i="9"/>
  <c r="Y76" i="9" s="1"/>
  <c r="Y71" i="9"/>
  <c r="Y67" i="9"/>
  <c r="Y74" i="9"/>
  <c r="Y70" i="9"/>
  <c r="Y73" i="9"/>
  <c r="Y69" i="9"/>
  <c r="Y72" i="9"/>
  <c r="Y68" i="9"/>
  <c r="V62" i="9"/>
  <c r="W62" i="9" s="1"/>
  <c r="Y62" i="9" s="1"/>
  <c r="Z63" i="9"/>
  <c r="Z59" i="9"/>
  <c r="Z58" i="9"/>
  <c r="W59" i="9"/>
  <c r="Y59" i="9" s="1"/>
  <c r="W63" i="9"/>
  <c r="Y63" i="9" s="1"/>
  <c r="W60" i="9"/>
  <c r="Y60" i="9" s="1"/>
  <c r="W58" i="9"/>
  <c r="Y58" i="9" s="1"/>
  <c r="W64" i="9"/>
  <c r="Y64" i="9" s="1"/>
  <c r="Z61" i="9"/>
  <c r="Z64" i="9"/>
  <c r="U61" i="9"/>
  <c r="Z60" i="9"/>
  <c r="AA65" i="9"/>
  <c r="Q65" i="9"/>
  <c r="AB57" i="9"/>
  <c r="AA57" i="9"/>
  <c r="Q57" i="9"/>
  <c r="AB56" i="9"/>
  <c r="AA56" i="9"/>
  <c r="X56" i="9"/>
  <c r="U56" i="9"/>
  <c r="Q56" i="9"/>
  <c r="V56" i="9" s="1"/>
  <c r="F56" i="9"/>
  <c r="AB55" i="9"/>
  <c r="AA55" i="9"/>
  <c r="X55" i="9"/>
  <c r="U55" i="9"/>
  <c r="Q55" i="9"/>
  <c r="Z55" i="9" s="1"/>
  <c r="F55" i="9"/>
  <c r="AB54" i="9"/>
  <c r="AA54" i="9"/>
  <c r="X54" i="9"/>
  <c r="U54" i="9"/>
  <c r="Q54" i="9"/>
  <c r="V54" i="9" s="1"/>
  <c r="F54" i="9"/>
  <c r="AB53" i="9"/>
  <c r="AA53" i="9"/>
  <c r="X53" i="9"/>
  <c r="U53" i="9"/>
  <c r="Q53" i="9"/>
  <c r="Z53" i="9" s="1"/>
  <c r="F53" i="9"/>
  <c r="AB52" i="9"/>
  <c r="AA52" i="9"/>
  <c r="X52" i="9"/>
  <c r="U52" i="9"/>
  <c r="Q52" i="9"/>
  <c r="V52" i="9" s="1"/>
  <c r="F52" i="9"/>
  <c r="L31" i="22" l="1"/>
  <c r="M30" i="22"/>
  <c r="Y66" i="9"/>
  <c r="V55" i="9"/>
  <c r="W61" i="9"/>
  <c r="Y61" i="9" s="1"/>
  <c r="Z65" i="9"/>
  <c r="V53" i="9"/>
  <c r="W53" i="9" s="1"/>
  <c r="Y53" i="9" s="1"/>
  <c r="Z52" i="9"/>
  <c r="Z54" i="9"/>
  <c r="Z56" i="9"/>
  <c r="Z57" i="9"/>
  <c r="X57" i="9"/>
  <c r="F57" i="9"/>
  <c r="U57" i="9"/>
  <c r="W56" i="9"/>
  <c r="Y56" i="9" s="1"/>
  <c r="V57" i="9"/>
  <c r="X65" i="9"/>
  <c r="W52" i="9"/>
  <c r="W54" i="9"/>
  <c r="Y54" i="9" s="1"/>
  <c r="W55" i="9"/>
  <c r="Y55" i="9" s="1"/>
  <c r="U65" i="9"/>
  <c r="V65" i="9"/>
  <c r="M34" i="9"/>
  <c r="K34" i="9"/>
  <c r="F34" i="9" s="1"/>
  <c r="AA35" i="9"/>
  <c r="Q35" i="9"/>
  <c r="C35" i="9"/>
  <c r="AB34" i="9"/>
  <c r="AA34" i="9"/>
  <c r="X34" i="9"/>
  <c r="U34" i="9"/>
  <c r="Q34" i="9"/>
  <c r="Z34" i="9" s="1"/>
  <c r="AB33" i="9"/>
  <c r="AA33" i="9"/>
  <c r="X33" i="9"/>
  <c r="U33" i="9"/>
  <c r="Q33" i="9"/>
  <c r="Z33" i="9" s="1"/>
  <c r="F33" i="9"/>
  <c r="C32" i="9"/>
  <c r="AA32" i="9"/>
  <c r="Q32" i="9"/>
  <c r="AB31" i="9"/>
  <c r="AA31" i="9"/>
  <c r="X31" i="9"/>
  <c r="U31" i="9"/>
  <c r="Q31" i="9"/>
  <c r="Z31" i="9" s="1"/>
  <c r="F31" i="9"/>
  <c r="F490" i="8"/>
  <c r="I490" i="8" s="1"/>
  <c r="F491" i="8"/>
  <c r="I491" i="8" s="1"/>
  <c r="F492" i="8"/>
  <c r="J492" i="8" s="1"/>
  <c r="F493" i="8"/>
  <c r="I493" i="8" s="1"/>
  <c r="F494" i="8"/>
  <c r="I494" i="8" s="1"/>
  <c r="F495" i="8"/>
  <c r="I495" i="8" s="1"/>
  <c r="F496" i="8"/>
  <c r="J496" i="8" s="1"/>
  <c r="F497" i="8"/>
  <c r="I497" i="8" s="1"/>
  <c r="F498" i="8"/>
  <c r="I498" i="8" s="1"/>
  <c r="F499" i="8"/>
  <c r="I499" i="8" s="1"/>
  <c r="F500" i="8"/>
  <c r="J500" i="8" s="1"/>
  <c r="F501" i="8"/>
  <c r="J501" i="8" s="1"/>
  <c r="F502" i="8"/>
  <c r="I502" i="8" s="1"/>
  <c r="F503" i="8"/>
  <c r="I503" i="8" s="1"/>
  <c r="F504" i="8"/>
  <c r="J504" i="8" s="1"/>
  <c r="F505" i="8"/>
  <c r="J505" i="8" s="1"/>
  <c r="F506" i="8"/>
  <c r="I506" i="8" s="1"/>
  <c r="F507" i="8"/>
  <c r="I507" i="8" s="1"/>
  <c r="F508" i="8"/>
  <c r="J508" i="8" s="1"/>
  <c r="F509" i="8"/>
  <c r="J509" i="8" s="1"/>
  <c r="F510" i="8"/>
  <c r="I510" i="8" s="1"/>
  <c r="F511" i="8"/>
  <c r="I511" i="8" s="1"/>
  <c r="F512" i="8"/>
  <c r="J512" i="8" s="1"/>
  <c r="F513" i="8"/>
  <c r="I513" i="8" s="1"/>
  <c r="F514" i="8"/>
  <c r="I514" i="8" s="1"/>
  <c r="F515" i="8"/>
  <c r="I515" i="8" s="1"/>
  <c r="F516" i="8"/>
  <c r="J516" i="8" s="1"/>
  <c r="F517" i="8"/>
  <c r="I517" i="8" s="1"/>
  <c r="F518" i="8"/>
  <c r="I518" i="8" s="1"/>
  <c r="F519" i="8"/>
  <c r="I519" i="8" s="1"/>
  <c r="F520" i="8"/>
  <c r="J520" i="8" s="1"/>
  <c r="F521" i="8"/>
  <c r="I521" i="8" s="1"/>
  <c r="F522" i="8"/>
  <c r="I522" i="8" s="1"/>
  <c r="F482" i="8"/>
  <c r="I482" i="8" s="1"/>
  <c r="F483" i="8"/>
  <c r="I483" i="8" s="1"/>
  <c r="F484" i="8"/>
  <c r="J484" i="8" s="1"/>
  <c r="F485" i="8"/>
  <c r="I485" i="8" s="1"/>
  <c r="F486" i="8"/>
  <c r="I486" i="8" s="1"/>
  <c r="F487" i="8"/>
  <c r="I487" i="8" s="1"/>
  <c r="F488" i="8"/>
  <c r="J488" i="8" s="1"/>
  <c r="F489" i="8"/>
  <c r="I489" i="8" s="1"/>
  <c r="F523" i="8"/>
  <c r="J523" i="8" s="1"/>
  <c r="F481" i="8"/>
  <c r="J481" i="8" s="1"/>
  <c r="F480" i="8"/>
  <c r="I480" i="8" s="1"/>
  <c r="F479" i="8"/>
  <c r="I479" i="8" s="1"/>
  <c r="F478" i="8"/>
  <c r="J478" i="8" s="1"/>
  <c r="F477" i="8"/>
  <c r="J477" i="8" s="1"/>
  <c r="F474" i="8"/>
  <c r="J474" i="8" s="1"/>
  <c r="F473" i="8"/>
  <c r="I473" i="8" s="1"/>
  <c r="F472" i="8"/>
  <c r="I472" i="8" s="1"/>
  <c r="F471" i="8"/>
  <c r="J471" i="8" s="1"/>
  <c r="F470" i="8"/>
  <c r="J470" i="8" s="1"/>
  <c r="F469" i="8"/>
  <c r="I469" i="8" s="1"/>
  <c r="F465" i="8"/>
  <c r="I465" i="8" s="1"/>
  <c r="F466" i="8"/>
  <c r="J466" i="8" s="1"/>
  <c r="F464" i="8"/>
  <c r="I464" i="8" s="1"/>
  <c r="F463" i="8"/>
  <c r="J463" i="8" s="1"/>
  <c r="F462" i="8"/>
  <c r="J462" i="8" s="1"/>
  <c r="F461" i="8"/>
  <c r="J461" i="8" s="1"/>
  <c r="F460" i="8"/>
  <c r="I460" i="8" s="1"/>
  <c r="F457" i="8"/>
  <c r="J457" i="8" s="1"/>
  <c r="F456" i="8"/>
  <c r="J456" i="8" s="1"/>
  <c r="F455" i="8"/>
  <c r="I455" i="8" s="1"/>
  <c r="F454" i="8"/>
  <c r="J454" i="8" s="1"/>
  <c r="F453" i="8"/>
  <c r="J453" i="8" s="1"/>
  <c r="F452" i="8"/>
  <c r="J452" i="8" s="1"/>
  <c r="F449" i="8"/>
  <c r="J449" i="8" s="1"/>
  <c r="F448" i="8"/>
  <c r="J448" i="8" s="1"/>
  <c r="F447" i="8"/>
  <c r="I447" i="8" s="1"/>
  <c r="F446" i="8"/>
  <c r="J446" i="8" s="1"/>
  <c r="F445" i="8"/>
  <c r="J445" i="8" s="1"/>
  <c r="F444" i="8"/>
  <c r="J444" i="8" s="1"/>
  <c r="F443" i="8"/>
  <c r="I443" i="8" s="1"/>
  <c r="F442" i="8"/>
  <c r="J442" i="8" s="1"/>
  <c r="F441" i="8"/>
  <c r="J441" i="8" s="1"/>
  <c r="F440" i="8"/>
  <c r="J440" i="8" s="1"/>
  <c r="L32" i="22" l="1"/>
  <c r="M31" i="22"/>
  <c r="I496" i="8"/>
  <c r="Y52" i="9"/>
  <c r="I520" i="8"/>
  <c r="I509" i="8"/>
  <c r="I500" i="8"/>
  <c r="J497" i="8"/>
  <c r="X35" i="9"/>
  <c r="W65" i="9"/>
  <c r="Y65" i="9" s="1"/>
  <c r="Z35" i="9"/>
  <c r="W57" i="9"/>
  <c r="Y57" i="9" s="1"/>
  <c r="V34" i="9"/>
  <c r="W34" i="9" s="1"/>
  <c r="Y34" i="9" s="1"/>
  <c r="U35" i="9"/>
  <c r="V33" i="9"/>
  <c r="V35" i="9"/>
  <c r="V31" i="9"/>
  <c r="Z32" i="9"/>
  <c r="X32" i="9"/>
  <c r="U32" i="9"/>
  <c r="V32" i="9"/>
  <c r="J522" i="8"/>
  <c r="J521" i="8"/>
  <c r="J518" i="8"/>
  <c r="J517" i="8"/>
  <c r="I516" i="8"/>
  <c r="J514" i="8"/>
  <c r="J513" i="8"/>
  <c r="I512" i="8"/>
  <c r="J510" i="8"/>
  <c r="I508" i="8"/>
  <c r="J506" i="8"/>
  <c r="I505" i="8"/>
  <c r="I504" i="8"/>
  <c r="J502" i="8"/>
  <c r="I501" i="8"/>
  <c r="J498" i="8"/>
  <c r="J494" i="8"/>
  <c r="J493" i="8"/>
  <c r="I492" i="8"/>
  <c r="J490" i="8"/>
  <c r="I488" i="8"/>
  <c r="J486" i="8"/>
  <c r="I484" i="8"/>
  <c r="J482" i="8"/>
  <c r="J519" i="8"/>
  <c r="J515" i="8"/>
  <c r="J511" i="8"/>
  <c r="J507" i="8"/>
  <c r="J503" i="8"/>
  <c r="J499" i="8"/>
  <c r="J495" i="8"/>
  <c r="J491" i="8"/>
  <c r="J479" i="8"/>
  <c r="J489" i="8"/>
  <c r="J485" i="8"/>
  <c r="J487" i="8"/>
  <c r="J483" i="8"/>
  <c r="I478" i="8"/>
  <c r="I523" i="8"/>
  <c r="J480" i="8"/>
  <c r="I477" i="8"/>
  <c r="I481" i="8"/>
  <c r="J469" i="8"/>
  <c r="I474" i="8"/>
  <c r="J473" i="8"/>
  <c r="J472" i="8"/>
  <c r="I471" i="8"/>
  <c r="I470" i="8"/>
  <c r="J465" i="8"/>
  <c r="J464" i="8"/>
  <c r="J460" i="8"/>
  <c r="I463" i="8"/>
  <c r="I462" i="8"/>
  <c r="I461" i="8"/>
  <c r="I466" i="8"/>
  <c r="I457" i="8"/>
  <c r="J455" i="8"/>
  <c r="J451" i="8" s="1"/>
  <c r="J458" i="8" s="1"/>
  <c r="I454" i="8"/>
  <c r="I453" i="8"/>
  <c r="I452" i="8"/>
  <c r="I456" i="8"/>
  <c r="I449" i="8"/>
  <c r="J447" i="8"/>
  <c r="I446" i="8"/>
  <c r="I445" i="8"/>
  <c r="J443" i="8"/>
  <c r="I442" i="8"/>
  <c r="I441" i="8"/>
  <c r="I440" i="8"/>
  <c r="I444" i="8"/>
  <c r="I448" i="8"/>
  <c r="F431" i="8"/>
  <c r="I431" i="8" s="1"/>
  <c r="F432" i="8"/>
  <c r="I432" i="8" s="1"/>
  <c r="F433" i="8"/>
  <c r="J433" i="8" s="1"/>
  <c r="F434" i="8"/>
  <c r="I434" i="8" s="1"/>
  <c r="F435" i="8"/>
  <c r="I435" i="8" s="1"/>
  <c r="F436" i="8"/>
  <c r="I436" i="8" s="1"/>
  <c r="F437" i="8"/>
  <c r="J437" i="8" s="1"/>
  <c r="F430" i="8"/>
  <c r="I430" i="8" s="1"/>
  <c r="F429" i="8"/>
  <c r="I429" i="8" s="1"/>
  <c r="F428" i="8"/>
  <c r="J428" i="8" s="1"/>
  <c r="F425" i="8"/>
  <c r="J425" i="8" s="1"/>
  <c r="F424" i="8"/>
  <c r="J424" i="8" s="1"/>
  <c r="F423" i="8"/>
  <c r="J423" i="8" s="1"/>
  <c r="F422" i="8"/>
  <c r="I422" i="8" s="1"/>
  <c r="F414" i="8"/>
  <c r="I414" i="8" s="1"/>
  <c r="F419" i="8"/>
  <c r="I419" i="8" s="1"/>
  <c r="F418" i="8"/>
  <c r="J418" i="8" s="1"/>
  <c r="F417" i="8"/>
  <c r="J417" i="8" s="1"/>
  <c r="F416" i="8"/>
  <c r="J416" i="8" s="1"/>
  <c r="F415" i="8"/>
  <c r="I415" i="8" s="1"/>
  <c r="F413" i="8"/>
  <c r="J413" i="8" s="1"/>
  <c r="F412" i="8"/>
  <c r="J412" i="8" s="1"/>
  <c r="F411" i="8"/>
  <c r="J411" i="8" s="1"/>
  <c r="F410" i="8"/>
  <c r="I410" i="8" s="1"/>
  <c r="F409" i="8"/>
  <c r="J409" i="8" s="1"/>
  <c r="F406" i="8"/>
  <c r="J406" i="8" s="1"/>
  <c r="F405" i="8"/>
  <c r="J405" i="8" s="1"/>
  <c r="F404" i="8"/>
  <c r="J404" i="8" s="1"/>
  <c r="F403" i="8"/>
  <c r="I403" i="8" s="1"/>
  <c r="F402" i="8"/>
  <c r="J402" i="8" s="1"/>
  <c r="F401" i="8"/>
  <c r="J401" i="8" s="1"/>
  <c r="F400" i="8"/>
  <c r="J400" i="8" s="1"/>
  <c r="F399" i="8"/>
  <c r="I399" i="8" s="1"/>
  <c r="F398" i="8"/>
  <c r="J398" i="8" s="1"/>
  <c r="F397" i="8"/>
  <c r="J397" i="8" s="1"/>
  <c r="F396" i="8"/>
  <c r="J396" i="8" s="1"/>
  <c r="F395" i="8"/>
  <c r="I395" i="8" s="1"/>
  <c r="F394" i="8"/>
  <c r="J394" i="8" s="1"/>
  <c r="F391" i="8"/>
  <c r="J391" i="8" s="1"/>
  <c r="F390" i="8"/>
  <c r="J390" i="8" s="1"/>
  <c r="F389" i="8"/>
  <c r="J389" i="8" s="1"/>
  <c r="F388" i="8"/>
  <c r="J388" i="8" s="1"/>
  <c r="F387" i="8"/>
  <c r="J387" i="8" s="1"/>
  <c r="F386" i="8"/>
  <c r="J386" i="8" s="1"/>
  <c r="F385" i="8"/>
  <c r="J385" i="8" s="1"/>
  <c r="F384" i="8"/>
  <c r="J384" i="8" s="1"/>
  <c r="F383" i="8"/>
  <c r="J383" i="8" s="1"/>
  <c r="F382" i="8"/>
  <c r="J382" i="8" s="1"/>
  <c r="F381" i="8"/>
  <c r="J381" i="8" s="1"/>
  <c r="F380" i="8"/>
  <c r="J380" i="8" s="1"/>
  <c r="F379" i="8"/>
  <c r="J379" i="8" s="1"/>
  <c r="F378" i="8"/>
  <c r="I378" i="8" s="1"/>
  <c r="F377" i="8"/>
  <c r="J377" i="8" s="1"/>
  <c r="F376" i="8"/>
  <c r="J376" i="8" s="1"/>
  <c r="F375" i="8"/>
  <c r="J375" i="8" s="1"/>
  <c r="F374" i="8"/>
  <c r="I374" i="8" s="1"/>
  <c r="F373" i="8"/>
  <c r="J373" i="8" s="1"/>
  <c r="F372" i="8"/>
  <c r="J372" i="8" s="1"/>
  <c r="F367" i="8"/>
  <c r="I367" i="8" s="1"/>
  <c r="F369" i="8"/>
  <c r="J369" i="8" s="1"/>
  <c r="F366" i="8"/>
  <c r="J366" i="8" s="1"/>
  <c r="F365" i="8"/>
  <c r="I365" i="8" s="1"/>
  <c r="F364" i="8"/>
  <c r="J364" i="8" s="1"/>
  <c r="F363" i="8"/>
  <c r="J363" i="8" s="1"/>
  <c r="F362" i="8"/>
  <c r="J362" i="8" s="1"/>
  <c r="F361" i="8"/>
  <c r="I361" i="8" s="1"/>
  <c r="F360" i="8"/>
  <c r="J360" i="8" s="1"/>
  <c r="F359" i="8"/>
  <c r="J359" i="8" s="1"/>
  <c r="F358" i="8"/>
  <c r="J358" i="8" s="1"/>
  <c r="F357" i="8"/>
  <c r="I357" i="8" s="1"/>
  <c r="F356" i="8"/>
  <c r="J356" i="8" s="1"/>
  <c r="F355" i="8"/>
  <c r="J355" i="8" s="1"/>
  <c r="F354" i="8"/>
  <c r="J354" i="8" s="1"/>
  <c r="F353" i="8"/>
  <c r="I353" i="8" s="1"/>
  <c r="F352" i="8"/>
  <c r="J352" i="8" s="1"/>
  <c r="F351" i="8"/>
  <c r="J351" i="8" s="1"/>
  <c r="F350" i="8"/>
  <c r="J350" i="8" s="1"/>
  <c r="F349" i="8"/>
  <c r="I349" i="8" s="1"/>
  <c r="F348" i="8"/>
  <c r="J348" i="8" s="1"/>
  <c r="F347" i="8"/>
  <c r="J347" i="8" s="1"/>
  <c r="F346" i="8"/>
  <c r="J346" i="8" s="1"/>
  <c r="F345" i="8"/>
  <c r="I345" i="8" s="1"/>
  <c r="F344" i="8"/>
  <c r="J344" i="8" s="1"/>
  <c r="F341" i="8"/>
  <c r="J341" i="8" s="1"/>
  <c r="F340" i="8"/>
  <c r="I340" i="8" s="1"/>
  <c r="F339" i="8"/>
  <c r="J339" i="8" s="1"/>
  <c r="F338" i="8"/>
  <c r="J338" i="8" s="1"/>
  <c r="F337" i="8"/>
  <c r="I337" i="8" s="1"/>
  <c r="F336" i="8"/>
  <c r="I336" i="8" s="1"/>
  <c r="F335" i="8"/>
  <c r="J335" i="8" s="1"/>
  <c r="F334" i="8"/>
  <c r="J334" i="8" s="1"/>
  <c r="F333" i="8"/>
  <c r="J333" i="8" s="1"/>
  <c r="F332" i="8"/>
  <c r="I332" i="8" s="1"/>
  <c r="F329" i="8"/>
  <c r="J329" i="8" s="1"/>
  <c r="F328" i="8"/>
  <c r="J328" i="8" s="1"/>
  <c r="F327" i="8"/>
  <c r="J327" i="8" s="1"/>
  <c r="F326" i="8"/>
  <c r="I326" i="8" s="1"/>
  <c r="F325" i="8"/>
  <c r="J325" i="8" s="1"/>
  <c r="F322" i="8"/>
  <c r="J322" i="8" s="1"/>
  <c r="F321" i="8"/>
  <c r="J321" i="8" s="1"/>
  <c r="F320" i="8"/>
  <c r="J320" i="8" s="1"/>
  <c r="F319" i="8"/>
  <c r="I319" i="8" s="1"/>
  <c r="F318" i="8"/>
  <c r="J318" i="8" s="1"/>
  <c r="F317" i="8"/>
  <c r="J317" i="8" s="1"/>
  <c r="F316" i="8"/>
  <c r="J316" i="8" s="1"/>
  <c r="F315" i="8"/>
  <c r="I315" i="8" s="1"/>
  <c r="F301" i="8"/>
  <c r="I301" i="8" s="1"/>
  <c r="F302" i="8"/>
  <c r="I302" i="8" s="1"/>
  <c r="F303" i="8"/>
  <c r="J303" i="8" s="1"/>
  <c r="F304" i="8"/>
  <c r="I304" i="8" s="1"/>
  <c r="F305" i="8"/>
  <c r="J305" i="8" s="1"/>
  <c r="F306" i="8"/>
  <c r="I306" i="8" s="1"/>
  <c r="F307" i="8"/>
  <c r="J307" i="8" s="1"/>
  <c r="F308" i="8"/>
  <c r="J308" i="8" s="1"/>
  <c r="F309" i="8"/>
  <c r="I309" i="8" s="1"/>
  <c r="F310" i="8"/>
  <c r="I310" i="8" s="1"/>
  <c r="F311" i="8"/>
  <c r="J311" i="8" s="1"/>
  <c r="F312" i="8"/>
  <c r="J312" i="8" s="1"/>
  <c r="F300" i="8"/>
  <c r="I300" i="8" s="1"/>
  <c r="F299" i="8"/>
  <c r="J299" i="8" s="1"/>
  <c r="F298" i="8"/>
  <c r="I298" i="8" s="1"/>
  <c r="F297" i="8"/>
  <c r="J297" i="8" s="1"/>
  <c r="F296" i="8"/>
  <c r="J296" i="8" s="1"/>
  <c r="F295" i="8"/>
  <c r="J295" i="8" s="1"/>
  <c r="F294" i="8"/>
  <c r="I294" i="8" s="1"/>
  <c r="F293" i="8"/>
  <c r="J293" i="8" s="1"/>
  <c r="F292" i="8"/>
  <c r="J292" i="8" s="1"/>
  <c r="F291" i="8"/>
  <c r="J291" i="8" s="1"/>
  <c r="F290" i="8"/>
  <c r="I290" i="8" s="1"/>
  <c r="F289" i="8"/>
  <c r="I289" i="8" s="1"/>
  <c r="F282" i="8"/>
  <c r="I282" i="8" s="1"/>
  <c r="F283" i="8"/>
  <c r="I283" i="8" s="1"/>
  <c r="F284" i="8"/>
  <c r="J284" i="8" s="1"/>
  <c r="F285" i="8"/>
  <c r="I285" i="8" s="1"/>
  <c r="F286" i="8"/>
  <c r="J286" i="8" s="1"/>
  <c r="F281" i="8"/>
  <c r="I281" i="8" s="1"/>
  <c r="F280" i="8"/>
  <c r="J280" i="8" s="1"/>
  <c r="F279" i="8"/>
  <c r="J279" i="8" s="1"/>
  <c r="F278" i="8"/>
  <c r="J278" i="8" s="1"/>
  <c r="F277" i="8"/>
  <c r="I277" i="8" s="1"/>
  <c r="F276" i="8"/>
  <c r="J276" i="8" s="1"/>
  <c r="F275" i="8"/>
  <c r="J275" i="8" s="1"/>
  <c r="F274" i="8"/>
  <c r="J274" i="8" s="1"/>
  <c r="F271" i="8"/>
  <c r="J271" i="8" s="1"/>
  <c r="F270" i="8"/>
  <c r="J270" i="8" s="1"/>
  <c r="F269" i="8"/>
  <c r="I269" i="8" s="1"/>
  <c r="F268" i="8"/>
  <c r="I268" i="8" s="1"/>
  <c r="F267" i="8"/>
  <c r="J267" i="8" s="1"/>
  <c r="F266" i="8"/>
  <c r="J266" i="8" s="1"/>
  <c r="F265" i="8"/>
  <c r="J265" i="8" s="1"/>
  <c r="F264" i="8"/>
  <c r="I264" i="8" s="1"/>
  <c r="F263" i="8"/>
  <c r="J263" i="8" s="1"/>
  <c r="F260" i="8"/>
  <c r="J260" i="8" s="1"/>
  <c r="F259" i="8"/>
  <c r="I259" i="8" s="1"/>
  <c r="F258" i="8"/>
  <c r="J258" i="8" s="1"/>
  <c r="F257" i="8"/>
  <c r="I257" i="8" s="1"/>
  <c r="F256" i="8"/>
  <c r="J256" i="8" s="1"/>
  <c r="F255" i="8"/>
  <c r="J255" i="8" s="1"/>
  <c r="F254" i="8"/>
  <c r="J254" i="8" s="1"/>
  <c r="F253" i="8"/>
  <c r="I253" i="8" s="1"/>
  <c r="F252" i="8"/>
  <c r="J252" i="8" s="1"/>
  <c r="F251" i="8"/>
  <c r="I251" i="8" s="1"/>
  <c r="F250" i="8"/>
  <c r="J250" i="8" s="1"/>
  <c r="F249" i="8"/>
  <c r="I249" i="8" s="1"/>
  <c r="F248" i="8"/>
  <c r="J248" i="8" s="1"/>
  <c r="F245" i="8"/>
  <c r="J245" i="8" s="1"/>
  <c r="F244" i="8"/>
  <c r="J244" i="8" s="1"/>
  <c r="F243" i="8"/>
  <c r="I243" i="8" s="1"/>
  <c r="F242" i="8"/>
  <c r="J242" i="8" s="1"/>
  <c r="F241" i="8"/>
  <c r="J241" i="8" s="1"/>
  <c r="F240" i="8"/>
  <c r="J240" i="8" s="1"/>
  <c r="F239" i="8"/>
  <c r="I239" i="8" s="1"/>
  <c r="F238" i="8"/>
  <c r="J238" i="8" s="1"/>
  <c r="F237" i="8"/>
  <c r="J237" i="8" s="1"/>
  <c r="F236" i="8"/>
  <c r="J236" i="8" s="1"/>
  <c r="F235" i="8"/>
  <c r="I235" i="8" s="1"/>
  <c r="F234" i="8"/>
  <c r="J234" i="8" s="1"/>
  <c r="F233" i="8"/>
  <c r="J233" i="8" s="1"/>
  <c r="F218" i="8"/>
  <c r="I218" i="8" s="1"/>
  <c r="F219" i="8"/>
  <c r="I219" i="8" s="1"/>
  <c r="F220" i="8"/>
  <c r="J220" i="8" s="1"/>
  <c r="F221" i="8"/>
  <c r="I221" i="8" s="1"/>
  <c r="F222" i="8"/>
  <c r="I222" i="8" s="1"/>
  <c r="F223" i="8"/>
  <c r="I223" i="8" s="1"/>
  <c r="F224" i="8"/>
  <c r="J224" i="8" s="1"/>
  <c r="F225" i="8"/>
  <c r="I225" i="8" s="1"/>
  <c r="F226" i="8"/>
  <c r="I226" i="8" s="1"/>
  <c r="F227" i="8"/>
  <c r="I227" i="8" s="1"/>
  <c r="F228" i="8"/>
  <c r="J228" i="8" s="1"/>
  <c r="F229" i="8"/>
  <c r="I229" i="8" s="1"/>
  <c r="F230" i="8"/>
  <c r="J230" i="8" s="1"/>
  <c r="F217" i="8"/>
  <c r="J217" i="8" s="1"/>
  <c r="F216" i="8"/>
  <c r="J216" i="8" s="1"/>
  <c r="F215" i="8"/>
  <c r="J215" i="8" s="1"/>
  <c r="F214" i="8"/>
  <c r="J214" i="8" s="1"/>
  <c r="F213" i="8"/>
  <c r="J213" i="8" s="1"/>
  <c r="F207" i="8"/>
  <c r="I207" i="8" s="1"/>
  <c r="F208" i="8"/>
  <c r="I208" i="8" s="1"/>
  <c r="F209" i="8"/>
  <c r="J209" i="8" s="1"/>
  <c r="F210" i="8"/>
  <c r="J210" i="8" s="1"/>
  <c r="F206" i="8"/>
  <c r="J206" i="8" s="1"/>
  <c r="F205" i="8"/>
  <c r="I205" i="8" s="1"/>
  <c r="F202" i="8"/>
  <c r="J202" i="8" s="1"/>
  <c r="F201" i="8"/>
  <c r="J201" i="8" s="1"/>
  <c r="F200" i="8"/>
  <c r="J200" i="8" s="1"/>
  <c r="F199" i="8"/>
  <c r="J199" i="8" s="1"/>
  <c r="F196" i="8"/>
  <c r="J196" i="8" s="1"/>
  <c r="F195" i="8"/>
  <c r="J195" i="8" s="1"/>
  <c r="F194" i="8"/>
  <c r="I194" i="8" s="1"/>
  <c r="F193" i="8"/>
  <c r="J193" i="8" s="1"/>
  <c r="F192" i="8"/>
  <c r="J192" i="8" s="1"/>
  <c r="F189" i="8"/>
  <c r="J189" i="8" s="1"/>
  <c r="F188" i="8"/>
  <c r="J188" i="8" s="1"/>
  <c r="F187" i="8"/>
  <c r="J187" i="8" s="1"/>
  <c r="F186" i="8"/>
  <c r="J186" i="8" s="1"/>
  <c r="F185" i="8"/>
  <c r="J185" i="8" s="1"/>
  <c r="F184" i="8"/>
  <c r="I184" i="8" s="1"/>
  <c r="F183" i="8"/>
  <c r="I183" i="8" s="1"/>
  <c r="F182" i="8"/>
  <c r="J182" i="8" s="1"/>
  <c r="F179" i="8"/>
  <c r="F178" i="8"/>
  <c r="J178" i="8" s="1"/>
  <c r="F177" i="8"/>
  <c r="I177" i="8" s="1"/>
  <c r="F176" i="8"/>
  <c r="I176" i="8" s="1"/>
  <c r="F175" i="8"/>
  <c r="J175" i="8" s="1"/>
  <c r="F174" i="8"/>
  <c r="J174" i="8" s="1"/>
  <c r="F173" i="8"/>
  <c r="I173" i="8" s="1"/>
  <c r="F172" i="8"/>
  <c r="I172" i="8" s="1"/>
  <c r="F171" i="8"/>
  <c r="J171" i="8" s="1"/>
  <c r="M32" i="22" l="1"/>
  <c r="L33" i="22"/>
  <c r="W31" i="9"/>
  <c r="I450" i="8"/>
  <c r="I458" i="8"/>
  <c r="I475" i="8"/>
  <c r="I467" i="8"/>
  <c r="I524" i="8"/>
  <c r="J179" i="8"/>
  <c r="I179" i="8"/>
  <c r="W35" i="9"/>
  <c r="Y35" i="9" s="1"/>
  <c r="W33" i="9"/>
  <c r="W32" i="9"/>
  <c r="J459" i="8"/>
  <c r="J467" i="8" s="1"/>
  <c r="J476" i="8"/>
  <c r="J524" i="8" s="1"/>
  <c r="J468" i="8"/>
  <c r="J475" i="8" s="1"/>
  <c r="I476" i="8"/>
  <c r="I468" i="8"/>
  <c r="J435" i="8"/>
  <c r="J439" i="8"/>
  <c r="J450" i="8" s="1"/>
  <c r="I459" i="8"/>
  <c r="I451" i="8"/>
  <c r="I439" i="8"/>
  <c r="J431" i="8"/>
  <c r="J434" i="8"/>
  <c r="I433" i="8"/>
  <c r="J429" i="8"/>
  <c r="J436" i="8"/>
  <c r="J432" i="8"/>
  <c r="J421" i="8" s="1"/>
  <c r="J430" i="8"/>
  <c r="I428" i="8"/>
  <c r="I437" i="8"/>
  <c r="J422" i="8"/>
  <c r="I424" i="8"/>
  <c r="I423" i="8"/>
  <c r="I425" i="8"/>
  <c r="J414" i="8"/>
  <c r="J345" i="8"/>
  <c r="J415" i="8"/>
  <c r="I418" i="8"/>
  <c r="J399" i="8"/>
  <c r="J419" i="8"/>
  <c r="I413" i="8"/>
  <c r="J410" i="8"/>
  <c r="I409" i="8"/>
  <c r="I412" i="8"/>
  <c r="I417" i="8"/>
  <c r="I411" i="8"/>
  <c r="I416" i="8"/>
  <c r="J395" i="8"/>
  <c r="I372" i="8"/>
  <c r="J403" i="8"/>
  <c r="I406" i="8"/>
  <c r="I405" i="8"/>
  <c r="I402" i="8"/>
  <c r="I401" i="8"/>
  <c r="I398" i="8"/>
  <c r="I397" i="8"/>
  <c r="I394" i="8"/>
  <c r="I396" i="8"/>
  <c r="I400" i="8"/>
  <c r="I404" i="8"/>
  <c r="I376" i="8"/>
  <c r="I380" i="8"/>
  <c r="I391" i="8"/>
  <c r="J365" i="8"/>
  <c r="I389" i="8"/>
  <c r="I388" i="8"/>
  <c r="I385" i="8"/>
  <c r="I384" i="8"/>
  <c r="I381" i="8"/>
  <c r="J378" i="8"/>
  <c r="I377" i="8"/>
  <c r="J374" i="8"/>
  <c r="I373" i="8"/>
  <c r="I375" i="8"/>
  <c r="I379" i="8"/>
  <c r="I383" i="8"/>
  <c r="I387" i="8"/>
  <c r="I382" i="8"/>
  <c r="I386" i="8"/>
  <c r="I390" i="8"/>
  <c r="J367" i="8"/>
  <c r="J357" i="8"/>
  <c r="J349" i="8"/>
  <c r="J326" i="8"/>
  <c r="J361" i="8"/>
  <c r="I369" i="8"/>
  <c r="I364" i="8"/>
  <c r="I363" i="8"/>
  <c r="I360" i="8"/>
  <c r="I359" i="8"/>
  <c r="I356" i="8"/>
  <c r="I355" i="8"/>
  <c r="J353" i="8"/>
  <c r="I352" i="8"/>
  <c r="I351" i="8"/>
  <c r="I348" i="8"/>
  <c r="I347" i="8"/>
  <c r="I344" i="8"/>
  <c r="I346" i="8"/>
  <c r="I350" i="8"/>
  <c r="I354" i="8"/>
  <c r="I358" i="8"/>
  <c r="I362" i="8"/>
  <c r="I366" i="8"/>
  <c r="J294" i="8"/>
  <c r="I341" i="8"/>
  <c r="J340" i="8"/>
  <c r="I339" i="8"/>
  <c r="J337" i="8"/>
  <c r="J336" i="8"/>
  <c r="I335" i="8"/>
  <c r="I333" i="8"/>
  <c r="J332" i="8"/>
  <c r="I334" i="8"/>
  <c r="I338" i="8"/>
  <c r="J309" i="8"/>
  <c r="J319" i="8"/>
  <c r="I308" i="8"/>
  <c r="I305" i="8"/>
  <c r="J301" i="8"/>
  <c r="I325" i="8"/>
  <c r="I329" i="8"/>
  <c r="I328" i="8"/>
  <c r="J330" i="8"/>
  <c r="J324" i="8" s="1"/>
  <c r="I327" i="8"/>
  <c r="I322" i="8"/>
  <c r="I318" i="8"/>
  <c r="J315" i="8"/>
  <c r="I317" i="8"/>
  <c r="I321" i="8"/>
  <c r="I316" i="8"/>
  <c r="I320" i="8"/>
  <c r="I311" i="8"/>
  <c r="I307" i="8"/>
  <c r="J304" i="8"/>
  <c r="I303" i="8"/>
  <c r="J310" i="8"/>
  <c r="J306" i="8"/>
  <c r="J302" i="8"/>
  <c r="J289" i="8"/>
  <c r="J290" i="8"/>
  <c r="I293" i="8"/>
  <c r="J298" i="8"/>
  <c r="I312" i="8"/>
  <c r="J282" i="8"/>
  <c r="I297" i="8"/>
  <c r="I292" i="8"/>
  <c r="I296" i="8"/>
  <c r="I291" i="8"/>
  <c r="I295" i="8"/>
  <c r="I299" i="8"/>
  <c r="J300" i="8"/>
  <c r="J285" i="8"/>
  <c r="I284" i="8"/>
  <c r="J283" i="8"/>
  <c r="J281" i="8"/>
  <c r="J249" i="8"/>
  <c r="I280" i="8"/>
  <c r="J257" i="8"/>
  <c r="I260" i="8"/>
  <c r="J277" i="8"/>
  <c r="I276" i="8"/>
  <c r="I275" i="8"/>
  <c r="I279" i="8"/>
  <c r="I274" i="8"/>
  <c r="I278" i="8"/>
  <c r="I286" i="8"/>
  <c r="I248" i="8"/>
  <c r="J253" i="8"/>
  <c r="I256" i="8"/>
  <c r="I271" i="8"/>
  <c r="J269" i="8"/>
  <c r="J268" i="8"/>
  <c r="I267" i="8"/>
  <c r="I265" i="8"/>
  <c r="J264" i="8"/>
  <c r="I263" i="8"/>
  <c r="I266" i="8"/>
  <c r="I270" i="8"/>
  <c r="I252" i="8"/>
  <c r="I255" i="8"/>
  <c r="I250" i="8"/>
  <c r="J251" i="8"/>
  <c r="I254" i="8"/>
  <c r="I258" i="8"/>
  <c r="J259" i="8"/>
  <c r="I245" i="8"/>
  <c r="I244" i="8"/>
  <c r="J243" i="8"/>
  <c r="I242" i="8"/>
  <c r="I240" i="8"/>
  <c r="J239" i="8"/>
  <c r="I238" i="8"/>
  <c r="I236" i="8"/>
  <c r="J235" i="8"/>
  <c r="I234" i="8"/>
  <c r="I233" i="8"/>
  <c r="I237" i="8"/>
  <c r="I241" i="8"/>
  <c r="J225" i="8"/>
  <c r="J229" i="8"/>
  <c r="J221" i="8"/>
  <c r="I214" i="8"/>
  <c r="J226" i="8"/>
  <c r="J222" i="8"/>
  <c r="J218" i="8"/>
  <c r="I228" i="8"/>
  <c r="I224" i="8"/>
  <c r="I220" i="8"/>
  <c r="J227" i="8"/>
  <c r="J223" i="8"/>
  <c r="J219" i="8"/>
  <c r="I215" i="8"/>
  <c r="I230" i="8"/>
  <c r="I213" i="8"/>
  <c r="I217" i="8"/>
  <c r="I216" i="8"/>
  <c r="J207" i="8"/>
  <c r="I209" i="8"/>
  <c r="J208" i="8"/>
  <c r="J172" i="8"/>
  <c r="J205" i="8"/>
  <c r="I210" i="8"/>
  <c r="I201" i="8"/>
  <c r="J194" i="8"/>
  <c r="J197" i="8" s="1"/>
  <c r="J191" i="8" s="1"/>
  <c r="I206" i="8"/>
  <c r="J203" i="8"/>
  <c r="J198" i="8" s="1"/>
  <c r="I200" i="8"/>
  <c r="I199" i="8"/>
  <c r="I202" i="8"/>
  <c r="I193" i="8"/>
  <c r="I192" i="8"/>
  <c r="I195" i="8"/>
  <c r="I196" i="8"/>
  <c r="J176" i="8"/>
  <c r="I187" i="8"/>
  <c r="I189" i="8"/>
  <c r="I186" i="8"/>
  <c r="J184" i="8"/>
  <c r="J183" i="8"/>
  <c r="I182" i="8"/>
  <c r="I185" i="8"/>
  <c r="I188" i="8"/>
  <c r="J177" i="8"/>
  <c r="I175" i="8"/>
  <c r="J173" i="8"/>
  <c r="I171" i="8"/>
  <c r="I174" i="8"/>
  <c r="I178" i="8"/>
  <c r="M33" i="22" l="1"/>
  <c r="L34" i="22"/>
  <c r="I426" i="8"/>
  <c r="Y31" i="9"/>
  <c r="I421" i="8"/>
  <c r="I438" i="8"/>
  <c r="K476" i="8"/>
  <c r="K459" i="8"/>
  <c r="Y32" i="9"/>
  <c r="Y33" i="9"/>
  <c r="K468" i="8"/>
  <c r="I427" i="8"/>
  <c r="J427" i="8"/>
  <c r="J438" i="8" s="1"/>
  <c r="K451" i="8"/>
  <c r="K439" i="8"/>
  <c r="J420" i="8"/>
  <c r="J408" i="8" s="1"/>
  <c r="J323" i="8"/>
  <c r="J314" i="8" s="1"/>
  <c r="J392" i="8"/>
  <c r="J371" i="8" s="1"/>
  <c r="J407" i="8"/>
  <c r="J393" i="8" s="1"/>
  <c r="I420" i="8"/>
  <c r="I408" i="8" s="1"/>
  <c r="I407" i="8"/>
  <c r="I393" i="8" s="1"/>
  <c r="J370" i="8"/>
  <c r="J343" i="8" s="1"/>
  <c r="I392" i="8"/>
  <c r="I371" i="8" s="1"/>
  <c r="J342" i="8"/>
  <c r="J331" i="8" s="1"/>
  <c r="I370" i="8"/>
  <c r="I343" i="8" s="1"/>
  <c r="I342" i="8"/>
  <c r="I331" i="8" s="1"/>
  <c r="I330" i="8"/>
  <c r="I324" i="8" s="1"/>
  <c r="J287" i="8"/>
  <c r="J273" i="8" s="1"/>
  <c r="I323" i="8"/>
  <c r="I314" i="8" s="1"/>
  <c r="I261" i="8"/>
  <c r="I247" i="8" s="1"/>
  <c r="J313" i="8"/>
  <c r="J288" i="8" s="1"/>
  <c r="I313" i="8"/>
  <c r="I288" i="8" s="1"/>
  <c r="J246" i="8"/>
  <c r="J232" i="8" s="1"/>
  <c r="J261" i="8"/>
  <c r="J247" i="8" s="1"/>
  <c r="I287" i="8"/>
  <c r="I273" i="8" s="1"/>
  <c r="J272" i="8"/>
  <c r="J262" i="8" s="1"/>
  <c r="I272" i="8"/>
  <c r="I262" i="8" s="1"/>
  <c r="I246" i="8"/>
  <c r="I232" i="8" s="1"/>
  <c r="J231" i="8"/>
  <c r="J212" i="8" s="1"/>
  <c r="I231" i="8"/>
  <c r="I212" i="8" s="1"/>
  <c r="J211" i="8"/>
  <c r="J204" i="8" s="1"/>
  <c r="I211" i="8"/>
  <c r="I204" i="8" s="1"/>
  <c r="I203" i="8"/>
  <c r="I198" i="8" s="1"/>
  <c r="J190" i="8"/>
  <c r="J181" i="8" s="1"/>
  <c r="J180" i="8"/>
  <c r="J170" i="8" s="1"/>
  <c r="I197" i="8"/>
  <c r="I191" i="8" s="1"/>
  <c r="I190" i="8"/>
  <c r="I181" i="8" s="1"/>
  <c r="K181" i="8" s="1"/>
  <c r="I180" i="8"/>
  <c r="I170" i="8" s="1"/>
  <c r="F167" i="8"/>
  <c r="J167" i="8" s="1"/>
  <c r="F166" i="8"/>
  <c r="I166" i="8" s="1"/>
  <c r="F165" i="8"/>
  <c r="I165" i="8" s="1"/>
  <c r="F168" i="8"/>
  <c r="J168" i="8" s="1"/>
  <c r="F164" i="8"/>
  <c r="J164" i="8" s="1"/>
  <c r="F163" i="8"/>
  <c r="I163" i="8" s="1"/>
  <c r="F162" i="8"/>
  <c r="J162" i="8" s="1"/>
  <c r="F161" i="8"/>
  <c r="I161" i="8" s="1"/>
  <c r="F160" i="8"/>
  <c r="J160" i="8" s="1"/>
  <c r="L35" i="22" l="1"/>
  <c r="M34" i="22"/>
  <c r="K421" i="8"/>
  <c r="K371" i="8"/>
  <c r="K408" i="8"/>
  <c r="K427" i="8"/>
  <c r="K393" i="8"/>
  <c r="K331" i="8"/>
  <c r="K288" i="8"/>
  <c r="K343" i="8"/>
  <c r="K262" i="8"/>
  <c r="K204" i="8"/>
  <c r="K247" i="8"/>
  <c r="K324" i="8"/>
  <c r="K314" i="8"/>
  <c r="K170" i="8"/>
  <c r="J426" i="8"/>
  <c r="K273" i="8"/>
  <c r="K232" i="8"/>
  <c r="K212" i="8"/>
  <c r="I167" i="8"/>
  <c r="K198" i="8"/>
  <c r="K191" i="8"/>
  <c r="J165" i="8"/>
  <c r="J166" i="8"/>
  <c r="J163" i="8"/>
  <c r="I162" i="8"/>
  <c r="I168" i="8"/>
  <c r="I160" i="8"/>
  <c r="J161" i="8"/>
  <c r="I164" i="8"/>
  <c r="C28" i="10"/>
  <c r="C22" i="10"/>
  <c r="C19" i="10"/>
  <c r="M13" i="10"/>
  <c r="L13" i="10"/>
  <c r="K13" i="10"/>
  <c r="J13" i="10"/>
  <c r="I13" i="10"/>
  <c r="H13" i="10"/>
  <c r="G13" i="10"/>
  <c r="F13" i="10"/>
  <c r="E13" i="10"/>
  <c r="D13" i="10"/>
  <c r="B26" i="10"/>
  <c r="B23" i="10"/>
  <c r="B20" i="10"/>
  <c r="B17" i="10"/>
  <c r="B14" i="10"/>
  <c r="B11" i="10"/>
  <c r="H71" i="13"/>
  <c r="I71" i="13" s="1"/>
  <c r="H70" i="13"/>
  <c r="I70" i="13" s="1"/>
  <c r="H69" i="13"/>
  <c r="I69" i="13" s="1"/>
  <c r="H68" i="13"/>
  <c r="I68" i="13" s="1"/>
  <c r="H67" i="13"/>
  <c r="I67" i="13" s="1"/>
  <c r="H66" i="13"/>
  <c r="I66" i="13" s="1"/>
  <c r="H65" i="13"/>
  <c r="I65" i="13" s="1"/>
  <c r="H64" i="13"/>
  <c r="I64" i="13" s="1"/>
  <c r="L36" i="22" l="1"/>
  <c r="M35" i="22"/>
  <c r="P65" i="13"/>
  <c r="J65" i="13"/>
  <c r="P66" i="13"/>
  <c r="J66" i="13"/>
  <c r="P70" i="13"/>
  <c r="J70" i="13"/>
  <c r="O70" i="13" s="1"/>
  <c r="P64" i="13"/>
  <c r="J64" i="13"/>
  <c r="P69" i="13"/>
  <c r="J69" i="13"/>
  <c r="P67" i="13"/>
  <c r="J67" i="13"/>
  <c r="P71" i="13"/>
  <c r="J71" i="13"/>
  <c r="O71" i="13" s="1"/>
  <c r="P68" i="13"/>
  <c r="J68" i="13"/>
  <c r="O29" i="13"/>
  <c r="O54" i="13"/>
  <c r="O44" i="13"/>
  <c r="O26" i="13"/>
  <c r="O45" i="13"/>
  <c r="O55" i="13"/>
  <c r="O32" i="13"/>
  <c r="O49" i="13"/>
  <c r="O27" i="13"/>
  <c r="O41" i="13"/>
  <c r="O47" i="13"/>
  <c r="O51" i="13"/>
  <c r="O31" i="13"/>
  <c r="O43" i="13"/>
  <c r="O46" i="13"/>
  <c r="O67" i="13"/>
  <c r="O53" i="13"/>
  <c r="I169" i="8"/>
  <c r="J169" i="8"/>
  <c r="J159" i="8" s="1"/>
  <c r="C13" i="10"/>
  <c r="O42" i="13"/>
  <c r="O48" i="13"/>
  <c r="O52" i="13"/>
  <c r="O58" i="13"/>
  <c r="O30" i="13"/>
  <c r="O68" i="13"/>
  <c r="O56" i="13"/>
  <c r="O69" i="13"/>
  <c r="AA30" i="9"/>
  <c r="Q30" i="9"/>
  <c r="C30" i="9"/>
  <c r="AB29" i="9"/>
  <c r="AA29" i="9"/>
  <c r="X29" i="9"/>
  <c r="U29" i="9"/>
  <c r="Q29" i="9"/>
  <c r="Z29" i="9" s="1"/>
  <c r="F29" i="9"/>
  <c r="AB28" i="9"/>
  <c r="AA28" i="9"/>
  <c r="X28" i="9"/>
  <c r="U28" i="9"/>
  <c r="Q28" i="9"/>
  <c r="Z28" i="9" s="1"/>
  <c r="F28" i="9"/>
  <c r="C27" i="9"/>
  <c r="C26" i="9"/>
  <c r="M26" i="9"/>
  <c r="M25" i="9"/>
  <c r="K26" i="9"/>
  <c r="K25" i="9"/>
  <c r="K13" i="9"/>
  <c r="M36" i="22" l="1"/>
  <c r="L37" i="22"/>
  <c r="I159" i="8"/>
  <c r="V30" i="9"/>
  <c r="X30" i="9"/>
  <c r="U30" i="9"/>
  <c r="Z30" i="9"/>
  <c r="K159" i="8"/>
  <c r="V29" i="9"/>
  <c r="W29" i="9" s="1"/>
  <c r="V28" i="9"/>
  <c r="C25" i="10"/>
  <c r="C16" i="10"/>
  <c r="E14" i="10" s="1"/>
  <c r="E15" i="10" s="1"/>
  <c r="E10" i="10"/>
  <c r="F10" i="10" s="1"/>
  <c r="G10" i="10" s="1"/>
  <c r="H10" i="10" s="1"/>
  <c r="I10" i="10" s="1"/>
  <c r="J10" i="10" s="1"/>
  <c r="K10" i="10" s="1"/>
  <c r="L10" i="10" s="1"/>
  <c r="M10" i="10" s="1"/>
  <c r="L38" i="22" l="1"/>
  <c r="M37" i="22"/>
  <c r="M14" i="10"/>
  <c r="M15" i="10" s="1"/>
  <c r="L14" i="10"/>
  <c r="L15" i="10" s="1"/>
  <c r="W30" i="9"/>
  <c r="Y30" i="9" s="1"/>
  <c r="W28" i="9"/>
  <c r="Y28" i="9" s="1"/>
  <c r="N19" i="10"/>
  <c r="N18" i="10" s="1"/>
  <c r="Y29" i="9"/>
  <c r="K14" i="10"/>
  <c r="K15" i="10" s="1"/>
  <c r="J14" i="10"/>
  <c r="J15" i="10" s="1"/>
  <c r="N16" i="10"/>
  <c r="N15" i="10" s="1"/>
  <c r="F14" i="10"/>
  <c r="F15" i="10" s="1"/>
  <c r="N22" i="10"/>
  <c r="N21" i="10" s="1"/>
  <c r="N25" i="10"/>
  <c r="N24" i="10" s="1"/>
  <c r="I14" i="10"/>
  <c r="I15" i="10" s="1"/>
  <c r="N28" i="10"/>
  <c r="N27" i="10" s="1"/>
  <c r="L39" i="22" l="1"/>
  <c r="M38" i="22"/>
  <c r="N13" i="10"/>
  <c r="N12" i="10" s="1"/>
  <c r="L40" i="22" l="1"/>
  <c r="M39" i="22"/>
  <c r="S64" i="13"/>
  <c r="S63" i="13" s="1"/>
  <c r="M40" i="22" l="1"/>
  <c r="L41" i="22"/>
  <c r="N63" i="13"/>
  <c r="O64" i="13"/>
  <c r="O65" i="13"/>
  <c r="M41" i="22" l="1"/>
  <c r="L42" i="22"/>
  <c r="L43" i="22" l="1"/>
  <c r="M42" i="22"/>
  <c r="J63" i="13"/>
  <c r="C26" i="10" s="1"/>
  <c r="M26" i="10" s="1"/>
  <c r="M27" i="10" s="1"/>
  <c r="O66" i="13"/>
  <c r="I15" i="2"/>
  <c r="L44" i="22" l="1"/>
  <c r="M43" i="22"/>
  <c r="O63" i="13"/>
  <c r="P63" i="13"/>
  <c r="K26" i="10"/>
  <c r="K27" i="10" s="1"/>
  <c r="J26" i="10"/>
  <c r="J27" i="10" s="1"/>
  <c r="L26" i="10"/>
  <c r="L27" i="10" s="1"/>
  <c r="AA88" i="9"/>
  <c r="AA87" i="9"/>
  <c r="AA86" i="9"/>
  <c r="AA85" i="9"/>
  <c r="AA84" i="9"/>
  <c r="AA13" i="9"/>
  <c r="AA14" i="9"/>
  <c r="AA15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12" i="9"/>
  <c r="W88" i="9"/>
  <c r="W87" i="9"/>
  <c r="W86" i="9"/>
  <c r="W85" i="9"/>
  <c r="W84" i="9"/>
  <c r="W83" i="9"/>
  <c r="K15" i="9"/>
  <c r="F15" i="9" s="1"/>
  <c r="M15" i="9"/>
  <c r="O15" i="9"/>
  <c r="Q15" i="9" s="1"/>
  <c r="V15" i="9" s="1"/>
  <c r="U15" i="9"/>
  <c r="X15" i="9"/>
  <c r="X26" i="9"/>
  <c r="X13" i="9"/>
  <c r="X14" i="9"/>
  <c r="X17" i="9"/>
  <c r="X18" i="9"/>
  <c r="X19" i="9"/>
  <c r="X20" i="9"/>
  <c r="X21" i="9"/>
  <c r="X24" i="9"/>
  <c r="X25" i="9"/>
  <c r="X12" i="9"/>
  <c r="X27" i="9"/>
  <c r="O26" i="9"/>
  <c r="Q26" i="9" s="1"/>
  <c r="V26" i="9" s="1"/>
  <c r="O25" i="9"/>
  <c r="Q25" i="9" s="1"/>
  <c r="F25" i="9"/>
  <c r="U25" i="9"/>
  <c r="AB24" i="9"/>
  <c r="U24" i="9"/>
  <c r="Q24" i="9"/>
  <c r="V24" i="9" s="1"/>
  <c r="F24" i="9"/>
  <c r="C22" i="9"/>
  <c r="C23" i="9"/>
  <c r="Q23" i="9"/>
  <c r="M22" i="9"/>
  <c r="M21" i="9"/>
  <c r="M20" i="9"/>
  <c r="M19" i="9"/>
  <c r="M18" i="9"/>
  <c r="K22" i="9"/>
  <c r="K21" i="9"/>
  <c r="F21" i="9" s="1"/>
  <c r="K20" i="9"/>
  <c r="F20" i="9" s="1"/>
  <c r="K19" i="9"/>
  <c r="F19" i="9" s="1"/>
  <c r="K18" i="9"/>
  <c r="F18" i="9" s="1"/>
  <c r="F17" i="9"/>
  <c r="Q22" i="9"/>
  <c r="AB22" i="9"/>
  <c r="Q21" i="9"/>
  <c r="V21" i="9" s="1"/>
  <c r="U21" i="9"/>
  <c r="AB21" i="9"/>
  <c r="C16" i="9"/>
  <c r="M44" i="22" l="1"/>
  <c r="L45" i="22"/>
  <c r="AE22" i="9"/>
  <c r="C77" i="9"/>
  <c r="N26" i="10"/>
  <c r="AB15" i="9"/>
  <c r="U22" i="9"/>
  <c r="V16" i="9"/>
  <c r="X23" i="9"/>
  <c r="Z22" i="9"/>
  <c r="W89" i="9"/>
  <c r="AA89" i="9"/>
  <c r="Z27" i="9"/>
  <c r="AB26" i="9"/>
  <c r="V27" i="9"/>
  <c r="F22" i="9"/>
  <c r="U26" i="9"/>
  <c r="W26" i="9" s="1"/>
  <c r="Y26" i="9" s="1"/>
  <c r="Z21" i="9"/>
  <c r="W15" i="9"/>
  <c r="Z15" i="9"/>
  <c r="V25" i="9"/>
  <c r="W25" i="9" s="1"/>
  <c r="Y25" i="9" s="1"/>
  <c r="Z25" i="9"/>
  <c r="Z24" i="9"/>
  <c r="Z16" i="9"/>
  <c r="AB25" i="9"/>
  <c r="Z23" i="9"/>
  <c r="Z26" i="9"/>
  <c r="X22" i="9"/>
  <c r="X16" i="9"/>
  <c r="F26" i="9"/>
  <c r="W24" i="9"/>
  <c r="U27" i="9"/>
  <c r="V22" i="9"/>
  <c r="V23" i="9"/>
  <c r="U23" i="9"/>
  <c r="W21" i="9"/>
  <c r="Y21" i="9" s="1"/>
  <c r="U16" i="9"/>
  <c r="M45" i="22" l="1"/>
  <c r="L46" i="22"/>
  <c r="X77" i="9"/>
  <c r="Y24" i="9"/>
  <c r="Y15" i="9"/>
  <c r="W27" i="9"/>
  <c r="Y27" i="9" s="1"/>
  <c r="W22" i="9"/>
  <c r="Y22" i="9" s="1"/>
  <c r="W23" i="9"/>
  <c r="Y23" i="9" s="1"/>
  <c r="W16" i="9"/>
  <c r="Y16" i="9" s="1"/>
  <c r="L47" i="22" l="1"/>
  <c r="M46" i="22"/>
  <c r="S14" i="13"/>
  <c r="F12" i="9"/>
  <c r="F13" i="9"/>
  <c r="F14" i="9"/>
  <c r="O14" i="9"/>
  <c r="Q14" i="9" s="1"/>
  <c r="Z14" i="9" s="1"/>
  <c r="O13" i="9"/>
  <c r="AB13" i="9" s="1"/>
  <c r="M14" i="9"/>
  <c r="M13" i="9"/>
  <c r="AB20" i="9"/>
  <c r="U20" i="9"/>
  <c r="Q20" i="9"/>
  <c r="AB19" i="9"/>
  <c r="U19" i="9"/>
  <c r="Q19" i="9"/>
  <c r="AB18" i="9"/>
  <c r="U18" i="9"/>
  <c r="Q18" i="9"/>
  <c r="AB17" i="9"/>
  <c r="U17" i="9"/>
  <c r="Q17" i="9"/>
  <c r="AB14" i="9"/>
  <c r="U14" i="9"/>
  <c r="U13" i="9"/>
  <c r="AB12" i="9"/>
  <c r="U12" i="9"/>
  <c r="Q12" i="9"/>
  <c r="F156" i="8"/>
  <c r="I156" i="8" s="1"/>
  <c r="F157" i="8"/>
  <c r="I157" i="8" s="1"/>
  <c r="F155" i="8"/>
  <c r="J155" i="8" s="1"/>
  <c r="F154" i="8"/>
  <c r="J154" i="8" s="1"/>
  <c r="F153" i="8"/>
  <c r="I153" i="8" s="1"/>
  <c r="F152" i="8"/>
  <c r="I152" i="8" s="1"/>
  <c r="F149" i="8"/>
  <c r="I149" i="8" s="1"/>
  <c r="F148" i="8"/>
  <c r="J148" i="8" s="1"/>
  <c r="F147" i="8"/>
  <c r="J147" i="8" s="1"/>
  <c r="F146" i="8"/>
  <c r="J146" i="8" s="1"/>
  <c r="F142" i="8"/>
  <c r="I142" i="8" s="1"/>
  <c r="F143" i="8"/>
  <c r="I143" i="8" s="1"/>
  <c r="F141" i="8"/>
  <c r="J141" i="8" s="1"/>
  <c r="F140" i="8"/>
  <c r="I140" i="8" s="1"/>
  <c r="F139" i="8"/>
  <c r="J139" i="8" s="1"/>
  <c r="F132" i="8"/>
  <c r="J132" i="8" s="1"/>
  <c r="F136" i="8"/>
  <c r="J136" i="8" s="1"/>
  <c r="F135" i="8"/>
  <c r="J135" i="8" s="1"/>
  <c r="F134" i="8"/>
  <c r="J134" i="8" s="1"/>
  <c r="F133" i="8"/>
  <c r="I133" i="8" s="1"/>
  <c r="F127" i="8"/>
  <c r="I127" i="8" s="1"/>
  <c r="F128" i="8"/>
  <c r="J128" i="8" s="1"/>
  <c r="F129" i="8"/>
  <c r="J129" i="8" s="1"/>
  <c r="F126" i="8"/>
  <c r="J126" i="8" s="1"/>
  <c r="F125" i="8"/>
  <c r="I125" i="8" s="1"/>
  <c r="F124" i="8"/>
  <c r="J124" i="8" s="1"/>
  <c r="F123" i="8"/>
  <c r="J123" i="8" s="1"/>
  <c r="F122" i="8"/>
  <c r="J122" i="8" s="1"/>
  <c r="F121" i="8"/>
  <c r="I121" i="8" s="1"/>
  <c r="F117" i="8"/>
  <c r="I117" i="8" s="1"/>
  <c r="F116" i="8"/>
  <c r="I116" i="8" s="1"/>
  <c r="F112" i="8"/>
  <c r="I112" i="8" s="1"/>
  <c r="F113" i="8"/>
  <c r="I113" i="8" s="1"/>
  <c r="F114" i="8"/>
  <c r="J114" i="8" s="1"/>
  <c r="F115" i="8"/>
  <c r="I115" i="8" s="1"/>
  <c r="F118" i="8"/>
  <c r="J118" i="8" s="1"/>
  <c r="F111" i="8"/>
  <c r="J111" i="8" s="1"/>
  <c r="F110" i="8"/>
  <c r="J110" i="8" s="1"/>
  <c r="F109" i="8"/>
  <c r="J109" i="8" s="1"/>
  <c r="F108" i="8"/>
  <c r="J108" i="8" s="1"/>
  <c r="F107" i="8"/>
  <c r="J107" i="8" s="1"/>
  <c r="F106" i="8"/>
  <c r="I106" i="8" s="1"/>
  <c r="F105" i="8"/>
  <c r="J105" i="8" s="1"/>
  <c r="F104" i="8"/>
  <c r="J104" i="8" s="1"/>
  <c r="F103" i="8"/>
  <c r="J103" i="8" s="1"/>
  <c r="F91" i="8"/>
  <c r="J91" i="8" s="1"/>
  <c r="F93" i="8"/>
  <c r="I93" i="8" s="1"/>
  <c r="F94" i="8"/>
  <c r="I94" i="8" s="1"/>
  <c r="F95" i="8"/>
  <c r="J95" i="8" s="1"/>
  <c r="F96" i="8"/>
  <c r="I96" i="8" s="1"/>
  <c r="F97" i="8"/>
  <c r="I97" i="8" s="1"/>
  <c r="F98" i="8"/>
  <c r="I98" i="8" s="1"/>
  <c r="F99" i="8"/>
  <c r="J99" i="8" s="1"/>
  <c r="F100" i="8"/>
  <c r="J100" i="8" s="1"/>
  <c r="F92" i="8"/>
  <c r="J92" i="8" s="1"/>
  <c r="F87" i="8"/>
  <c r="I87" i="8" s="1"/>
  <c r="F88" i="8"/>
  <c r="I88" i="8" s="1"/>
  <c r="F84" i="8"/>
  <c r="I84" i="8" s="1"/>
  <c r="F83" i="8"/>
  <c r="I83" i="8" s="1"/>
  <c r="F76" i="8"/>
  <c r="I76" i="8" s="1"/>
  <c r="F77" i="8"/>
  <c r="I77" i="8" s="1"/>
  <c r="F78" i="8"/>
  <c r="J78" i="8" s="1"/>
  <c r="F79" i="8"/>
  <c r="I79" i="8" s="1"/>
  <c r="F80" i="8"/>
  <c r="I80" i="8" s="1"/>
  <c r="F81" i="8"/>
  <c r="I81" i="8" s="1"/>
  <c r="F82" i="8"/>
  <c r="I82" i="8" s="1"/>
  <c r="F85" i="8"/>
  <c r="I85" i="8" s="1"/>
  <c r="F86" i="8"/>
  <c r="I86" i="8" s="1"/>
  <c r="F75" i="8"/>
  <c r="J75" i="8" s="1"/>
  <c r="F74" i="8"/>
  <c r="I74" i="8" s="1"/>
  <c r="F73" i="8"/>
  <c r="J73" i="8" s="1"/>
  <c r="F68" i="8"/>
  <c r="I68" i="8" s="1"/>
  <c r="F69" i="8"/>
  <c r="J69" i="8" s="1"/>
  <c r="F70" i="8"/>
  <c r="J70" i="8" s="1"/>
  <c r="F67" i="8"/>
  <c r="J67" i="8" s="1"/>
  <c r="F62" i="8"/>
  <c r="I62" i="8" s="1"/>
  <c r="F63" i="8"/>
  <c r="J63" i="8" s="1"/>
  <c r="F64" i="8"/>
  <c r="J64" i="8" s="1"/>
  <c r="F61" i="8"/>
  <c r="I61" i="8" s="1"/>
  <c r="F49" i="8"/>
  <c r="I49" i="8" s="1"/>
  <c r="F50" i="8"/>
  <c r="J50" i="8" s="1"/>
  <c r="F51" i="8"/>
  <c r="I51" i="8" s="1"/>
  <c r="F52" i="8"/>
  <c r="J52" i="8" s="1"/>
  <c r="F53" i="8"/>
  <c r="I53" i="8" s="1"/>
  <c r="F54" i="8"/>
  <c r="J54" i="8" s="1"/>
  <c r="F55" i="8"/>
  <c r="I55" i="8" s="1"/>
  <c r="F56" i="8"/>
  <c r="I56" i="8" s="1"/>
  <c r="F57" i="8"/>
  <c r="J57" i="8" s="1"/>
  <c r="F58" i="8"/>
  <c r="I58" i="8" s="1"/>
  <c r="F48" i="8"/>
  <c r="J48" i="8" s="1"/>
  <c r="F37" i="8"/>
  <c r="I37" i="8" s="1"/>
  <c r="F38" i="8"/>
  <c r="I38" i="8" s="1"/>
  <c r="F39" i="8"/>
  <c r="I39" i="8" s="1"/>
  <c r="F40" i="8"/>
  <c r="I40" i="8" s="1"/>
  <c r="F41" i="8"/>
  <c r="F42" i="8"/>
  <c r="I42" i="8" s="1"/>
  <c r="F43" i="8"/>
  <c r="I43" i="8" s="1"/>
  <c r="F44" i="8"/>
  <c r="I44" i="8" s="1"/>
  <c r="F45" i="8"/>
  <c r="J45" i="8" s="1"/>
  <c r="F36" i="8"/>
  <c r="J36" i="8" s="1"/>
  <c r="H41" i="8"/>
  <c r="F18" i="8"/>
  <c r="I18" i="8" s="1"/>
  <c r="F15" i="8"/>
  <c r="I15" i="8" s="1"/>
  <c r="F16" i="8"/>
  <c r="I16" i="8" s="1"/>
  <c r="F17" i="8"/>
  <c r="J17" i="8" s="1"/>
  <c r="F19" i="8"/>
  <c r="J19" i="8" s="1"/>
  <c r="F20" i="8"/>
  <c r="J20" i="8" s="1"/>
  <c r="F21" i="8"/>
  <c r="I21" i="8" s="1"/>
  <c r="F22" i="8"/>
  <c r="I22" i="8" s="1"/>
  <c r="F23" i="8"/>
  <c r="F24" i="8"/>
  <c r="J24" i="8" s="1"/>
  <c r="F25" i="8"/>
  <c r="J25" i="8" s="1"/>
  <c r="F26" i="8"/>
  <c r="I26" i="8" s="1"/>
  <c r="F27" i="8"/>
  <c r="I27" i="8" s="1"/>
  <c r="F28" i="8"/>
  <c r="J28" i="8" s="1"/>
  <c r="F29" i="8"/>
  <c r="I29" i="8" s="1"/>
  <c r="F30" i="8"/>
  <c r="I30" i="8" s="1"/>
  <c r="F31" i="8"/>
  <c r="I31" i="8" s="1"/>
  <c r="F32" i="8"/>
  <c r="J32" i="8" s="1"/>
  <c r="F33" i="8"/>
  <c r="I33" i="8" s="1"/>
  <c r="F14" i="8"/>
  <c r="J14" i="8" s="1"/>
  <c r="I23" i="8"/>
  <c r="J17" i="2"/>
  <c r="J16" i="2"/>
  <c r="J15" i="2"/>
  <c r="J14" i="2"/>
  <c r="J13" i="2"/>
  <c r="J12" i="2"/>
  <c r="L48" i="22" l="1"/>
  <c r="M47" i="22"/>
  <c r="O14" i="13"/>
  <c r="U77" i="9"/>
  <c r="J87" i="8"/>
  <c r="I139" i="8"/>
  <c r="J152" i="8"/>
  <c r="Q13" i="9"/>
  <c r="Z13" i="9" s="1"/>
  <c r="V17" i="9"/>
  <c r="Z17" i="9"/>
  <c r="V18" i="9"/>
  <c r="W18" i="9" s="1"/>
  <c r="Y18" i="9" s="1"/>
  <c r="Z18" i="9"/>
  <c r="V19" i="9"/>
  <c r="W19" i="9" s="1"/>
  <c r="Y19" i="9" s="1"/>
  <c r="Z19" i="9"/>
  <c r="V20" i="9"/>
  <c r="W20" i="9" s="1"/>
  <c r="Y20" i="9" s="1"/>
  <c r="Z20" i="9"/>
  <c r="V12" i="9"/>
  <c r="Z12" i="9"/>
  <c r="V14" i="9"/>
  <c r="W14" i="9" s="1"/>
  <c r="Y14" i="9" s="1"/>
  <c r="I100" i="8"/>
  <c r="I155" i="8"/>
  <c r="J153" i="8"/>
  <c r="J156" i="8"/>
  <c r="J157" i="8"/>
  <c r="I154" i="8"/>
  <c r="I158" i="8" s="1"/>
  <c r="I114" i="8"/>
  <c r="I147" i="8"/>
  <c r="I146" i="8"/>
  <c r="I148" i="8"/>
  <c r="J149" i="8"/>
  <c r="J150" i="8" s="1"/>
  <c r="J145" i="8" s="1"/>
  <c r="J142" i="8"/>
  <c r="J140" i="8"/>
  <c r="J143" i="8"/>
  <c r="I141" i="8"/>
  <c r="J125" i="8"/>
  <c r="J117" i="8"/>
  <c r="I129" i="8"/>
  <c r="I136" i="8"/>
  <c r="J133" i="8"/>
  <c r="J137" i="8" s="1"/>
  <c r="I132" i="8"/>
  <c r="I135" i="8"/>
  <c r="I134" i="8"/>
  <c r="I128" i="8"/>
  <c r="I124" i="8"/>
  <c r="J121" i="8"/>
  <c r="J127" i="8"/>
  <c r="I123" i="8"/>
  <c r="I122" i="8"/>
  <c r="I126" i="8"/>
  <c r="J112" i="8"/>
  <c r="I109" i="8"/>
  <c r="I104" i="8"/>
  <c r="I105" i="8"/>
  <c r="I108" i="8"/>
  <c r="J96" i="8"/>
  <c r="J93" i="8"/>
  <c r="I91" i="8"/>
  <c r="J115" i="8"/>
  <c r="J116" i="8"/>
  <c r="J113" i="8"/>
  <c r="J106" i="8"/>
  <c r="I118" i="8"/>
  <c r="I103" i="8"/>
  <c r="I107" i="8"/>
  <c r="I111" i="8"/>
  <c r="I110" i="8"/>
  <c r="I99" i="8"/>
  <c r="J97" i="8"/>
  <c r="I95" i="8"/>
  <c r="J98" i="8"/>
  <c r="J94" i="8"/>
  <c r="I92" i="8"/>
  <c r="J88" i="8"/>
  <c r="J84" i="8"/>
  <c r="J74" i="8"/>
  <c r="I78" i="8"/>
  <c r="J83" i="8"/>
  <c r="J82" i="8"/>
  <c r="J79" i="8"/>
  <c r="I73" i="8"/>
  <c r="J85" i="8"/>
  <c r="J80" i="8"/>
  <c r="J76" i="8"/>
  <c r="J89" i="8" s="1"/>
  <c r="J72" i="8" s="1"/>
  <c r="J86" i="8"/>
  <c r="J81" i="8"/>
  <c r="J77" i="8"/>
  <c r="I75" i="8"/>
  <c r="I41" i="8"/>
  <c r="J41" i="8"/>
  <c r="J18" i="8"/>
  <c r="I45" i="8"/>
  <c r="J42" i="8"/>
  <c r="J43" i="8"/>
  <c r="J39" i="8"/>
  <c r="J44" i="8"/>
  <c r="J40" i="8"/>
  <c r="I28" i="8"/>
  <c r="I25" i="8"/>
  <c r="J22" i="8"/>
  <c r="J30" i="8"/>
  <c r="J33" i="8"/>
  <c r="I32" i="8"/>
  <c r="J29" i="8"/>
  <c r="J26" i="8"/>
  <c r="I24" i="8"/>
  <c r="J31" i="8"/>
  <c r="J27" i="8"/>
  <c r="J23" i="8"/>
  <c r="J62" i="8"/>
  <c r="J15" i="8"/>
  <c r="J56" i="8"/>
  <c r="J16" i="8"/>
  <c r="I20" i="8"/>
  <c r="J38" i="8"/>
  <c r="J55" i="8"/>
  <c r="J61" i="8"/>
  <c r="I70" i="8"/>
  <c r="J68" i="8"/>
  <c r="J53" i="8"/>
  <c r="J49" i="8"/>
  <c r="I52" i="8"/>
  <c r="I64" i="8"/>
  <c r="I67" i="8"/>
  <c r="J21" i="8"/>
  <c r="I48" i="8"/>
  <c r="I63" i="8"/>
  <c r="I69" i="8"/>
  <c r="I14" i="8"/>
  <c r="I19" i="8"/>
  <c r="I17" i="8"/>
  <c r="I36" i="8"/>
  <c r="J37" i="8"/>
  <c r="I50" i="8"/>
  <c r="J51" i="8"/>
  <c r="I54" i="8"/>
  <c r="I57" i="8"/>
  <c r="J58" i="8"/>
  <c r="J18" i="2"/>
  <c r="M48" i="22" l="1"/>
  <c r="L49" i="22"/>
  <c r="S13" i="13"/>
  <c r="S12" i="13" s="1"/>
  <c r="Z77" i="9"/>
  <c r="H28" i="13"/>
  <c r="I28" i="13" s="1"/>
  <c r="J28" i="13" s="1"/>
  <c r="I46" i="8"/>
  <c r="I35" i="8" s="1"/>
  <c r="W12" i="9"/>
  <c r="W17" i="9"/>
  <c r="J131" i="8"/>
  <c r="J158" i="8"/>
  <c r="J151" i="8" s="1"/>
  <c r="I130" i="8"/>
  <c r="J144" i="8"/>
  <c r="J138" i="8" s="1"/>
  <c r="I144" i="8"/>
  <c r="I138" i="8" s="1"/>
  <c r="I151" i="8"/>
  <c r="V13" i="9"/>
  <c r="W13" i="9" s="1"/>
  <c r="Y13" i="9" s="1"/>
  <c r="I150" i="8"/>
  <c r="I145" i="8" s="1"/>
  <c r="J130" i="8"/>
  <c r="J120" i="8" s="1"/>
  <c r="J119" i="8"/>
  <c r="J102" i="8" s="1"/>
  <c r="J101" i="8"/>
  <c r="I137" i="8"/>
  <c r="I89" i="8"/>
  <c r="I72" i="8" s="1"/>
  <c r="I101" i="8"/>
  <c r="I119" i="8"/>
  <c r="J71" i="8"/>
  <c r="J66" i="8" s="1"/>
  <c r="J65" i="8"/>
  <c r="J60" i="8" s="1"/>
  <c r="J46" i="8"/>
  <c r="J35" i="8" s="1"/>
  <c r="J34" i="8"/>
  <c r="J13" i="8" s="1"/>
  <c r="I65" i="8"/>
  <c r="I60" i="8" s="1"/>
  <c r="J59" i="8"/>
  <c r="J47" i="8" s="1"/>
  <c r="I71" i="8"/>
  <c r="I66" i="8" s="1"/>
  <c r="I59" i="8"/>
  <c r="I47" i="8" s="1"/>
  <c r="I34" i="8"/>
  <c r="I13" i="8" s="1"/>
  <c r="L50" i="22" l="1"/>
  <c r="M49" i="22"/>
  <c r="P28" i="13"/>
  <c r="O28" i="13"/>
  <c r="N12" i="13"/>
  <c r="O13" i="13"/>
  <c r="S9" i="13"/>
  <c r="K35" i="8"/>
  <c r="V77" i="9"/>
  <c r="W77" i="9"/>
  <c r="I556" i="8"/>
  <c r="J12" i="13"/>
  <c r="Y12" i="9"/>
  <c r="Y17" i="9"/>
  <c r="I131" i="8"/>
  <c r="K131" i="8" s="1"/>
  <c r="I102" i="8"/>
  <c r="J90" i="8"/>
  <c r="I90" i="8"/>
  <c r="O9" i="13"/>
  <c r="K151" i="8"/>
  <c r="K138" i="8"/>
  <c r="K72" i="8"/>
  <c r="K66" i="8"/>
  <c r="K13" i="8"/>
  <c r="K60" i="8"/>
  <c r="K145" i="8"/>
  <c r="K47" i="8"/>
  <c r="I120" i="8"/>
  <c r="L51" i="22" l="1"/>
  <c r="M50" i="22"/>
  <c r="C14" i="10"/>
  <c r="D14" i="10" s="1"/>
  <c r="N14" i="10" s="1"/>
  <c r="P12" i="13"/>
  <c r="C11" i="10"/>
  <c r="D11" i="10" s="1"/>
  <c r="O12" i="13"/>
  <c r="J25" i="13"/>
  <c r="P25" i="13" s="1"/>
  <c r="Y29" i="13"/>
  <c r="Y77" i="9"/>
  <c r="K102" i="8"/>
  <c r="K90" i="8"/>
  <c r="K120" i="8"/>
  <c r="D12" i="10" l="1"/>
  <c r="L52" i="22"/>
  <c r="M51" i="22"/>
  <c r="D15" i="10"/>
  <c r="I11" i="10"/>
  <c r="I12" i="10" s="1"/>
  <c r="E11" i="10"/>
  <c r="E12" i="10" s="1"/>
  <c r="F11" i="10"/>
  <c r="F12" i="10" s="1"/>
  <c r="K11" i="10"/>
  <c r="K12" i="10" s="1"/>
  <c r="G11" i="10"/>
  <c r="G12" i="10" s="1"/>
  <c r="L11" i="10"/>
  <c r="L12" i="10" s="1"/>
  <c r="J11" i="10"/>
  <c r="J12" i="10" s="1"/>
  <c r="M11" i="10"/>
  <c r="M12" i="10" s="1"/>
  <c r="H11" i="10"/>
  <c r="H12" i="10" s="1"/>
  <c r="C20" i="10"/>
  <c r="O25" i="13"/>
  <c r="N11" i="10" l="1"/>
  <c r="M52" i="22"/>
  <c r="L53" i="22"/>
  <c r="K20" i="10"/>
  <c r="K21" i="10" s="1"/>
  <c r="M20" i="10"/>
  <c r="M21" i="10" s="1"/>
  <c r="J20" i="10"/>
  <c r="J21" i="10" s="1"/>
  <c r="F20" i="10"/>
  <c r="F21" i="10" s="1"/>
  <c r="G20" i="10"/>
  <c r="G21" i="10" s="1"/>
  <c r="E20" i="10"/>
  <c r="E21" i="10" s="1"/>
  <c r="D20" i="10"/>
  <c r="I20" i="10"/>
  <c r="I21" i="10" s="1"/>
  <c r="L20" i="10"/>
  <c r="L21" i="10" s="1"/>
  <c r="H20" i="10"/>
  <c r="H21" i="10" s="1"/>
  <c r="M53" i="22" l="1"/>
  <c r="L54" i="22"/>
  <c r="N20" i="10"/>
  <c r="D21" i="10"/>
  <c r="S50" i="13"/>
  <c r="S40" i="13" s="1"/>
  <c r="S21" i="13"/>
  <c r="L55" i="22" l="1"/>
  <c r="M54" i="22"/>
  <c r="O21" i="13"/>
  <c r="N40" i="13"/>
  <c r="O50" i="13"/>
  <c r="S22" i="13"/>
  <c r="J40" i="13"/>
  <c r="L56" i="22" l="1"/>
  <c r="M55" i="22"/>
  <c r="C23" i="10"/>
  <c r="E23" i="10" s="1"/>
  <c r="E24" i="10" s="1"/>
  <c r="P40" i="13"/>
  <c r="O22" i="13"/>
  <c r="O40" i="13"/>
  <c r="S23" i="13"/>
  <c r="S20" i="13" s="1"/>
  <c r="S73" i="13" s="1"/>
  <c r="J20" i="13"/>
  <c r="M56" i="22" l="1"/>
  <c r="L57" i="22"/>
  <c r="F23" i="10"/>
  <c r="F24" i="10" s="1"/>
  <c r="D23" i="10"/>
  <c r="D24" i="10" s="1"/>
  <c r="G23" i="10"/>
  <c r="G24" i="10" s="1"/>
  <c r="J75" i="13"/>
  <c r="N20" i="13"/>
  <c r="P20" i="13" s="1"/>
  <c r="O23" i="13"/>
  <c r="C17" i="10"/>
  <c r="I17" i="10" s="1"/>
  <c r="I30" i="10" s="1"/>
  <c r="M57" i="22" l="1"/>
  <c r="L58" i="22"/>
  <c r="N23" i="10"/>
  <c r="J74" i="13"/>
  <c r="K20" i="13"/>
  <c r="N5" i="13"/>
  <c r="K9" i="13"/>
  <c r="K10" i="13"/>
  <c r="K12" i="13"/>
  <c r="K16" i="13"/>
  <c r="K24" i="13"/>
  <c r="K28" i="13"/>
  <c r="K32" i="13"/>
  <c r="K36" i="13"/>
  <c r="K40" i="13"/>
  <c r="K44" i="13"/>
  <c r="K48" i="13"/>
  <c r="K52" i="13"/>
  <c r="K56" i="13"/>
  <c r="K60" i="13"/>
  <c r="K64" i="13"/>
  <c r="K68" i="13"/>
  <c r="K72" i="13"/>
  <c r="K15" i="13"/>
  <c r="K35" i="13"/>
  <c r="K43" i="13"/>
  <c r="K55" i="13"/>
  <c r="K63" i="13"/>
  <c r="K13" i="13"/>
  <c r="K17" i="13"/>
  <c r="K25" i="13"/>
  <c r="K29" i="13"/>
  <c r="K33" i="13"/>
  <c r="K37" i="13"/>
  <c r="K41" i="13"/>
  <c r="K45" i="13"/>
  <c r="K49" i="13"/>
  <c r="K53" i="13"/>
  <c r="K57" i="13"/>
  <c r="K61" i="13"/>
  <c r="K65" i="13"/>
  <c r="K69" i="13"/>
  <c r="K73" i="13"/>
  <c r="K31" i="13"/>
  <c r="K47" i="13"/>
  <c r="K59" i="13"/>
  <c r="K71" i="13"/>
  <c r="K14" i="13"/>
  <c r="K18" i="13"/>
  <c r="K26" i="13"/>
  <c r="K30" i="13"/>
  <c r="K34" i="13"/>
  <c r="K38" i="13"/>
  <c r="K42" i="13"/>
  <c r="K46" i="13"/>
  <c r="K50" i="13"/>
  <c r="K54" i="13"/>
  <c r="K58" i="13"/>
  <c r="K62" i="13"/>
  <c r="K66" i="13"/>
  <c r="K70" i="13"/>
  <c r="K11" i="13"/>
  <c r="K19" i="13"/>
  <c r="K27" i="13"/>
  <c r="K39" i="13"/>
  <c r="K51" i="13"/>
  <c r="K67" i="13"/>
  <c r="K21" i="13"/>
  <c r="K23" i="13"/>
  <c r="K22" i="13"/>
  <c r="N73" i="13"/>
  <c r="P73" i="13" s="1"/>
  <c r="O20" i="13"/>
  <c r="I18" i="10"/>
  <c r="E17" i="10"/>
  <c r="E18" i="10" s="1"/>
  <c r="G17" i="10"/>
  <c r="G18" i="10" s="1"/>
  <c r="M17" i="10"/>
  <c r="M30" i="10" s="1"/>
  <c r="C29" i="10"/>
  <c r="L17" i="10"/>
  <c r="L30" i="10" s="1"/>
  <c r="J17" i="10"/>
  <c r="J30" i="10" s="1"/>
  <c r="D17" i="10"/>
  <c r="D18" i="10" s="1"/>
  <c r="F17" i="10"/>
  <c r="F18" i="10" s="1"/>
  <c r="K17" i="10"/>
  <c r="K30" i="10" s="1"/>
  <c r="H17" i="10"/>
  <c r="H30" i="10" s="1"/>
  <c r="L59" i="22" l="1"/>
  <c r="M58" i="22"/>
  <c r="O73" i="13"/>
  <c r="T75" i="13"/>
  <c r="L32" i="10"/>
  <c r="M18" i="10"/>
  <c r="M32" i="10"/>
  <c r="E30" i="10"/>
  <c r="E32" i="10" s="1"/>
  <c r="F30" i="10"/>
  <c r="F32" i="10" s="1"/>
  <c r="J18" i="10"/>
  <c r="G30" i="10"/>
  <c r="G32" i="10" s="1"/>
  <c r="I32" i="10"/>
  <c r="H32" i="10"/>
  <c r="D30" i="10"/>
  <c r="D31" i="10" s="1"/>
  <c r="J32" i="10"/>
  <c r="K32" i="10"/>
  <c r="K18" i="10"/>
  <c r="H18" i="10"/>
  <c r="L18" i="10"/>
  <c r="N17" i="10"/>
  <c r="N30" i="10" s="1"/>
  <c r="L60" i="22" l="1"/>
  <c r="M60" i="22" s="1"/>
  <c r="M59" i="22"/>
  <c r="E31" i="10"/>
  <c r="F31" i="10" s="1"/>
  <c r="G31" i="10" s="1"/>
  <c r="H31" i="10" s="1"/>
  <c r="I31" i="10" s="1"/>
  <c r="J31" i="10" s="1"/>
  <c r="K31" i="10" s="1"/>
  <c r="L31" i="10" s="1"/>
  <c r="D32" i="10"/>
  <c r="N32" i="10" s="1"/>
  <c r="I67" i="22" l="1"/>
  <c r="H68" i="22"/>
  <c r="H67" i="22"/>
  <c r="I68" i="22"/>
  <c r="I66" i="22"/>
  <c r="H66" i="22"/>
  <c r="J538" i="8"/>
  <c r="K546" i="8"/>
  <c r="J545" i="8" l="1"/>
  <c r="J555" i="8" s="1"/>
</calcChain>
</file>

<file path=xl/sharedStrings.xml><?xml version="1.0" encoding="utf-8"?>
<sst xmlns="http://schemas.openxmlformats.org/spreadsheetml/2006/main" count="2215" uniqueCount="720">
  <si>
    <t>PREFEITURA MUNICIPAL DE ARAPIRACA</t>
  </si>
  <si>
    <t>SECRETARIA MUNICIPAL DE INFRAESTRUTURA</t>
  </si>
  <si>
    <t>Objeto:</t>
  </si>
  <si>
    <t>Item</t>
  </si>
  <si>
    <t>Código</t>
  </si>
  <si>
    <t>1.0</t>
  </si>
  <si>
    <t>SERVIÇOS PRELIMINARES</t>
  </si>
  <si>
    <t>PLANILHA ORÇAMENTÁRIA</t>
  </si>
  <si>
    <t>ADMINISTRAÇÃO LOCAL</t>
  </si>
  <si>
    <t>1.1</t>
  </si>
  <si>
    <t>SINAPI</t>
  </si>
  <si>
    <t>ENGENHEIRO CIVIL DE OBRA JUNIOR COM ENCARGOS COMPLEMENTARES</t>
  </si>
  <si>
    <t>H</t>
  </si>
  <si>
    <t>Sistema</t>
  </si>
  <si>
    <t>Discriminação</t>
  </si>
  <si>
    <t>Unid.</t>
  </si>
  <si>
    <t>Quant.</t>
  </si>
  <si>
    <t>Valor unit (R$)</t>
  </si>
  <si>
    <t>Valor do BDI</t>
  </si>
  <si>
    <t>Valor unitário c/BDI</t>
  </si>
  <si>
    <t>Valor total</t>
  </si>
  <si>
    <t>DATA BASE: (SINAPI/SICRO)</t>
  </si>
  <si>
    <t>ENCARGOS SOCIAIS</t>
  </si>
  <si>
    <t xml:space="preserve">BDI SERVIÇO: </t>
  </si>
  <si>
    <t xml:space="preserve">LOCAL: </t>
  </si>
  <si>
    <t>2.0</t>
  </si>
  <si>
    <t>2.1</t>
  </si>
  <si>
    <t>M2</t>
  </si>
  <si>
    <t>3.0</t>
  </si>
  <si>
    <t>3.1</t>
  </si>
  <si>
    <t>SERVIÇOS TERRAPLENAGEM</t>
  </si>
  <si>
    <t>M3</t>
  </si>
  <si>
    <t>TRANSPORTE COM CAMINHÃO BASCULANTE DE 10 M3, EM VIA URBANA PAVIMENTADA M3XKM, DMT ATÉ 30 KM (UNIDADE: M3XKM). AF_12/2016</t>
  </si>
  <si>
    <t>M3xKM</t>
  </si>
  <si>
    <t>SINPAI</t>
  </si>
  <si>
    <t>REGULARIZAÇÃO E COMPACTAÇÃO DE SUBLEITO DE SOLO REDOMINANTEMENTE ARENOSO. AF_11/2019</t>
  </si>
  <si>
    <t>3.2</t>
  </si>
  <si>
    <t>SERVIÇO DE PAVIMENTAÇÃO</t>
  </si>
  <si>
    <t>LOCAÇÃO DE PAVIMENTAÇÃO. AF_10/2018</t>
  </si>
  <si>
    <t>M</t>
  </si>
  <si>
    <t>PAVIMENTO EM PARALELEPIPEDO SOBRE COLCHAO DE AREIA REJUNTADO COM ARGAMASSA DE CIMENTO E AREIA NO TRAÇO 1:3 (PEDRAS PEQUENAS 30 A 35 PECAS POR M2)</t>
  </si>
  <si>
    <t>CARGA, MANOBRA E DESCARGA DE SOLOS E MATERIAIS GRANULARES EM CAMINHÃO BASCULANTE 6 M³ - CARGA COM PÁ CARREGADEIRA (CAÇAMBA DE 1,7 A 2,8 M³/128 HP) E DESCARGA LIVRE</t>
  </si>
  <si>
    <t>3.3</t>
  </si>
  <si>
    <t>SERVIÇO DE DRENAGEM</t>
  </si>
  <si>
    <t>LOCAÇÃO DE REDE DE DRENAGEM</t>
  </si>
  <si>
    <t>ASSENTAMENTO DE GUIA (MEIO-FIO) EM TRECHO RETO, CONFECCIONADA EM CONCRETO PRÉ-FABRICADO, DIMENSÕES 100X15X13X30 CM (COMPRIMENTO X BASE INFERIOR X BASE SUPERIOR X ALTURA), PARA VIAS URBANAS (USO VIÁRIO). AF_06/2016</t>
  </si>
  <si>
    <t>ESCAVAÇÃO MECANIZADA DE VALA COM PROF. ATÉ 1,5 M (MÉDIA ENTRE MONTANTE E JUSANTE/UMA COMPOSIÇÃO POR TRECHO), COM ESCAVADEIRA HIDRÁULICA (0,8M3), LARG. DE 1,5 M A 2,5 M, EM SOLO DE 1A CATEGORIA, EM LOCAIS COM ALTO NÍVEL DE INTERFERÊNCIA. AF_01/2015</t>
  </si>
  <si>
    <t>ESCAVAÇÃO MECANIZADA DE VALA COM PROF. MAIOR QUE 1,5 M ATÉ 3,0 M (MÉDIA ENTRE MONTANTE E JUSANTE/UMA COMPOSIÇÃO POR TRECHO), COM ESCAVADEIRA HIDRÁULICA (0,8 M3/111 HP), LARG. DE 1,5 M A 2,5 M, EM SOLO DE 1A CATEGORIA, EM LOCAIS COM ALTO NÍVEL DE INTERFERÊNCIA. AF_01/2015</t>
  </si>
  <si>
    <t>TUBO DE CONCRETO PARA REDES COLETORAS DE ÁGUAS PLUVIAIS, DIÂMETRO DE 600 MM, JUNTA RÍGIDA, INSTALADO EM LOCAL COM BAIXO NÍVEL DE INTERFERÊNCIAS - FORNECIMENTO E ASSENTAMENTO. AF_12/2016</t>
  </si>
  <si>
    <t>PREPARO DE FUNDO DE VALA COM LARGURA MAIOR OU IGUAL A 1,5 M E MENOR QUE 2,5 M, COM CAMADA DE AREIA, LANÇAMENTO MANUAL. AF_08/2020</t>
  </si>
  <si>
    <t>TRANSPORTE LOCAL COM CAMINHÃO BASCULANTE 6 M³, RODOVIA PAVIMENTADA (BOTA-FORA)</t>
  </si>
  <si>
    <t>M3XKM</t>
  </si>
  <si>
    <t>BASE PARA POÇO DE VISITA RETANGULAR PARA DRENAGEM, EM ALVENARIA COM BLOCOS DE CONCRETO, DIMENSÕES INTERNAS = 1,5 X 1,5 M, PROFUNDIDADE = 1,45 M, EXCLUINDO TAMPÃO. AF_05/2018</t>
  </si>
  <si>
    <t>UNID</t>
  </si>
  <si>
    <t>ACRÉSCIMO PARA POÇO DE VISITA RETANGULAR PARA DRENAGEM, EM ALVENARIA COM BLOCOS DE CONCRETO, DIMENSÕES INTERNAS = 1,5X1,5 M. AF_05/2018</t>
  </si>
  <si>
    <t>ORSE</t>
  </si>
  <si>
    <t>CALÇADA</t>
  </si>
  <si>
    <t>94990</t>
  </si>
  <si>
    <t>EXECUÇÃO DE PASSEIO (CALÇADA) OU PISO DE CONCRETO COM CONCRETO MOLDADO IN LOCO, FEITO EM OBRAS, ACABAMENTO CONVENCIONAL, NÃO ARMADO</t>
  </si>
  <si>
    <t>87503</t>
  </si>
  <si>
    <t>ALVENARIA DE VEDAÇÃO DE BLOCOS CERÂMICOS FURADOS NA HORIZONTAL DE 9X19X19CM (ESPESSURA 9CM) DE PAREDES COM ÁREA LÍQUIDA MAIOR OU IGUAL A 6M² SEM VÃOS E ARGAMASSA DE ASSENTAMENTO COM PREPARO EM BETONEIRA.</t>
  </si>
  <si>
    <t>72947</t>
  </si>
  <si>
    <t>SINALIZAÇÃO HORIZONTAL COM TINTA RETRORREFLEXIVA A BASE DE RESINA ACRÍLICA COM MICROESFERAS DE VIDRO</t>
  </si>
  <si>
    <t>RUA TEREZA ALBUQUERQUE</t>
  </si>
  <si>
    <t>DEMOLIÇÃO DE MEIO-FIO GRANÍTICO OU PRÉ-MOLDADO</t>
  </si>
  <si>
    <t>4.0</t>
  </si>
  <si>
    <t>RUA MARINÊS NUNES DOS SANTOS</t>
  </si>
  <si>
    <t>4.1</t>
  </si>
  <si>
    <t>4.2</t>
  </si>
  <si>
    <t>4.3</t>
  </si>
  <si>
    <t>5.0</t>
  </si>
  <si>
    <t>RUA GUILHERME ALCÍDES MOREIRA</t>
  </si>
  <si>
    <t>5.1</t>
  </si>
  <si>
    <t>5.2</t>
  </si>
  <si>
    <t>5.3</t>
  </si>
  <si>
    <t>6.0</t>
  </si>
  <si>
    <t>RUA JOSÉ SOARES NUNES</t>
  </si>
  <si>
    <t>6.1</t>
  </si>
  <si>
    <t>6.2</t>
  </si>
  <si>
    <t>6.3</t>
  </si>
  <si>
    <t>7.0</t>
  </si>
  <si>
    <t>RUA JOSÉ FRANCELINO DE ALBUQUERQUE</t>
  </si>
  <si>
    <t>8.0</t>
  </si>
  <si>
    <t>9.0</t>
  </si>
  <si>
    <t>RUA FRANCISCO CARLOS BARBOSA ROCHA</t>
  </si>
  <si>
    <t>9.1</t>
  </si>
  <si>
    <t>10.0</t>
  </si>
  <si>
    <t>RUA PAJUÇARA</t>
  </si>
  <si>
    <t>11.0</t>
  </si>
  <si>
    <t>12.0</t>
  </si>
  <si>
    <t>13.0</t>
  </si>
  <si>
    <t>RUA PETROLINA</t>
  </si>
  <si>
    <t>RUA PROJETADA 02</t>
  </si>
  <si>
    <t>14.0</t>
  </si>
  <si>
    <t>RUA LÚCIO FLÁVIO DA SILVA</t>
  </si>
  <si>
    <t>ITEM</t>
  </si>
  <si>
    <t>UND</t>
  </si>
  <si>
    <t>LARG.</t>
  </si>
  <si>
    <t>%</t>
  </si>
  <si>
    <t>COMPOSIÇÕES</t>
  </si>
  <si>
    <t xml:space="preserve">COMPOSIÇÃO - 01 </t>
  </si>
  <si>
    <t xml:space="preserve">72799/SINAPI </t>
  </si>
  <si>
    <t>Pavimento em Paralelepipedo sobre Colchão de Areia Rejuntado com Argamassa de Cimento e Areia no Traço 1:3 (Pedras Pequenas 30 a 35 Pecas por m²) - m²</t>
  </si>
  <si>
    <t>CÓDIGO</t>
  </si>
  <si>
    <t>FONTE</t>
  </si>
  <si>
    <t xml:space="preserve"> DESCRIÇÃO</t>
  </si>
  <si>
    <t>QTDADE</t>
  </si>
  <si>
    <t>VALOR UNIT.</t>
  </si>
  <si>
    <t>VALOR TOTAL</t>
  </si>
  <si>
    <t>SINAPI/AL</t>
  </si>
  <si>
    <t>Areia fina - posto jazida/fornecedor</t>
  </si>
  <si>
    <t>Areia grossa - posto jazida/fornecedor</t>
  </si>
  <si>
    <t>Cimento Portland Compo CP II-32</t>
  </si>
  <si>
    <t>KG</t>
  </si>
  <si>
    <t>COTAÇÃO 1</t>
  </si>
  <si>
    <t>Paralelepipedo granitico ou basaltico, para pavimento, com frete, *30 a 35* peças por m²</t>
  </si>
  <si>
    <t>MIL</t>
  </si>
  <si>
    <t>Calceteiro com encargos complementares</t>
  </si>
  <si>
    <t>Servente com encargos complementares</t>
  </si>
  <si>
    <t>TOTAL</t>
  </si>
  <si>
    <t>MAPA DE CUBAÇÃO</t>
  </si>
  <si>
    <t>DESCRIÇÃO</t>
  </si>
  <si>
    <t>COTA DO TERRENO</t>
  </si>
  <si>
    <t>COTA DO GREIDE</t>
  </si>
  <si>
    <t>DIFER.</t>
  </si>
  <si>
    <t>DIST. MÉDIA</t>
  </si>
  <si>
    <t>CORTE  (m³)</t>
  </si>
  <si>
    <t>ATERRO (m³)</t>
  </si>
  <si>
    <t>CARGA (m³)</t>
  </si>
  <si>
    <t>REAT.  (m³)</t>
  </si>
  <si>
    <t>ESTACA 00</t>
  </si>
  <si>
    <t>ESTACA 01</t>
  </si>
  <si>
    <t>ESTACA 02</t>
  </si>
  <si>
    <t>ESTACA 03</t>
  </si>
  <si>
    <t>ESTACA 04</t>
  </si>
  <si>
    <t>ESTACA 05</t>
  </si>
  <si>
    <t>ESTACA 06</t>
  </si>
  <si>
    <t>ESTACA 07</t>
  </si>
  <si>
    <t>ESTACA 08</t>
  </si>
  <si>
    <t>ESTACA 09</t>
  </si>
  <si>
    <t>ESTACA 10</t>
  </si>
  <si>
    <t>ESTACA 11</t>
  </si>
  <si>
    <t>ESTACA 12</t>
  </si>
  <si>
    <t>ESTACA 13</t>
  </si>
  <si>
    <t>ESTACA 14</t>
  </si>
  <si>
    <t>ESTACA 15</t>
  </si>
  <si>
    <t>ESTACA 16</t>
  </si>
  <si>
    <t>ESTACA 17</t>
  </si>
  <si>
    <t xml:space="preserve">Município: </t>
  </si>
  <si>
    <t>ESTACA 17+5,74</t>
  </si>
  <si>
    <t>ESTACA 02+10,26</t>
  </si>
  <si>
    <t>ESTACA 03+9,22=00</t>
  </si>
  <si>
    <t>ESTACA 07+15,82</t>
  </si>
  <si>
    <t>ESTACA 02+13,22</t>
  </si>
  <si>
    <t>ESTACA 03+6,26=00</t>
  </si>
  <si>
    <t>ESTACA 09+4,33</t>
  </si>
  <si>
    <t>ESTACA 02+11,21</t>
  </si>
  <si>
    <t>RUA CELESTINA MARIA DO NASCIMENTO</t>
  </si>
  <si>
    <t>ESTACA 09+14,34</t>
  </si>
  <si>
    <t>ESTACA 10+8,61</t>
  </si>
  <si>
    <t>ESTACA 08+13,59</t>
  </si>
  <si>
    <t>ESTACA 14+6,28</t>
  </si>
  <si>
    <t>RUA PETROLINA - TRECHO 01</t>
  </si>
  <si>
    <t>ESTACA 07+12,98</t>
  </si>
  <si>
    <t>RUA PETROLINA - TRECHO 02</t>
  </si>
  <si>
    <t>ESTACA 03+7,85</t>
  </si>
  <si>
    <t>RUA PROJETADA 01</t>
  </si>
  <si>
    <t>ESTACA 03+14,40</t>
  </si>
  <si>
    <t>PLANILHA DE DIMENSIONAMENTO DA DRENAGEM DE ÁGUAS PLUVIAIS NAS GALERIAS</t>
  </si>
  <si>
    <t>Coletor</t>
  </si>
  <si>
    <t>Trecho</t>
  </si>
  <si>
    <t>Extensão (m)</t>
  </si>
  <si>
    <t>Q (m³/s)</t>
  </si>
  <si>
    <t>Φ (mm)</t>
  </si>
  <si>
    <t>Decl. (m/m)</t>
  </si>
  <si>
    <t>Y/D</t>
  </si>
  <si>
    <t>Vel. real (m/s)</t>
  </si>
  <si>
    <t>Q seção plena (m³/s)</t>
  </si>
  <si>
    <t>V seção plena (m/s)</t>
  </si>
  <si>
    <t>Cota ter. montante (m)</t>
  </si>
  <si>
    <t>Cota ter. jusante (m)</t>
  </si>
  <si>
    <t>Cota GI gal. montante (m)</t>
  </si>
  <si>
    <t>Cota GI gal. jusante (m)</t>
  </si>
  <si>
    <t>Prof. Gal. Montante (m)</t>
  </si>
  <si>
    <t>Prof. Gal. Jusante (m)</t>
  </si>
  <si>
    <t>Prof. Média (m)</t>
  </si>
  <si>
    <t>n Manning</t>
  </si>
  <si>
    <t>Larg. Vala</t>
  </si>
  <si>
    <t>Material</t>
  </si>
  <si>
    <t>Escavação 0 &lt; x &lt; 1,50 (m³)</t>
  </si>
  <si>
    <t>Escavação x &gt; 1,50 (m³)</t>
  </si>
  <si>
    <t>Reaterro (m³)</t>
  </si>
  <si>
    <t>bota-fora (m³)</t>
  </si>
  <si>
    <t>Escoramento (m²)</t>
  </si>
  <si>
    <t>TIPO DE PV - mont</t>
  </si>
  <si>
    <t>CHAMINÉ</t>
  </si>
  <si>
    <t>Tubo</t>
  </si>
  <si>
    <t>LIGAÇÃO</t>
  </si>
  <si>
    <t>PV-1 - PV2</t>
  </si>
  <si>
    <t>PV-2 - PV03</t>
  </si>
  <si>
    <t>PV-3 - PV04</t>
  </si>
  <si>
    <t>CONCRETO</t>
  </si>
  <si>
    <t>TUBO DE CONCRETO PARA REDES COLETORAS DE ÁGUAS PLUVIAIS, DIÂMETRO DE 800 MM, JUNTA RÍGIDA, INSTALADO EM LOCAL COM BAIXO NÍVEL DE INTERFERÊNCIAS - FORNECIMENTO E ASSENTAMENTO. AF_12/2016</t>
  </si>
  <si>
    <t>TUBO DE CONCRETO PARA REDES COLETORAS DE ÁGUAS PLUVIAIS, DIÂMETRO DE 400 MM, JUNTA RÍGIDA, INSTALADO EM LOCAL COM BAIXO NÍVEL DE INTERFERÊNCIAS - FORNECIMENTO E ASSENTAMENTO. AF_12/2017</t>
  </si>
  <si>
    <t>CONCREO</t>
  </si>
  <si>
    <t>PV-6-PV-8</t>
  </si>
  <si>
    <t>PV-8-PV9</t>
  </si>
  <si>
    <t>PV9-PV10</t>
  </si>
  <si>
    <t>PV10-P11</t>
  </si>
  <si>
    <t>PV11-PV12</t>
  </si>
  <si>
    <t>PV12-P13</t>
  </si>
  <si>
    <t>PV-14-PV-15</t>
  </si>
  <si>
    <t>PV-15-PV16</t>
  </si>
  <si>
    <t>PV16-PV17</t>
  </si>
  <si>
    <t>Berço de Areia (0,15 m) (m³)</t>
  </si>
  <si>
    <t>PV-7-PV-6</t>
  </si>
  <si>
    <t>Total</t>
  </si>
  <si>
    <t>PVS</t>
  </si>
  <si>
    <t xml:space="preserve">Tipo </t>
  </si>
  <si>
    <t>DN</t>
  </si>
  <si>
    <t>QUANT</t>
  </si>
  <si>
    <t>PVI 01</t>
  </si>
  <si>
    <t>PVI 02</t>
  </si>
  <si>
    <t>PVI 03</t>
  </si>
  <si>
    <t>PVI 04</t>
  </si>
  <si>
    <t>PVI 05</t>
  </si>
  <si>
    <t>PVI 06</t>
  </si>
  <si>
    <t>CHAMINÉS</t>
  </si>
  <si>
    <t>ALTURA</t>
  </si>
  <si>
    <t>CPV 01</t>
  </si>
  <si>
    <t>CPV 02</t>
  </si>
  <si>
    <t>CPV 03</t>
  </si>
  <si>
    <t>CPV 04</t>
  </si>
  <si>
    <t>CPV 05</t>
  </si>
  <si>
    <t>CPV 06</t>
  </si>
  <si>
    <t>SINAPI - FEV/2021 -COM DESONERAÇÃO - ORSE - JAN/2021</t>
  </si>
  <si>
    <t>84,30% (HORA) - 46,55% (MÊS)</t>
  </si>
  <si>
    <t>ESCAVAÇÃO HORIZONTAL EM SOLO DE 1A CATEGORIA COM TRATOR DE ESTEIRAS (100HP/LÂMINA: 2,19M3). AF_07/2020</t>
  </si>
  <si>
    <t>TUBO DE CONCRETO PARA REDES COLETORAS DE ÁGUAS PLUVIAIS, DIÂMETRO DE 1000 MM, JUNTA RÍGIDA, INSTALADO EM LOCAL COM BAIXO NÍVEL DE INTERFERÊNCIAS - FORNECIMENTO E ASSENTAMENTO. AF_12/2016</t>
  </si>
  <si>
    <t>REATERRO MANUAL DE VALAS COM COMPACTAÇÃO MECANIZADA. AF_04/2016</t>
  </si>
  <si>
    <t>ESCORAMENTO DE VALA, TIPO PONTALETEAMENTO, COM PROFUNDIDADE DE 1,5 A 3,0 M, LARGURA MAIOR OU IGUAL A 1,5 M E MENOR QUE 2,5 M. AF_08/2020</t>
  </si>
  <si>
    <t>CAIXA PARA BOCA DE LOBO COMBINADA COM GRELHA RETANGULAR, EM ALVENARIA COM BLOCOS DE CONCRETO, DIMENSÕES INTERNAS: 1,3X1X1,2 M. AF_12/2020</t>
  </si>
  <si>
    <t>FORNECIMENTO E ASSENTAMENTO DE TAMPÃO DE FERRO FUNDIDO TDA-600MM, 300KG/CM², PARA POÇO DE VISITA E CAIXAS DE PASSAGEM</t>
  </si>
  <si>
    <t>PISO TÁTIL DIRECIONAL E/OU ALERTA, DE CONCRETO, COLORIDO, P/DEFICIENTES VISUAIS, DIMENSÕES 25X25CM, APLICADO COM ARGAMASSA INDUSTRIALIZADA AC-II, REJUNTADO, EXCLUSIVE REGULARIZAÇÃO DE BASE</t>
  </si>
  <si>
    <t>EXECUÇÃO E COMPACTAÇÃO DE ATERRO COM SOLO PREDOMINANTEMENTE ARENOSO -EXCLUSIVE SOLO, ESCAVAÇÃO, CARGA E TRANSPORTE. AF_11/2019</t>
  </si>
  <si>
    <t xml:space="preserve">DEMOLIÇÃO DE PAVIMENTAÇÃO ASFÁLTICA, EXCLUSIVE TRANSPORTE DO MATERIAL RETIRADO </t>
  </si>
  <si>
    <t>DEMOLIÇÃO DE PAVIMENTAÇÃO EM PARALELEPÍPEDO OU PRÉ-MOLDADOS DE CONCRETO C/ REAPROVEITAMENTO</t>
  </si>
  <si>
    <t>ESCORAMENTO DE VALA, TIPO PONTALETEAMENTO, COM PROFUNDIDADE DE 1,5 A 3,0 M, LARGURA MENOR QUE 1,5 M. AF_08/2020</t>
  </si>
  <si>
    <t>TOTAL GERAL (com BDI)</t>
  </si>
  <si>
    <t>TOTAL GERAL(sem BDI)</t>
  </si>
  <si>
    <t xml:space="preserve"> Responsável Técnico: </t>
  </si>
  <si>
    <t>Prefeitura Municipal de Arapiraca:</t>
  </si>
  <si>
    <t xml:space="preserve"> SERVIÇOS</t>
  </si>
  <si>
    <t>MESES</t>
  </si>
  <si>
    <t>TOTAL GERAL</t>
  </si>
  <si>
    <t>TOTAIS MENSAIS</t>
  </si>
  <si>
    <t>TOTAIS ACUMULADOS</t>
  </si>
  <si>
    <t>PERCENTUAL MENSAL</t>
  </si>
  <si>
    <t>CRONOGRAMA FÍSICO-FINANCEIRO</t>
  </si>
  <si>
    <t>ESTACA 04+14,12</t>
  </si>
  <si>
    <t>PV-4 - PV11</t>
  </si>
  <si>
    <t>PV-5 -PV-6</t>
  </si>
  <si>
    <t>4.4</t>
  </si>
  <si>
    <t>4.5</t>
  </si>
  <si>
    <t>4.6</t>
  </si>
  <si>
    <t>4.7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</si>
  <si>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</si>
  <si>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</si>
  <si>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</si>
  <si>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</si>
  <si>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</si>
  <si>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</si>
  <si>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</si>
  <si>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</si>
  <si>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</si>
  <si>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</si>
  <si>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</si>
  <si>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</si>
  <si>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6.4</t>
  </si>
  <si>
    <t>6.5</t>
  </si>
  <si>
    <t>6.6</t>
  </si>
  <si>
    <t>6.7</t>
  </si>
  <si>
    <t>6.8</t>
  </si>
  <si>
    <t>5.16</t>
  </si>
  <si>
    <t>5.17</t>
  </si>
  <si>
    <t>CURVA ABC</t>
  </si>
  <si>
    <t xml:space="preserve">Porcentagem individual </t>
  </si>
  <si>
    <t>Porcentagem acumulada</t>
  </si>
  <si>
    <t>Classificação</t>
  </si>
  <si>
    <t>CLACIFICAÇÃO CURVA ABC</t>
  </si>
  <si>
    <t>Classe</t>
  </si>
  <si>
    <t>Corte</t>
  </si>
  <si>
    <t>Proporção dos itens</t>
  </si>
  <si>
    <t>Proporção de Valor</t>
  </si>
  <si>
    <t>A</t>
  </si>
  <si>
    <t>B</t>
  </si>
  <si>
    <t>C</t>
  </si>
  <si>
    <t>CÁLCULO DO BDI</t>
  </si>
  <si>
    <t>Médio</t>
  </si>
  <si>
    <t>L</t>
  </si>
  <si>
    <t>15.0</t>
  </si>
  <si>
    <t>RUA PROJETADA 03</t>
  </si>
  <si>
    <t>RUA JOSÉ HIGINO DE OLIVEIRA</t>
  </si>
  <si>
    <t>16.0</t>
  </si>
  <si>
    <t>RUA 09/28</t>
  </si>
  <si>
    <t>17.0</t>
  </si>
  <si>
    <t>RUA SANTA MADALENA</t>
  </si>
  <si>
    <t>18.0</t>
  </si>
  <si>
    <t>19.0</t>
  </si>
  <si>
    <t>20.0</t>
  </si>
  <si>
    <t>RUA VINTE E UM DE MAIO</t>
  </si>
  <si>
    <t>21.0</t>
  </si>
  <si>
    <t>RUA PROFESSORA BRANCA LEITE</t>
  </si>
  <si>
    <t>22.0</t>
  </si>
  <si>
    <t>23.0</t>
  </si>
  <si>
    <t>RUA SARGENTO MILTON AZEVEDO DE LIMA</t>
  </si>
  <si>
    <t>24.0</t>
  </si>
  <si>
    <t>25.0</t>
  </si>
  <si>
    <t>RUA ANTÔNIO BARBOSA DA SILVA</t>
  </si>
  <si>
    <t>RUA ZEFERINO PEDRO DA SILVA</t>
  </si>
  <si>
    <t>26.0</t>
  </si>
  <si>
    <t>RUA ROSENO MAIA</t>
  </si>
  <si>
    <t>27.0</t>
  </si>
  <si>
    <t>28.0</t>
  </si>
  <si>
    <t>RUA ERNESTO LEANDRO DE LIRA</t>
  </si>
  <si>
    <t>RUA PEDRO DE LIMA SILVA</t>
  </si>
  <si>
    <t>29.0</t>
  </si>
  <si>
    <t>30.0</t>
  </si>
  <si>
    <t>RUA JOÃO FERREIRA DE ALBUQUERQUE</t>
  </si>
  <si>
    <t>32.0</t>
  </si>
  <si>
    <t>33.0</t>
  </si>
  <si>
    <t>RUA CARMELITA NUNES DE ALBUQUERQUE</t>
  </si>
  <si>
    <t>34.0</t>
  </si>
  <si>
    <t>35.0</t>
  </si>
  <si>
    <t>RUA LINO ROBERTO</t>
  </si>
  <si>
    <t>36.0</t>
  </si>
  <si>
    <t>RUA JOSÉ DA COSTA FRANÇA</t>
  </si>
  <si>
    <t>37.0</t>
  </si>
  <si>
    <t>RUA MIGUEL DE OLIVEIRA</t>
  </si>
  <si>
    <t>RUA JOÃO MEDEIROS LIMA</t>
  </si>
  <si>
    <t>38.0</t>
  </si>
  <si>
    <t>39.0</t>
  </si>
  <si>
    <t>RUA PROF NIREIDE BRITO SILVA</t>
  </si>
  <si>
    <t>40.0</t>
  </si>
  <si>
    <t>RUA MARIA ANANIAS DE FRANÇA</t>
  </si>
  <si>
    <t>RUA 09/29</t>
  </si>
  <si>
    <t>RUA MARINETE FRANCISCA NUNES</t>
  </si>
  <si>
    <t>ESTACA 07+17,20</t>
  </si>
  <si>
    <t>ESTACA 07+19,67</t>
  </si>
  <si>
    <t>ESTACA 03+17,40</t>
  </si>
  <si>
    <t>ESTACA 04+16,07</t>
  </si>
  <si>
    <t>ESTACA 18</t>
  </si>
  <si>
    <t>ESTACA 16+18,92</t>
  </si>
  <si>
    <t>ESTACA 11+10,84</t>
  </si>
  <si>
    <t xml:space="preserve">RUA LEONISA MARIS DE JESUS </t>
  </si>
  <si>
    <t>ESTACA 07+4,14</t>
  </si>
  <si>
    <t>ESTACA 11+1,40</t>
  </si>
  <si>
    <t>RUA ROSENDO MAIA</t>
  </si>
  <si>
    <t>ESTACA 19</t>
  </si>
  <si>
    <t>ESTACA 20</t>
  </si>
  <si>
    <t>ESTACA 21</t>
  </si>
  <si>
    <t>ESTACA 22</t>
  </si>
  <si>
    <t>ESTACA 23</t>
  </si>
  <si>
    <t>ESTACA 22+2,93</t>
  </si>
  <si>
    <t>ESTACA 11+7,24</t>
  </si>
  <si>
    <t>ESTACA 06+5,36</t>
  </si>
  <si>
    <t xml:space="preserve">RUA TEREZA ALBUQUERQUE </t>
  </si>
  <si>
    <t>ESTACA 08+9,56</t>
  </si>
  <si>
    <t>ESTACA 18+7,64</t>
  </si>
  <si>
    <t>31.0</t>
  </si>
  <si>
    <t>ESTACA 04+4,89</t>
  </si>
  <si>
    <t>ESTACA 03+4,74</t>
  </si>
  <si>
    <t>ESTACA 08+8,00</t>
  </si>
  <si>
    <t>ESTACA 23+2,69</t>
  </si>
  <si>
    <t>ESTACA 02+3,49</t>
  </si>
  <si>
    <t>ESTACA 05+12,77</t>
  </si>
  <si>
    <t>ESTACA 04+17,50</t>
  </si>
  <si>
    <t>ESTACA 24</t>
  </si>
  <si>
    <t>ESTACA 25</t>
  </si>
  <si>
    <t>ESTACA 26</t>
  </si>
  <si>
    <t>ESTACA 27</t>
  </si>
  <si>
    <t>ESTACA 28</t>
  </si>
  <si>
    <t>ESTACA 29</t>
  </si>
  <si>
    <t>ESTACA 30</t>
  </si>
  <si>
    <t>ESTACA 31</t>
  </si>
  <si>
    <t>ESTACA 32</t>
  </si>
  <si>
    <t>ESTACA 33</t>
  </si>
  <si>
    <t>ESTACA 34</t>
  </si>
  <si>
    <t>ESTACA 35</t>
  </si>
  <si>
    <t>ESTACA 36</t>
  </si>
  <si>
    <t>ESTACA 37</t>
  </si>
  <si>
    <t>ESTACA 38</t>
  </si>
  <si>
    <t>ESTACA 39</t>
  </si>
  <si>
    <t>ESTACA 40</t>
  </si>
  <si>
    <t>ESTACA 41</t>
  </si>
  <si>
    <t>ESTACA 42</t>
  </si>
  <si>
    <t>ESTACA 43</t>
  </si>
  <si>
    <t>ESTACA 44</t>
  </si>
  <si>
    <t>ESTACA 45</t>
  </si>
  <si>
    <t>ESTACA 45+18,15</t>
  </si>
  <si>
    <t>BAIRRO SANTA EDWIGES, CAITITUS E BRASILIANO NO MUNICÍPIO DE ARAPIRACA/AL</t>
  </si>
  <si>
    <t>PV-1 - PV3</t>
  </si>
  <si>
    <t>PV-2 -PV-3</t>
  </si>
  <si>
    <t>PV-3-PV-8</t>
  </si>
  <si>
    <t>PV-1-PV-2</t>
  </si>
  <si>
    <t>PV-2-PV3</t>
  </si>
  <si>
    <t>PV3-PV4</t>
  </si>
  <si>
    <t>PV5-PV6</t>
  </si>
  <si>
    <t>PV4-PV5</t>
  </si>
  <si>
    <t>PV6-PV7</t>
  </si>
  <si>
    <t>PV7-PV8</t>
  </si>
  <si>
    <t>PV8-PV9</t>
  </si>
  <si>
    <t>PV10-PV11</t>
  </si>
  <si>
    <t>PV12-PV13</t>
  </si>
  <si>
    <t>PV13-PV14</t>
  </si>
  <si>
    <t>PV-2-PV-3</t>
  </si>
  <si>
    <t>PV-3-PV-4</t>
  </si>
  <si>
    <t>PV-4-PV-5</t>
  </si>
  <si>
    <t>PV-5-PV-6</t>
  </si>
  <si>
    <t>PV-6-PV-7</t>
  </si>
  <si>
    <t>PV-7-PV-8</t>
  </si>
  <si>
    <t>PV-8-PV-9</t>
  </si>
  <si>
    <t>PV-9-PV-10</t>
  </si>
  <si>
    <t>PV-10-PV-11</t>
  </si>
  <si>
    <t xml:space="preserve">RUA JOÃO FERREIRA DE ALBUQUERQUE </t>
  </si>
  <si>
    <t>REMOÇÃO E REPOSIÇÃO DE PAVIMENTAÇÃO A PARALELEPÍPEDO OU PRÉ-MOLDADO DE CONCRETO</t>
  </si>
  <si>
    <t>BOCA PARA BUEIRO SIMPLES TUBULAR, DIAMETRO =1,00M, EM CONCRETO CICLOPICO, INCLUINDO FORMAS, ESCAVACAO, REATERRO E MATERIAIS, EXCLUINDO MATERIAL REATERRO JAZIDA E TRANSPORTE.</t>
  </si>
  <si>
    <t>73856/004</t>
  </si>
  <si>
    <t>CONCRETO CICLOPICO FCK=10MPA 30% PEDRA DE MAO INCLUSIVE LANCAMENTO</t>
  </si>
  <si>
    <t>ESCAVAÇÃO MANUAL DE VALA COM PROFUNDIDADE MENOR OU IGUAL A 1,30 M. AF_02/2021</t>
  </si>
  <si>
    <t>ENTRADA PARA DESCIDA DE ÁGUA TIPO EDA 02 (PADRÃO DNIT)</t>
  </si>
  <si>
    <t>DISSIPADOR DE ENERGIA TIPO DES 02</t>
  </si>
  <si>
    <t>DESCIDA DE ÁGUA PARA CORTES EM DEGRAUS TIPO DCD 02</t>
  </si>
  <si>
    <t>ESTACA 02+5,82</t>
  </si>
  <si>
    <t>PV14-PV15</t>
  </si>
  <si>
    <t>PV15-PV16</t>
  </si>
  <si>
    <t>ESTACA 11+3,56</t>
  </si>
  <si>
    <t>ESTACA 08+8,89</t>
  </si>
  <si>
    <t>ESTACA 08+9,11</t>
  </si>
  <si>
    <t>ESTACA 10+0,72</t>
  </si>
  <si>
    <t>RUA LUIZA MARIA DE OLINDA</t>
  </si>
  <si>
    <t>ESTACA 03+15,72</t>
  </si>
  <si>
    <t>41.0</t>
  </si>
  <si>
    <t>SINALIZAÇÃO DIURNA COM TELA TAPUME DE PVC</t>
  </si>
  <si>
    <t>2.2</t>
  </si>
  <si>
    <t>LOCACAO DE CONTAINER 2,30 X 6,00 M, ALT. 2,50 M, COM 1 SANITARIO, PARA ESCRITORIO, COMPLETO, SEM DIVISORIAS INTERNAS</t>
  </si>
  <si>
    <t>MÊS</t>
  </si>
  <si>
    <t>2.3</t>
  </si>
  <si>
    <t>2.4</t>
  </si>
  <si>
    <t>2.5</t>
  </si>
  <si>
    <t>2.6</t>
  </si>
  <si>
    <t>LOCACAO DE CONTAINER 2,30 X 4,30 M, ALT. 2,50 M, PARA SANITARIO, COM 3 BACIAS, 4 CHUVEIROS, 1 LAVATORIO E 1 MICTORIO</t>
  </si>
  <si>
    <t>INSTALAÇÃO PROVISÓRIA DE ENERGIA ELÉTRICA, AEREA, TRIFASICA, EM POSTE GALVANIZADO, EXCLUSIVE FORNECIMENTO DO MEDIDOR</t>
  </si>
  <si>
    <t>EXECUÇÃO DE RESERVATÓRIO ELEVADO DE ÁGUA (1000 LITROS) EM CANTEIRO DE OBRA, APOIADO EM ESTRUTURA DE MADEIRA. AF_02/2016</t>
  </si>
  <si>
    <t>4.8</t>
  </si>
  <si>
    <t>4.9</t>
  </si>
  <si>
    <t>4.10</t>
  </si>
  <si>
    <t>5.18</t>
  </si>
  <si>
    <t>5.19</t>
  </si>
  <si>
    <t>5.20</t>
  </si>
  <si>
    <t>4.11</t>
  </si>
  <si>
    <t>4.12</t>
  </si>
  <si>
    <t>4.13</t>
  </si>
  <si>
    <t>5.21</t>
  </si>
  <si>
    <t>CAIXA PARA BOCA DE LOBO DUPLA COMBINADA COM GRELHA RETANGULAR, EM ALVENARIA COM BLOCOS DE CONCRETO, DIMENSÕES INTERNAS: 1,3X2,2X1,2 M. AF_12/2020</t>
  </si>
  <si>
    <t>RUA ANTÔNIO FREIRE DA COSTA</t>
  </si>
  <si>
    <t>ESTACA 06+19,23</t>
  </si>
  <si>
    <t>PAVIMENTAÇÃO E DRENAGEM DE VIAS URBANAS NO BAIRRO SANTA EDWIGES, CAITITUS E BRASILIANA NO  MUNICÍPIO DE ARAPIRACA/AL</t>
  </si>
  <si>
    <t>NÃO DESONERADO</t>
  </si>
  <si>
    <t>DESONERADO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</si>
  <si>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</si>
  <si>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</si>
  <si>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</si>
  <si>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</si>
  <si>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</si>
  <si>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</si>
  <si>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</si>
  <si>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</si>
  <si>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</si>
  <si>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00021</t>
  </si>
  <si>
    <t>Composições Principais</t>
  </si>
  <si>
    <t>Banco</t>
  </si>
  <si>
    <t>Descrição</t>
  </si>
  <si>
    <t>Und</t>
  </si>
  <si>
    <t>Valor Unit</t>
  </si>
  <si>
    <t>Composição</t>
  </si>
  <si>
    <t xml:space="preserve"> 00070 </t>
  </si>
  <si>
    <t>Próprio</t>
  </si>
  <si>
    <t>PLACA DE OBRA EM CHAPA DE ACO GALVANIZADO</t>
  </si>
  <si>
    <t>m²</t>
  </si>
  <si>
    <t>Composição Auxiliar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</si>
  <si>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</si>
  <si>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</si>
  <si>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</si>
  <si>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</si>
  <si>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94962 </t>
  </si>
  <si>
    <t>CONCRETO MAGRO PARA LASTRO, TRAÇO 1:4,5:4,5 (CIMENTO/ AREIA MÉDIA/ BRITA 1)  - PREPARO MECÂNICO COM BETONEIRA 400 L. AF_07/2016</t>
  </si>
  <si>
    <t>m³</t>
  </si>
  <si>
    <t>Insumo</t>
  </si>
  <si>
    <t xml:space="preserve"> 00004417 </t>
  </si>
  <si>
    <t>SARRAFO NAO APARELHADO *2,5 X 7* CM, EM MACARANDUBA, ANGELIM OU EQUIVALENTE DA REGIAO -  BRUTA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</si>
  <si>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</si>
  <si>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</si>
  <si>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</si>
  <si>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*2,0 X 1,125* M</t>
  </si>
  <si>
    <t xml:space="preserve"> 00005075 </t>
  </si>
  <si>
    <t>PREGO DE ACO POLIDO COM CABECA 18 X 30 (2 3/4 X 10)</t>
  </si>
  <si>
    <t xml:space="preserve"> 00082 </t>
  </si>
  <si>
    <t>Sinalização diurna com tela tapume em pvc - 10 usos</t>
  </si>
  <si>
    <t>m</t>
  </si>
  <si>
    <t xml:space="preserve"> 92873 </t>
  </si>
  <si>
    <t>LANÇAMENTO COM USO DE BALDES, ADENSAMENTO E ACABAMENTO DE CONCRETO EM ESTRUTURAS. AF_12/2015</t>
  </si>
  <si>
    <t xml:space="preserve"> 94968 </t>
  </si>
  <si>
    <t>CONCRETO MAGRO PARA LASTRO, TRAÇO 1:4,5:4,5 (CIMENTO/ AREIA MÉDIA/ BRITA 1)  - PREPARO MECÂNICO COM BETONEIRA 600 L. AF_07/2016</t>
  </si>
  <si>
    <t xml:space="preserve"> 96542 </t>
  </si>
  <si>
    <t>FABRICAÇÃO, MONTAGEM E DESMONTAGEM DE FÔRMA PARA VIGA BALDRAME, EM CHAPA DE MADEIRA COMPENSADA RESINADA, E=17 MM, 4 UTILIZAÇÕES. AF_06/2017</t>
  </si>
  <si>
    <t xml:space="preserve"> 2185 </t>
  </si>
  <si>
    <t>Tela de polietileno estirado para tapumes ( malha 80x40 e 65x40mm) h=1,20m</t>
  </si>
  <si>
    <t xml:space="preserve"> 80 </t>
  </si>
  <si>
    <t>Aço CA-25   6,3 a 12,5 mm Aço ca-25   6,3 a 12,5 mm</t>
  </si>
  <si>
    <t>kg</t>
  </si>
  <si>
    <t xml:space="preserve"> 00000345 </t>
  </si>
  <si>
    <t>ARAME GALVANIZADO 18 BWG, D = 1,24MM (0,009 KG/M)</t>
  </si>
  <si>
    <t xml:space="preserve"> 00071 </t>
  </si>
  <si>
    <t>Instalação provisória de energia elétrica, aérea, trifásica, em poste galvanizado, exclusive fornecimento do medidor</t>
  </si>
  <si>
    <t>un</t>
  </si>
  <si>
    <t xml:space="preserve"> 88309 </t>
  </si>
  <si>
    <t>PEDREIRO COM ENCARGOS COMPLEMENTARES</t>
  </si>
  <si>
    <t xml:space="preserve"> 88264 </t>
  </si>
  <si>
    <t>ELETRICISTA COM ENCARGOS COMPLEMENTARES</t>
  </si>
  <si>
    <t xml:space="preserve"> 208 </t>
  </si>
  <si>
    <t>Arruela de alumínio p/eletroduto d=1 "</t>
  </si>
  <si>
    <t xml:space="preserve"> 313 </t>
  </si>
  <si>
    <t>Bucha alumínio p/eletroduto d=1 "</t>
  </si>
  <si>
    <t xml:space="preserve"> 414 </t>
  </si>
  <si>
    <t>Cabo cobre rígido, isolado, 16mm2 - 450/750v / 70º</t>
  </si>
  <si>
    <t xml:space="preserve"> 436 </t>
  </si>
  <si>
    <t>Caixa de medicao bi ou trifásica, em noril (policarbonato)</t>
  </si>
  <si>
    <t xml:space="preserve"> 2645 </t>
  </si>
  <si>
    <t>Poste de ferro galvanizado, 3" x 6m, completo, para entrada de energia</t>
  </si>
  <si>
    <t xml:space="preserve"> 3331 </t>
  </si>
  <si>
    <t>Cabo de cobre nú 16 mm2 - 4AWG</t>
  </si>
  <si>
    <t>Kg</t>
  </si>
  <si>
    <t xml:space="preserve"> 4676 </t>
  </si>
  <si>
    <t>Fita em aço 1/2" Fusimec ou similar</t>
  </si>
  <si>
    <t xml:space="preserve"> 4786 </t>
  </si>
  <si>
    <t>Parafuso cabeça sextavada 5/8" x 6"</t>
  </si>
  <si>
    <t>cj</t>
  </si>
  <si>
    <t xml:space="preserve"> 00000420 </t>
  </si>
  <si>
    <t>CINTA CIRCULAR EM ACO GALVANIZADO DE 150 MM DE DIAMETRO PARA FIXACAO DE CAIXA MEDICAO, INCLUI PARAFUSOS E PORCAS</t>
  </si>
  <si>
    <t>UN</t>
  </si>
  <si>
    <t xml:space="preserve"> 00001892 </t>
  </si>
  <si>
    <t>LUVA EM PVC RIGIDO ROSCAVEL, DE 1", PARA ELETRODUTO</t>
  </si>
  <si>
    <t xml:space="preserve"> 00002392 </t>
  </si>
  <si>
    <t>DISJUNTOR TIPO NEMA, TRIPOLAR 10  ATE  50A, TENSAO MAXIMA DE 415 V</t>
  </si>
  <si>
    <t xml:space="preserve"> 00002685 </t>
  </si>
  <si>
    <t>ELETRODUTO DE PVC RIGIDO ROSCAVEL DE 1 ", SEM LUVA</t>
  </si>
  <si>
    <t xml:space="preserve"> 00003379 </t>
  </si>
  <si>
    <t>!EM PROCESSO DE DESATIVACAO! HASTE DE ATERRAMENTO EM ACO COM 3,00 M DE COMPRIMENTO E DN = 5/8", REVESTIDA COM BAIXA CAMADA DE COBRE, SEM CONECTOR</t>
  </si>
  <si>
    <t xml:space="preserve"> 00003398 </t>
  </si>
  <si>
    <t>ISOLADOR DE PORCELANA, TIPO ROLDANA, DIMENSOES DE *72* X *72* MM, PARA USO EM BAIXA TENSAO</t>
  </si>
  <si>
    <t xml:space="preserve"> 00072 </t>
  </si>
  <si>
    <t>EXECUÇÃO DE PAVIMENTO EM PARALELEPÍPEDOS, REJUNTAMENTO COM ARGAMASSA TRAÇO 1:3 (CIMENTO E AREIA).(PARA OBRA DE ARAPIRACA COM FRETE DA PEDRA DE MATA VERDE))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</si>
  <si>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</si>
  <si>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</si>
  <si>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CHP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</si>
  <si>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</si>
  <si>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</si>
  <si>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>CHI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</si>
  <si>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</si>
  <si>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</si>
  <si>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</si>
  <si>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</si>
  <si>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 xml:space="preserve"> 95878 </t>
  </si>
  <si>
    <t>TRANSPORTE COM CAMINHÃO BASCULANTE DE 10 M³, EM VIA URBANA PAVIMENTADA, DMT ATÉ 30 KM (UNIDADE: TXKM). AF_07/2020</t>
  </si>
  <si>
    <t>TXKM</t>
  </si>
  <si>
    <t xml:space="preserve"> 93596 </t>
  </si>
  <si>
    <t>TRANSPORTE COM CAMINHÃO BASCULANTE DE 10 M³, EM VIA URBANA PAVIMENTADA, ADICIONAL PARA DMT EXCEDENTE A 30 KM (UNIDADE: TXKM). AF_07/2020</t>
  </si>
  <si>
    <t xml:space="preserve"> 00000367 </t>
  </si>
  <si>
    <t>AREIA GROSSA - POSTO JAZIDA/FORNECEDOR (RETIRADO NA JAZIDA, SEM TRANSPORTE)</t>
  </si>
  <si>
    <t xml:space="preserve"> 00004385 </t>
  </si>
  <si>
    <t>PARALELEPIPEDO GRANITICO OU BASALTICO, PARA PAVIMENTACAO, SEM FRETE (VARIACAO REGIONAL DE PECAS POR M2)</t>
  </si>
  <si>
    <t xml:space="preserve"> 5 </t>
  </si>
  <si>
    <t xml:space="preserve"> 00073 </t>
  </si>
  <si>
    <t>Demolição de meio-fio granítico ou pre-moldado</t>
  </si>
  <si>
    <t xml:space="preserve"> 6 </t>
  </si>
  <si>
    <t xml:space="preserve"> 00074 </t>
  </si>
  <si>
    <t>Demolição de pavimentação em paralelepípedo ou pré-moldados de concreto c/ reaproveitamento</t>
  </si>
  <si>
    <t xml:space="preserve"> 00075 </t>
  </si>
  <si>
    <t>Demolição de pavimentação asfáltica, exclusive transporte do material retirado</t>
  </si>
  <si>
    <t xml:space="preserve"> 2463 </t>
  </si>
  <si>
    <t>Compressor 250 pcm (atlas copco - xa-120dd - 94,0 hp ou equivalente) Compressor 250 pcm (atlas copco - xa-120dd - 94,0 hp)</t>
  </si>
  <si>
    <t>h</t>
  </si>
  <si>
    <t xml:space="preserve"> 2482 </t>
  </si>
  <si>
    <t>Retroescavadeira pneus (Massey Ferguson MF - 86 HF ou equivalente)</t>
  </si>
  <si>
    <t xml:space="preserve"> 2490 </t>
  </si>
  <si>
    <t>Rompedor 56,0 pcm / 1150 ipm (atlas copco -tex 11 ou equivalente)</t>
  </si>
  <si>
    <t xml:space="preserve"> 00076 </t>
  </si>
  <si>
    <t>Remoção e reposição de pavimentação a paralelepípedo ou pré-moldado de concreto</t>
  </si>
  <si>
    <t xml:space="preserve"> 00000366 </t>
  </si>
  <si>
    <t>AREIA FINA - POSTO JAZIDA/FORNECEDOR (RETIRADO NA JAZIDA, SEM TRANSPORTE)</t>
  </si>
  <si>
    <t xml:space="preserve"> 00077 </t>
  </si>
  <si>
    <t>Entrada para descida de água tipo EDA 02 (Padrão DNIT)</t>
  </si>
  <si>
    <t xml:space="preserve"> 00084 </t>
  </si>
  <si>
    <t>Concreto simples fabricado na obra, fck=21 mpa, lançado e adensado</t>
  </si>
  <si>
    <t xml:space="preserve"> 00078 </t>
  </si>
  <si>
    <t>Dissipador de energia tipo des 02</t>
  </si>
  <si>
    <t xml:space="preserve"> 93358 </t>
  </si>
  <si>
    <t xml:space="preserve"> 87310 </t>
  </si>
  <si>
    <t>ARGAMASSA TRAÇO 1:5 (EM VOLUME DE CIMENTO E AREIA GROSSA ÚMIDA) PARA CHAPISCO CONVENCIONAL, PREPARO MECÂNICO COM BETONEIRA 400 L. AF_08/2019</t>
  </si>
  <si>
    <t xml:space="preserve"> 00004730 </t>
  </si>
  <si>
    <t>PEDRA DE MAO OU PEDRA RACHAO PARA ARRIMO/FUNDACAO (POSTO PEDREIRA/FORNECEDOR, SEM FRETE)</t>
  </si>
  <si>
    <t xml:space="preserve"> 00079 </t>
  </si>
  <si>
    <t>Descida de água para cortes em degraus tipo DCD 02</t>
  </si>
  <si>
    <t xml:space="preserve"> 93382 </t>
  </si>
  <si>
    <t xml:space="preserve"> 00080 </t>
  </si>
  <si>
    <t>Aço CA - 50 Ø 6,3 a 12,5mm, inclusive corte, dobragem, montagem e colocação de ferragens nas formas, para superestruturas e fundações - R1</t>
  </si>
  <si>
    <t xml:space="preserve"> 00083 </t>
  </si>
  <si>
    <t>Forma plana para estruturas, em compensado resinado de 12mm, 02 usos, inclusive escoramento</t>
  </si>
  <si>
    <t xml:space="preserve"> 00081 </t>
  </si>
  <si>
    <t>Fornecimento e assentamento de tampão de ferro fundido TDA-600mm, 300kg/cm², para poço de visita e caixas de passagem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</si>
  <si>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</si>
  <si>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</si>
  <si>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00006240 </t>
  </si>
  <si>
    <t>TAMPAO FOFO SIMPLES COM BASE, CLASSE D400 CARGA MAX 40 T, REDONDO TAMPA 600 MM, REDE PLUVIAL/ESGOTO</t>
  </si>
  <si>
    <t xml:space="preserve"> 00007258 </t>
  </si>
  <si>
    <t>TIJOLO CERAMICO MACICO COMUM *5 X 10 X 20* CM (L X A X C)</t>
  </si>
  <si>
    <t xml:space="preserve"> 00021 </t>
  </si>
  <si>
    <t>Piso tátil direcional e/ou alerta, de concreto, colorido, p/deficientes visuais, dimensões 25x25cm, aplicado com argamassa industrializada ac-ii, rejuntado, exclusive regularização de base</t>
  </si>
  <si>
    <t xml:space="preserve"> 6897 </t>
  </si>
  <si>
    <t>Piso tátil direcional e/ou alerta, de concreto, colorido, dim 25x25 cm, para deficiente visual</t>
  </si>
  <si>
    <t xml:space="preserve"> 00034353 </t>
  </si>
  <si>
    <t>ARGAMASSA COLANTE AC II</t>
  </si>
  <si>
    <t xml:space="preserve"> 00034357 </t>
  </si>
  <si>
    <t>REJUNTE CIMENTICIO, QUALQUER COR</t>
  </si>
  <si>
    <t>Composições Auxiliares</t>
  </si>
  <si>
    <t xml:space="preserve"> 88245 </t>
  </si>
  <si>
    <t>ARMADOR COM ENCARGOS COMPLEMENTARES</t>
  </si>
  <si>
    <t xml:space="preserve"> 81 </t>
  </si>
  <si>
    <t>Aço ca-50   6,3 a 12,5 mm</t>
  </si>
  <si>
    <t xml:space="preserve"> 00039017 </t>
  </si>
  <si>
    <t>ESPACADOR / DISTANCIADOR CIRCULAR COM ENTRADA LATERAL, EM PLASTICO, PARA VERGALHAO *4,2 A 12,5* MM, COBRIMENTO 20 MM</t>
  </si>
  <si>
    <t xml:space="preserve"> 00039315 </t>
  </si>
  <si>
    <t>ESPACADOR / DISTANCIADOR TIPO GARRA DUPLA, EM PLASTICO, COBRIMENTO *20* MM, PARA FERRAGENS DE LAJES E FUNDO DE VIGAS</t>
  </si>
  <si>
    <t xml:space="preserve"> 00043132 </t>
  </si>
  <si>
    <t>ARAME RECOZIDO 16 BWG, D = 1,65 MM (0,016 KG/M) OU 18 BWG, D = 1,25 MM (0,01 KG/M)</t>
  </si>
  <si>
    <t xml:space="preserve"> 00001379 </t>
  </si>
  <si>
    <t>CIMENTO PORTLAND COMPOSTO CP II-32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</si>
  <si>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</si>
  <si>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</si>
  <si>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</si>
  <si>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</si>
  <si>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 xml:space="preserve"> 630 </t>
  </si>
  <si>
    <t>Compensado resinado 12mm - Madeirit ou similar</t>
  </si>
  <si>
    <t xml:space="preserve"> 1569 </t>
  </si>
  <si>
    <t>Madeira mista serrada (barrote) 6 x 6cm - 0,0036 m3/m (angelim, louro)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</si>
  <si>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</si>
  <si>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</si>
  <si>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</si>
  <si>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</si>
  <si>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00005068 </t>
  </si>
  <si>
    <t>PREGO DE ACO POLIDO COM CABECA 17 X 21 (2 X 11)</t>
  </si>
  <si>
    <t xml:space="preserve"> 00005069 </t>
  </si>
  <si>
    <t>PREGO DE ACO POLIDO COM CABECA 17 X 27 (2 1/2 X 11)</t>
  </si>
  <si>
    <t xml:space="preserve"> 00006193 </t>
  </si>
  <si>
    <t>TABUA  NAO  APARELHADA  *2,5 X 20* CM, EM MACARANDUBA, ANGELIM OU EQUIVALENTE DA REGIAO - BRUTA</t>
  </si>
  <si>
    <t xml:space="preserve"> 00043130 </t>
  </si>
  <si>
    <t>ARAME GALVANIZADO 12 BWG, D = 2,76 MM (0,048 KG/M) OU 14 BWG, D = 2,11 MM (0,026 KG/M)</t>
  </si>
  <si>
    <t>PRÓPRIO</t>
  </si>
  <si>
    <t>00081</t>
  </si>
  <si>
    <t>ADM</t>
  </si>
  <si>
    <t>Administração Local</t>
  </si>
  <si>
    <t>und</t>
  </si>
  <si>
    <t>ENCARREGADO GERAL DE OBRAS COM ENCARGOS COMPLEMENTARES</t>
  </si>
  <si>
    <t>COMPOSIÇÃO ANÁLITICAS COM PREÇO UNITÁRIO</t>
  </si>
  <si>
    <t xml:space="preserve">O BDI ADOTADO SEGUE OS PARÂMETROS DAS FAIXAS DE REFERÊNCIA CONSTANTES DO ACORDÃO 2622/2013 </t>
  </si>
  <si>
    <t>DETALHAMENTO DO BDI PARA SERVIÇOS DE OBRAS RODOVIÁRIAS, CONFORME ACÓRDÃO TCU 2622/2013 TCU 036.076/2011-2</t>
  </si>
  <si>
    <t>TIPO DE OBRAS: CONSTRUÇÃO DE RODOVIAS E FERROVIAS - NÃO DESONERADO</t>
  </si>
  <si>
    <t>Mínimo</t>
  </si>
  <si>
    <t>Máximo</t>
  </si>
  <si>
    <t>Seguro  +  Garantia - S + G</t>
  </si>
  <si>
    <t>Risco - R</t>
  </si>
  <si>
    <t>Despesas Financeiras - DF</t>
  </si>
  <si>
    <t>Administração Central - AC</t>
  </si>
  <si>
    <t>Lucro - L</t>
  </si>
  <si>
    <t xml:space="preserve"> Taxa da somatória das despesas indiretas (AC + S + G + R)</t>
  </si>
  <si>
    <t>Seguro + Garantia:</t>
  </si>
  <si>
    <t>Risco:</t>
  </si>
  <si>
    <t>Administração Central:</t>
  </si>
  <si>
    <t xml:space="preserve"> Taxa representativa das despesas financeiras DF:</t>
  </si>
  <si>
    <t>Despesas Financeiras adotada:</t>
  </si>
  <si>
    <t xml:space="preserve"> Taxa representativa do lucro L:</t>
  </si>
  <si>
    <t xml:space="preserve"> Lucro adotado:</t>
  </si>
  <si>
    <t xml:space="preserve">        </t>
  </si>
  <si>
    <t xml:space="preserve"> Taxa representativa da incidência de impostos I:</t>
  </si>
  <si>
    <t>CPRB:</t>
  </si>
  <si>
    <t>ISS:</t>
  </si>
  <si>
    <t>COFINS:</t>
  </si>
  <si>
    <t>PIS:</t>
  </si>
  <si>
    <t>BDI =</t>
  </si>
  <si>
    <t xml:space="preserve">( 1 - I ) </t>
  </si>
  <si>
    <t>Portanto arredondando para 02 casas decimais, foi Adotado BDI=</t>
  </si>
  <si>
    <t>OBSERVAÇÃO: O BDI É COMPOSTO APENAS DAS DESPESAS DE TAXA DE RATEIO DA ADMINISTRAÇÃO CENTRAL; PERCENTUAIS DE TRIBUTOS INCIDENTES SOBRE O PREÇO DO SERVIÇO, EXCLUÍDOS AQUELES DE NATUREZA DIRETA E PERSONALÍSTICA QUE ONERAM O CONTRATO; TAXA DE RISCO, SEGURO E GARANTIA DO EMPREENDIMENTO; DESPESAS FINANCEIRAS; E TAXA DE LUCRO.</t>
  </si>
  <si>
    <r>
      <t xml:space="preserve">[ (1 + (AC + S + G + R) x ))x ( 1 + DF)x ( 1+ L) </t>
    </r>
    <r>
      <rPr>
        <sz val="11"/>
        <rFont val="Arial Narrow"/>
        <family val="2"/>
      </rPr>
      <t xml:space="preserve"> -1]  x 100</t>
    </r>
  </si>
  <si>
    <t xml:space="preserve">VALOR DO BDI SERVIÇO (21,35%) </t>
  </si>
  <si>
    <t>SINAPI - FEV/2021 - NÃO DESONERADO - ORSE - FEV/2021</t>
  </si>
  <si>
    <t>SINAPI - FEVEREIRO 2021/ ORSE -FEVEREIRO 2021 - ENCARGOS SOCIAIS - 113,36% (HORA), 69,74% (MÊS). DECLARO QUE ESTE ORÇAMENTO ESTA DE ACORDO COM ENCARGOS SOCIAIS DO SINAPI PARA A UNIDADE DA FEDERAÇÃO INDICADA E OBSERVADO O QUE PRESCREVE O ART. 3 DO CAPÍTULO 2 DO DECRETO Nº 7.983/2013.</t>
  </si>
  <si>
    <t>PROPONENTE/ TOMADOR</t>
  </si>
  <si>
    <t>OBJETO</t>
  </si>
  <si>
    <t>TIPO DE OBRA</t>
  </si>
  <si>
    <t xml:space="preserve">DESONERAÇÃO </t>
  </si>
  <si>
    <t>PREFEITURA MUNICIPAL DE ARAPIRACA/AL</t>
  </si>
  <si>
    <t>SERVIÇOS DE OBRAS RODOVIÁRIAS, CONFORME ACÓRDÃO TCU 2622/2013 TCU 036.076/2011-2</t>
  </si>
  <si>
    <t>NÃO</t>
  </si>
  <si>
    <t>Análise dos itens de maior relevância financeira na planilha orçamentária através de sua Curva ABC de serviços</t>
  </si>
  <si>
    <t>2.2 - Análise da Curva ABC</t>
  </si>
  <si>
    <t xml:space="preserve">III - PARECER TÉCNICO </t>
  </si>
  <si>
    <t>De acordo com a tabela acima conclue-se que os itens de maior relevância financeira são: 4.3 PAVIMENTO EM PARALELEPIPEDO SOBRE COLCHAO DE AREIA REJUNTADO COM ARGAMASSA DE CIMENTO E AREIA NO TRAÇO 1:3 (PEDRAS PEQUENAS 30 A 35 PECAS POR M2); 5.4 TUBO DE CONCRETO PARA REDES COLETORAS DE ÁGUAS PLUVIAIS, DIÂMETRO DE 1000 MM, JUNTA RÍGIDA, INSTALADO EM LOCAL COM BAIXO NÍVEL DE INTERFERÊNCIAS - FORNECIMENTO E ASSENTAMENTO. AF_12/2016; 6.5 EXECUÇÃO DE PASSEIO (CALÇADA) OU PISO DE CONCRETO COM CONCRETO MOLDADO IN LOCO, FEITO EM OBRAS, ACABAMENTO CONVENCIONAL, NÃO ARMADO; 4.4 ASSENTAMENTO DE GUIA (MEIO-FIO) EM TRECHO RETO, CONFECCIONADA EM CONCRETO PRÉ-FABRICADO, DIMENSÕES 100X15X13X30 CM (COMPRIMENTO X BASE INFERIOR X BASE SUPERIOR X ALTURA), PARA VIAS URBANAS (USO VIÁRIO). AF_06/2016; representando 67,01% da obra, e totalizando R$ 6.419.069,07</t>
  </si>
  <si>
    <t xml:space="preserve">obs: As empresesas participantes da licitação devem apresentar acervo técnico de execução mínima de 50% dos itens relevantes acima citados. </t>
  </si>
  <si>
    <t>Arapiraca, 16 de Junho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</si>
</sst>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0.0000"/>
    <numFmt numFmtId="167" formatCode="#,##0.00_ ;\-#,##0.00\ "/>
    <numFmt numFmtId="168" formatCode="[$€]#,##0.00_);[Red]\([$€]#,##0.00\)"/>
    <numFmt numFmtId="169" formatCode="General_)"/>
    <numFmt numFmtId="170" formatCode="#,##0.00\ _$;[Red]\-#,##0.00\ _$"/>
    <numFmt numFmtId="171" formatCode="#,##0.0000_);\(#,##0.0000\)"/>
    <numFmt numFmtId="172" formatCode="_([$€-2]* #,##0.00_);_([$€-2]* \(#,##0.00\);_([$€-2]* &quot;-&quot;??_)"/>
    <numFmt numFmtId="173" formatCode="#,##0.00\ ;&quot; (&quot;#,##0.00\);&quot; -&quot;#\ ;@\ "/>
    <numFmt numFmtId="174" formatCode="_(&quot;R$ &quot;* #,##0.00_);_(&quot;R$ &quot;* \(#,##0.00\);_(&quot;R$ &quot;* &quot;-&quot;??_);_(@_)"/>
    <numFmt numFmtId="175" formatCode="_-&quot;R$ &quot;* #,##0.00_-;&quot;-R$ &quot;* #,##0.00_-;_-&quot;R$ &quot;* \-??_-;_-@_-"/>
    <numFmt numFmtId="176" formatCode="#,##0.00_ ;[Red]\-#,##0.00\ "/>
    <numFmt numFmtId="177" formatCode="_-* #,##0.000_-;\-* #,##0.000_-;_-* &quot;-&quot;????_-;_-@_-"/>
    <numFmt numFmtId="178" formatCode="mm/yy"/>
    <numFmt numFmtId="179" formatCode="0.000"/>
    <numFmt numFmtId="180" formatCode="&quot;R$&quot;\ #,##0.00"/>
    <numFmt numFmtId="181" formatCode="&quot;R$ &quot;#,##0.00"/>
    <numFmt numFmtId="182" formatCode="0.0%"/>
    <numFmt numFmtId="183" formatCode="#,##0.0000000"/>
    <numFmt numFmtId="184" formatCode="_(* #,##0.00_);_(* \(#,##0.00\);_(* &quot;-&quot;??_);_(@_)"/>
    <numFmt numFmtId="185" formatCode="_(* #,##0.000_);_(* \(#,##0.000\);_(* &quot;-&quot;??_);_(@_)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0"/>
      <name val="Courier"/>
      <family val="3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6"/>
      <name val="Arial Narrow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1"/>
      <color theme="1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sz val="11"/>
      <color indexed="0"/>
      <name val="Arial Narrow"/>
      <family val="2"/>
    </font>
    <font>
      <b/>
      <sz val="10"/>
      <color indexed="0"/>
      <name val="Arial Narrow"/>
      <family val="2"/>
    </font>
    <font>
      <b/>
      <sz val="11"/>
      <color rgb="FFFF0000"/>
      <name val="Arial Narrow"/>
      <family val="2"/>
    </font>
    <font>
      <b/>
      <sz val="11"/>
      <name val="Arial Narrow"/>
      <family val="2"/>
    </font>
    <font>
      <b/>
      <sz val="8"/>
      <name val="Arial Narrow"/>
      <family val="2"/>
    </font>
    <font>
      <b/>
      <sz val="8"/>
      <color rgb="FFFF0000"/>
      <name val="Arial Narrow"/>
      <family val="2"/>
    </font>
    <font>
      <b/>
      <sz val="12"/>
      <color rgb="FF000000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8"/>
      <name val="Arial Narrow"/>
      <family val="2"/>
    </font>
    <font>
      <sz val="8"/>
      <color rgb="FFFF0000"/>
      <name val="Arial Narrow"/>
      <family val="2"/>
    </font>
    <font>
      <sz val="8"/>
      <color theme="1"/>
      <name val="Arial Narrow"/>
      <family val="2"/>
    </font>
    <font>
      <sz val="9"/>
      <color theme="0" tint="-0.249977111117893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9"/>
      <name val="Arial Narrow"/>
      <family val="2"/>
    </font>
    <font>
      <sz val="9"/>
      <name val="Arial Narrow"/>
      <family val="2"/>
    </font>
    <font>
      <u/>
      <sz val="11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7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1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20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4" applyNumberFormat="0" applyAlignment="0" applyProtection="0"/>
    <xf numFmtId="0" fontId="7" fillId="4" borderId="5" applyNumberFormat="0" applyAlignment="0" applyProtection="0"/>
    <xf numFmtId="0" fontId="8" fillId="4" borderId="4" applyNumberFormat="0" applyAlignment="0" applyProtection="0"/>
    <xf numFmtId="0" fontId="9" fillId="0" borderId="6" applyNumberFormat="0" applyFill="0" applyAlignment="0" applyProtection="0"/>
    <xf numFmtId="0" fontId="10" fillId="5" borderId="7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6" fillId="0" borderId="0"/>
    <xf numFmtId="0" fontId="15" fillId="35" borderId="0" applyNumberFormat="0" applyBorder="0" applyAlignment="0" applyProtection="0"/>
    <xf numFmtId="0" fontId="16" fillId="0" borderId="0" applyBorder="0"/>
    <xf numFmtId="0" fontId="15" fillId="33" borderId="0" applyNumberFormat="0" applyBorder="0" applyAlignment="0" applyProtection="0"/>
    <xf numFmtId="0" fontId="16" fillId="0" borderId="0"/>
    <xf numFmtId="0" fontId="15" fillId="36" borderId="0" applyNumberFormat="0" applyBorder="0" applyAlignment="0" applyProtection="0"/>
    <xf numFmtId="0" fontId="15" fillId="35" borderId="0" applyNumberFormat="0" applyBorder="0" applyAlignment="0" applyProtection="0"/>
    <xf numFmtId="0" fontId="16" fillId="0" borderId="0"/>
    <xf numFmtId="0" fontId="15" fillId="36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174" fontId="16" fillId="0" borderId="0" applyFont="0" applyFill="0" applyBorder="0" applyAlignment="0" applyProtection="0"/>
    <xf numFmtId="0" fontId="15" fillId="38" borderId="0" applyNumberFormat="0" applyBorder="0" applyAlignment="0" applyProtection="0"/>
    <xf numFmtId="174" fontId="16" fillId="0" borderId="0" applyFont="0" applyFill="0" applyBorder="0" applyAlignment="0" applyProtection="0"/>
    <xf numFmtId="0" fontId="15" fillId="36" borderId="0" applyNumberFormat="0" applyBorder="0" applyAlignment="0" applyProtection="0"/>
    <xf numFmtId="0" fontId="15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6" borderId="0" applyNumberFormat="0" applyBorder="0" applyAlignment="0" applyProtection="0"/>
    <xf numFmtId="0" fontId="20" fillId="34" borderId="0" applyNumberFormat="0" applyBorder="0" applyAlignment="0" applyProtection="0"/>
    <xf numFmtId="0" fontId="21" fillId="36" borderId="0" applyNumberFormat="0" applyBorder="0" applyAlignment="0" applyProtection="0"/>
    <xf numFmtId="0" fontId="32" fillId="31" borderId="10" applyNumberFormat="0" applyAlignment="0" applyProtection="0"/>
    <xf numFmtId="0" fontId="22" fillId="42" borderId="11" applyNumberFormat="0" applyAlignment="0" applyProtection="0"/>
    <xf numFmtId="0" fontId="25" fillId="0" borderId="12" applyNumberFormat="0" applyFill="0" applyAlignment="0" applyProtection="0"/>
    <xf numFmtId="0" fontId="16" fillId="0" borderId="0" applyFill="0" applyProtection="0">
      <alignment vertical="top"/>
    </xf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45" borderId="0" applyNumberFormat="0" applyBorder="0" applyAlignment="0" applyProtection="0"/>
    <xf numFmtId="0" fontId="23" fillId="37" borderId="10" applyNumberFormat="0" applyAlignment="0" applyProtection="0"/>
    <xf numFmtId="168" fontId="33" fillId="0" borderId="0" applyFont="0" applyFill="0" applyBorder="0" applyAlignment="0" applyProtection="0"/>
    <xf numFmtId="172" fontId="16" fillId="0" borderId="0" applyFont="0" applyFill="0" applyBorder="0" applyAlignment="0" applyProtection="0"/>
    <xf numFmtId="2" fontId="16" fillId="0" borderId="0" applyFill="0" applyProtection="0">
      <alignment vertical="top"/>
    </xf>
    <xf numFmtId="0" fontId="37" fillId="0" borderId="0" applyNumberFormat="0" applyFill="0" applyBorder="0" applyAlignment="0" applyProtection="0"/>
    <xf numFmtId="0" fontId="31" fillId="46" borderId="0" applyNumberFormat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6" fillId="0" borderId="0" applyFill="0" applyBorder="0" applyAlignment="0" applyProtection="0"/>
    <xf numFmtId="0" fontId="34" fillId="3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3" fillId="0" borderId="0"/>
    <xf numFmtId="0" fontId="35" fillId="0" borderId="0"/>
    <xf numFmtId="169" fontId="33" fillId="0" borderId="0"/>
    <xf numFmtId="0" fontId="16" fillId="0" borderId="0"/>
    <xf numFmtId="0" fontId="35" fillId="0" borderId="0"/>
    <xf numFmtId="0" fontId="1" fillId="0" borderId="0"/>
    <xf numFmtId="0" fontId="38" fillId="0" borderId="0"/>
    <xf numFmtId="169" fontId="33" fillId="0" borderId="0"/>
    <xf numFmtId="169" fontId="33" fillId="0" borderId="0"/>
    <xf numFmtId="0" fontId="16" fillId="0" borderId="0">
      <protection locked="0"/>
    </xf>
    <xf numFmtId="0" fontId="16" fillId="0" borderId="0">
      <protection locked="0"/>
    </xf>
    <xf numFmtId="0" fontId="35" fillId="35" borderId="13" applyNumberFormat="0" applyFont="0" applyAlignment="0" applyProtection="0"/>
    <xf numFmtId="0" fontId="1" fillId="6" borderId="8" applyNumberFormat="0" applyFon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31" borderId="14" applyNumberFormat="0" applyAlignment="0" applyProtection="0"/>
    <xf numFmtId="0" fontId="15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1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6" fillId="0" borderId="0" applyFill="0" applyBorder="0" applyAlignment="0" applyProtection="0"/>
    <xf numFmtId="43" fontId="1" fillId="0" borderId="0" applyFont="0" applyFill="0" applyBorder="0" applyAlignment="0" applyProtection="0"/>
    <xf numFmtId="3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" fillId="0" borderId="0"/>
    <xf numFmtId="0" fontId="35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175" fontId="15" fillId="0" borderId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1" fillId="0" borderId="0"/>
  </cellStyleXfs>
  <cellXfs count="872">
    <xf numFmtId="0" fontId="0" fillId="0" borderId="0" xfId="0"/>
    <xf numFmtId="0" fontId="41" fillId="49" borderId="23" xfId="0" applyFont="1" applyFill="1" applyBorder="1" applyAlignment="1">
      <alignment vertical="center" wrapText="1"/>
    </xf>
    <xf numFmtId="0" fontId="42" fillId="51" borderId="19" xfId="0" applyFont="1" applyFill="1" applyBorder="1" applyAlignment="1">
      <alignment horizontal="center" vertical="center"/>
    </xf>
    <xf numFmtId="0" fontId="42" fillId="50" borderId="19" xfId="0" applyFont="1" applyFill="1" applyBorder="1" applyAlignment="1">
      <alignment horizontal="center" vertical="center" wrapText="1"/>
    </xf>
    <xf numFmtId="0" fontId="42" fillId="48" borderId="19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47" borderId="19" xfId="0" applyFont="1" applyFill="1" applyBorder="1" applyAlignment="1">
      <alignment vertical="center" wrapText="1"/>
    </xf>
    <xf numFmtId="0" fontId="19" fillId="0" borderId="30" xfId="0" applyFont="1" applyFill="1" applyBorder="1" applyAlignment="1">
      <alignment horizontal="center" vertical="center"/>
    </xf>
    <xf numFmtId="165" fontId="43" fillId="0" borderId="23" xfId="84" applyFont="1" applyBorder="1" applyAlignment="1">
      <alignment horizontal="center" vertical="center"/>
    </xf>
    <xf numFmtId="165" fontId="43" fillId="0" borderId="19" xfId="84" applyFont="1" applyFill="1" applyBorder="1" applyAlignment="1">
      <alignment horizontal="center" vertical="center"/>
    </xf>
    <xf numFmtId="0" fontId="44" fillId="0" borderId="21" xfId="0" applyNumberFormat="1" applyFont="1" applyFill="1" applyBorder="1" applyAlignment="1">
      <alignment horizontal="center" vertical="center" wrapText="1"/>
    </xf>
    <xf numFmtId="0" fontId="19" fillId="47" borderId="19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vertical="center"/>
    </xf>
    <xf numFmtId="0" fontId="42" fillId="0" borderId="29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 wrapText="1"/>
    </xf>
    <xf numFmtId="0" fontId="42" fillId="0" borderId="23" xfId="0" applyFont="1" applyFill="1" applyBorder="1" applyAlignment="1">
      <alignment horizontal="center" vertical="center" wrapText="1"/>
    </xf>
    <xf numFmtId="0" fontId="17" fillId="47" borderId="22" xfId="0" applyFont="1" applyFill="1" applyBorder="1" applyAlignment="1">
      <alignment vertical="center"/>
    </xf>
    <xf numFmtId="0" fontId="17" fillId="47" borderId="25" xfId="0" applyFont="1" applyFill="1" applyBorder="1" applyAlignment="1">
      <alignment vertical="center"/>
    </xf>
    <xf numFmtId="0" fontId="17" fillId="47" borderId="26" xfId="0" applyFont="1" applyFill="1" applyBorder="1" applyAlignment="1">
      <alignment vertical="center"/>
    </xf>
    <xf numFmtId="0" fontId="17" fillId="47" borderId="20" xfId="0" applyFont="1" applyFill="1" applyBorder="1" applyAlignment="1">
      <alignment vertical="center"/>
    </xf>
    <xf numFmtId="0" fontId="17" fillId="47" borderId="0" xfId="0" applyFont="1" applyFill="1" applyBorder="1" applyAlignment="1">
      <alignment vertical="center"/>
    </xf>
    <xf numFmtId="0" fontId="36" fillId="47" borderId="24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vertical="center"/>
    </xf>
    <xf numFmtId="0" fontId="17" fillId="47" borderId="24" xfId="0" applyFont="1" applyFill="1" applyBorder="1" applyAlignment="1">
      <alignment vertical="center"/>
    </xf>
    <xf numFmtId="0" fontId="17" fillId="47" borderId="27" xfId="0" applyFont="1" applyFill="1" applyBorder="1" applyAlignment="1">
      <alignment vertical="center"/>
    </xf>
    <xf numFmtId="0" fontId="17" fillId="47" borderId="28" xfId="0" applyFont="1" applyFill="1" applyBorder="1" applyAlignment="1">
      <alignment vertical="center"/>
    </xf>
    <xf numFmtId="0" fontId="43" fillId="0" borderId="23" xfId="0" applyFont="1" applyBorder="1" applyAlignment="1">
      <alignment horizontal="center" vertical="center"/>
    </xf>
    <xf numFmtId="0" fontId="43" fillId="0" borderId="19" xfId="0" applyFont="1" applyBorder="1"/>
    <xf numFmtId="0" fontId="40" fillId="52" borderId="19" xfId="0" applyFont="1" applyFill="1" applyBorder="1" applyAlignment="1">
      <alignment horizontal="center"/>
    </xf>
    <xf numFmtId="0" fontId="19" fillId="0" borderId="19" xfId="0" applyFont="1" applyBorder="1" applyAlignment="1">
      <alignment horizontal="justify" vertical="justify"/>
    </xf>
    <xf numFmtId="0" fontId="43" fillId="0" borderId="19" xfId="0" applyFont="1" applyBorder="1" applyAlignment="1">
      <alignment vertical="center" wrapText="1"/>
    </xf>
    <xf numFmtId="0" fontId="43" fillId="47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43" fillId="0" borderId="19" xfId="0" applyFont="1" applyBorder="1" applyAlignment="1">
      <alignment wrapText="1"/>
    </xf>
    <xf numFmtId="0" fontId="19" fillId="0" borderId="19" xfId="0" applyFont="1" applyBorder="1" applyAlignment="1">
      <alignment horizontal="justify" vertical="justify" wrapText="1"/>
    </xf>
    <xf numFmtId="49" fontId="19" fillId="0" borderId="19" xfId="0" applyNumberFormat="1" applyFont="1" applyBorder="1" applyAlignment="1">
      <alignment horizontal="justify" vertical="justify" wrapText="1"/>
    </xf>
    <xf numFmtId="0" fontId="43" fillId="0" borderId="19" xfId="0" applyFont="1" applyBorder="1" applyAlignment="1">
      <alignment horizontal="center" vertical="center"/>
    </xf>
    <xf numFmtId="0" fontId="36" fillId="47" borderId="0" xfId="0" applyFont="1" applyFill="1" applyBorder="1" applyAlignment="1">
      <alignment horizontal="center" vertical="center"/>
    </xf>
    <xf numFmtId="0" fontId="19" fillId="47" borderId="0" xfId="0" applyFont="1" applyFill="1" applyBorder="1" applyAlignment="1">
      <alignment horizontal="center" vertical="center"/>
    </xf>
    <xf numFmtId="0" fontId="19" fillId="47" borderId="0" xfId="0" applyFont="1" applyFill="1" applyBorder="1" applyAlignment="1">
      <alignment vertical="center"/>
    </xf>
    <xf numFmtId="49" fontId="19" fillId="0" borderId="23" xfId="0" applyNumberFormat="1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vertical="center" wrapText="1"/>
    </xf>
    <xf numFmtId="49" fontId="19" fillId="47" borderId="19" xfId="0" applyNumberFormat="1" applyFont="1" applyFill="1" applyBorder="1" applyAlignment="1">
      <alignment horizontal="center" vertical="center"/>
    </xf>
    <xf numFmtId="49" fontId="19" fillId="47" borderId="29" xfId="0" applyNumberFormat="1" applyFont="1" applyFill="1" applyBorder="1" applyAlignment="1">
      <alignment horizontal="center" vertical="center"/>
    </xf>
    <xf numFmtId="0" fontId="19" fillId="0" borderId="19" xfId="0" applyFont="1" applyBorder="1" applyAlignment="1">
      <alignment wrapText="1"/>
    </xf>
    <xf numFmtId="2" fontId="45" fillId="0" borderId="19" xfId="0" applyNumberFormat="1" applyFont="1" applyBorder="1" applyAlignment="1">
      <alignment horizontal="center" vertical="center"/>
    </xf>
    <xf numFmtId="2" fontId="45" fillId="0" borderId="19" xfId="0" applyNumberFormat="1" applyFont="1" applyFill="1" applyBorder="1" applyAlignment="1">
      <alignment horizontal="center" vertical="center"/>
    </xf>
    <xf numFmtId="2" fontId="48" fillId="0" borderId="19" xfId="0" applyNumberFormat="1" applyFont="1" applyBorder="1" applyAlignment="1">
      <alignment horizontal="center" vertical="center"/>
    </xf>
    <xf numFmtId="2" fontId="45" fillId="0" borderId="19" xfId="0" applyNumberFormat="1" applyFont="1" applyBorder="1" applyAlignment="1">
      <alignment horizontal="center"/>
    </xf>
    <xf numFmtId="2" fontId="45" fillId="0" borderId="19" xfId="0" applyNumberFormat="1" applyFont="1" applyFill="1" applyBorder="1" applyAlignment="1">
      <alignment horizontal="center"/>
    </xf>
    <xf numFmtId="2" fontId="48" fillId="0" borderId="19" xfId="0" applyNumberFormat="1" applyFont="1" applyBorder="1" applyAlignment="1">
      <alignment horizontal="center"/>
    </xf>
    <xf numFmtId="0" fontId="45" fillId="0" borderId="0" xfId="0" applyFont="1"/>
    <xf numFmtId="0" fontId="51" fillId="31" borderId="19" xfId="0" applyFont="1" applyFill="1" applyBorder="1" applyAlignment="1" applyProtection="1">
      <alignment horizontal="center" vertical="center"/>
      <protection locked="0"/>
    </xf>
    <xf numFmtId="0" fontId="51" fillId="0" borderId="19" xfId="0" applyFont="1" applyBorder="1" applyAlignment="1" applyProtection="1">
      <alignment horizontal="center" vertical="center"/>
      <protection locked="0"/>
    </xf>
    <xf numFmtId="0" fontId="50" fillId="56" borderId="19" xfId="0" applyNumberFormat="1" applyFont="1" applyFill="1" applyBorder="1" applyAlignment="1" applyProtection="1">
      <alignment horizontal="center" vertical="center"/>
      <protection locked="0"/>
    </xf>
    <xf numFmtId="179" fontId="48" fillId="47" borderId="19" xfId="0" applyNumberFormat="1" applyFont="1" applyFill="1" applyBorder="1" applyAlignment="1" applyProtection="1">
      <alignment horizontal="center" vertical="center"/>
      <protection locked="0"/>
    </xf>
    <xf numFmtId="0" fontId="51" fillId="0" borderId="19" xfId="0" applyNumberFormat="1" applyFont="1" applyBorder="1" applyAlignment="1" applyProtection="1">
      <alignment horizontal="center" vertical="center"/>
      <protection locked="0"/>
    </xf>
    <xf numFmtId="0" fontId="48" fillId="0" borderId="19" xfId="0" applyNumberFormat="1" applyFont="1" applyBorder="1" applyAlignment="1" applyProtection="1">
      <alignment horizontal="center" vertical="center"/>
      <protection locked="0"/>
    </xf>
    <xf numFmtId="2" fontId="51" fillId="0" borderId="19" xfId="0" applyNumberFormat="1" applyFont="1" applyBorder="1" applyAlignment="1" applyProtection="1">
      <alignment horizontal="center" vertical="center"/>
      <protection locked="0"/>
    </xf>
    <xf numFmtId="179" fontId="51" fillId="0" borderId="19" xfId="0" applyNumberFormat="1" applyFont="1" applyBorder="1" applyAlignment="1" applyProtection="1">
      <alignment horizontal="center" vertical="center"/>
      <protection locked="0"/>
    </xf>
    <xf numFmtId="179" fontId="51" fillId="0" borderId="56" xfId="0" applyNumberFormat="1" applyFont="1" applyBorder="1" applyAlignment="1" applyProtection="1">
      <alignment horizontal="center" vertical="center"/>
      <protection locked="0"/>
    </xf>
    <xf numFmtId="0" fontId="51" fillId="47" borderId="19" xfId="0" applyFont="1" applyFill="1" applyBorder="1" applyAlignment="1" applyProtection="1">
      <alignment horizontal="center" vertical="center"/>
      <protection locked="0"/>
    </xf>
    <xf numFmtId="0" fontId="45" fillId="47" borderId="19" xfId="0" applyFont="1" applyFill="1" applyBorder="1" applyAlignment="1">
      <alignment horizontal="center" vertical="center"/>
    </xf>
    <xf numFmtId="0" fontId="51" fillId="31" borderId="19" xfId="0" applyFont="1" applyFill="1" applyBorder="1" applyAlignment="1" applyProtection="1">
      <alignment horizontal="center" vertical="top"/>
      <protection locked="0"/>
    </xf>
    <xf numFmtId="0" fontId="51" fillId="0" borderId="19" xfId="0" applyFont="1" applyBorder="1" applyAlignment="1" applyProtection="1">
      <alignment horizontal="center" vertical="top"/>
      <protection locked="0"/>
    </xf>
    <xf numFmtId="0" fontId="51" fillId="0" borderId="19" xfId="0" applyNumberFormat="1" applyFont="1" applyBorder="1" applyAlignment="1" applyProtection="1">
      <alignment horizontal="center" vertical="top"/>
      <protection locked="0"/>
    </xf>
    <xf numFmtId="179" fontId="51" fillId="0" borderId="19" xfId="0" applyNumberFormat="1" applyFont="1" applyBorder="1" applyAlignment="1" applyProtection="1">
      <alignment horizontal="center" vertical="top"/>
      <protection locked="0"/>
    </xf>
    <xf numFmtId="0" fontId="45" fillId="0" borderId="19" xfId="0" applyNumberFormat="1" applyFont="1" applyBorder="1" applyAlignment="1" applyProtection="1">
      <alignment horizontal="center" vertical="top"/>
      <protection locked="0"/>
    </xf>
    <xf numFmtId="2" fontId="51" fillId="0" borderId="19" xfId="0" applyNumberFormat="1" applyFont="1" applyBorder="1" applyAlignment="1" applyProtection="1">
      <alignment horizontal="center" vertical="top"/>
      <protection locked="0"/>
    </xf>
    <xf numFmtId="179" fontId="51" fillId="0" borderId="56" xfId="0" applyNumberFormat="1" applyFont="1" applyBorder="1" applyAlignment="1" applyProtection="1">
      <alignment horizontal="center" vertical="top"/>
      <protection locked="0"/>
    </xf>
    <xf numFmtId="0" fontId="48" fillId="31" borderId="19" xfId="0" applyFont="1" applyFill="1" applyBorder="1" applyAlignment="1" applyProtection="1">
      <alignment horizontal="center" vertical="top"/>
      <protection locked="0"/>
    </xf>
    <xf numFmtId="0" fontId="48" fillId="0" borderId="19" xfId="0" applyFont="1" applyBorder="1" applyAlignment="1" applyProtection="1">
      <alignment horizontal="center" vertical="top"/>
      <protection locked="0"/>
    </xf>
    <xf numFmtId="0" fontId="48" fillId="0" borderId="19" xfId="0" applyNumberFormat="1" applyFont="1" applyBorder="1" applyAlignment="1" applyProtection="1">
      <alignment horizontal="center" vertical="top"/>
      <protection locked="0"/>
    </xf>
    <xf numFmtId="179" fontId="48" fillId="0" borderId="19" xfId="0" applyNumberFormat="1" applyFont="1" applyBorder="1" applyAlignment="1" applyProtection="1">
      <alignment horizontal="center" vertical="top"/>
      <protection locked="0"/>
    </xf>
    <xf numFmtId="2" fontId="48" fillId="0" borderId="19" xfId="0" applyNumberFormat="1" applyFont="1" applyBorder="1" applyAlignment="1" applyProtection="1">
      <alignment horizontal="center" vertical="top"/>
      <protection locked="0"/>
    </xf>
    <xf numFmtId="179" fontId="48" fillId="0" borderId="56" xfId="0" applyNumberFormat="1" applyFont="1" applyBorder="1" applyAlignment="1" applyProtection="1">
      <alignment horizontal="center" vertical="top"/>
      <protection locked="0"/>
    </xf>
    <xf numFmtId="0" fontId="48" fillId="47" borderId="19" xfId="0" applyFont="1" applyFill="1" applyBorder="1" applyAlignment="1">
      <alignment horizontal="center" vertical="center"/>
    </xf>
    <xf numFmtId="2" fontId="48" fillId="0" borderId="19" xfId="0" applyNumberFormat="1" applyFont="1" applyFill="1" applyBorder="1" applyAlignment="1">
      <alignment horizontal="center"/>
    </xf>
    <xf numFmtId="2" fontId="48" fillId="0" borderId="19" xfId="0" applyNumberFormat="1" applyFont="1" applyFill="1" applyBorder="1" applyAlignment="1">
      <alignment horizontal="center" vertical="center"/>
    </xf>
    <xf numFmtId="0" fontId="50" fillId="0" borderId="19" xfId="0" applyNumberFormat="1" applyFont="1" applyBorder="1" applyAlignment="1" applyProtection="1">
      <alignment horizontal="center" vertical="top"/>
      <protection locked="0"/>
    </xf>
    <xf numFmtId="0" fontId="51" fillId="31" borderId="56" xfId="0" applyFont="1" applyFill="1" applyBorder="1" applyAlignment="1" applyProtection="1">
      <alignment horizontal="center" vertical="center"/>
      <protection locked="0"/>
    </xf>
    <xf numFmtId="0" fontId="51" fillId="0" borderId="56" xfId="0" applyFont="1" applyBorder="1" applyAlignment="1" applyProtection="1">
      <alignment horizontal="center" vertical="center" wrapText="1"/>
      <protection locked="0"/>
    </xf>
    <xf numFmtId="0" fontId="50" fillId="56" borderId="56" xfId="0" applyNumberFormat="1" applyFont="1" applyFill="1" applyBorder="1" applyAlignment="1" applyProtection="1">
      <alignment horizontal="center" vertical="center"/>
      <protection locked="0"/>
    </xf>
    <xf numFmtId="179" fontId="48" fillId="47" borderId="56" xfId="0" applyNumberFormat="1" applyFont="1" applyFill="1" applyBorder="1" applyAlignment="1" applyProtection="1">
      <alignment horizontal="center" vertical="center"/>
      <protection locked="0"/>
    </xf>
    <xf numFmtId="179" fontId="48" fillId="47" borderId="71" xfId="0" applyNumberFormat="1" applyFont="1" applyFill="1" applyBorder="1" applyAlignment="1" applyProtection="1">
      <alignment horizontal="center" vertical="center"/>
      <protection locked="0"/>
    </xf>
    <xf numFmtId="0" fontId="51" fillId="0" borderId="56" xfId="0" applyNumberFormat="1" applyFont="1" applyBorder="1" applyAlignment="1" applyProtection="1">
      <alignment horizontal="center" vertical="center"/>
      <protection locked="0"/>
    </xf>
    <xf numFmtId="0" fontId="48" fillId="0" borderId="56" xfId="0" applyNumberFormat="1" applyFont="1" applyBorder="1" applyAlignment="1" applyProtection="1">
      <alignment horizontal="center" vertical="center"/>
      <protection locked="0"/>
    </xf>
    <xf numFmtId="2" fontId="51" fillId="0" borderId="56" xfId="0" applyNumberFormat="1" applyFont="1" applyBorder="1" applyAlignment="1" applyProtection="1">
      <alignment horizontal="center" vertical="center"/>
      <protection locked="0"/>
    </xf>
    <xf numFmtId="0" fontId="51" fillId="47" borderId="56" xfId="0" applyFont="1" applyFill="1" applyBorder="1" applyAlignment="1" applyProtection="1">
      <alignment horizontal="center" vertical="center"/>
      <protection locked="0"/>
    </xf>
    <xf numFmtId="0" fontId="45" fillId="47" borderId="56" xfId="0" applyFont="1" applyFill="1" applyBorder="1" applyAlignment="1">
      <alignment horizontal="center" vertical="center"/>
    </xf>
    <xf numFmtId="2" fontId="45" fillId="0" borderId="56" xfId="0" applyNumberFormat="1" applyFont="1" applyFill="1" applyBorder="1" applyAlignment="1">
      <alignment horizontal="center" vertical="center"/>
    </xf>
    <xf numFmtId="2" fontId="45" fillId="0" borderId="56" xfId="0" applyNumberFormat="1" applyFont="1" applyBorder="1" applyAlignment="1">
      <alignment horizontal="center" vertical="center"/>
    </xf>
    <xf numFmtId="0" fontId="48" fillId="31" borderId="19" xfId="0" applyFont="1" applyFill="1" applyBorder="1" applyAlignment="1" applyProtection="1">
      <alignment horizontal="center" vertical="center"/>
      <protection locked="0"/>
    </xf>
    <xf numFmtId="0" fontId="48" fillId="0" borderId="19" xfId="0" applyFont="1" applyBorder="1" applyAlignment="1" applyProtection="1">
      <alignment horizontal="center" vertical="center"/>
      <protection locked="0"/>
    </xf>
    <xf numFmtId="179" fontId="48" fillId="0" borderId="19" xfId="0" applyNumberFormat="1" applyFont="1" applyBorder="1" applyAlignment="1" applyProtection="1">
      <alignment horizontal="center" vertical="center"/>
      <protection locked="0"/>
    </xf>
    <xf numFmtId="2" fontId="48" fillId="0" borderId="19" xfId="0" applyNumberFormat="1" applyFont="1" applyBorder="1" applyAlignment="1" applyProtection="1">
      <alignment horizontal="center" vertical="center"/>
      <protection locked="0"/>
    </xf>
    <xf numFmtId="179" fontId="48" fillId="0" borderId="56" xfId="0" applyNumberFormat="1" applyFont="1" applyBorder="1" applyAlignment="1" applyProtection="1">
      <alignment horizontal="center" vertical="center"/>
      <protection locked="0"/>
    </xf>
    <xf numFmtId="0" fontId="48" fillId="56" borderId="19" xfId="0" applyNumberFormat="1" applyFont="1" applyFill="1" applyBorder="1" applyAlignment="1" applyProtection="1">
      <alignment horizontal="center" vertical="center"/>
      <protection locked="0"/>
    </xf>
    <xf numFmtId="0" fontId="48" fillId="47" borderId="19" xfId="0" applyFont="1" applyFill="1" applyBorder="1" applyAlignment="1" applyProtection="1">
      <alignment horizontal="center" vertical="center"/>
      <protection locked="0"/>
    </xf>
    <xf numFmtId="2" fontId="48" fillId="0" borderId="56" xfId="0" applyNumberFormat="1" applyFont="1" applyBorder="1" applyAlignment="1">
      <alignment horizontal="center" vertical="center"/>
    </xf>
    <xf numFmtId="0" fontId="48" fillId="52" borderId="52" xfId="0" applyFont="1" applyFill="1" applyBorder="1" applyAlignment="1" applyProtection="1">
      <alignment horizontal="center" vertical="center" wrapText="1"/>
      <protection locked="0"/>
    </xf>
    <xf numFmtId="0" fontId="49" fillId="58" borderId="52" xfId="0" applyFont="1" applyFill="1" applyBorder="1" applyAlignment="1">
      <alignment horizontal="center"/>
    </xf>
    <xf numFmtId="0" fontId="49" fillId="58" borderId="19" xfId="0" applyFont="1" applyFill="1" applyBorder="1" applyAlignment="1">
      <alignment horizontal="center"/>
    </xf>
    <xf numFmtId="0" fontId="49" fillId="58" borderId="34" xfId="0" applyFont="1" applyFill="1" applyBorder="1" applyAlignment="1">
      <alignment horizontal="center"/>
    </xf>
    <xf numFmtId="2" fontId="45" fillId="0" borderId="52" xfId="0" applyNumberFormat="1" applyFont="1" applyBorder="1" applyAlignment="1">
      <alignment horizontal="center"/>
    </xf>
    <xf numFmtId="1" fontId="45" fillId="0" borderId="34" xfId="0" applyNumberFormat="1" applyFont="1" applyBorder="1" applyAlignment="1">
      <alignment horizontal="center"/>
    </xf>
    <xf numFmtId="0" fontId="49" fillId="58" borderId="53" xfId="0" applyFont="1" applyFill="1" applyBorder="1" applyAlignment="1">
      <alignment horizontal="center"/>
    </xf>
    <xf numFmtId="1" fontId="49" fillId="58" borderId="49" xfId="0" applyNumberFormat="1" applyFont="1" applyFill="1" applyBorder="1" applyAlignment="1">
      <alignment horizontal="center"/>
    </xf>
    <xf numFmtId="1" fontId="49" fillId="58" borderId="50" xfId="0" applyNumberFormat="1" applyFont="1" applyFill="1" applyBorder="1" applyAlignment="1">
      <alignment horizontal="center"/>
    </xf>
    <xf numFmtId="1" fontId="45" fillId="0" borderId="52" xfId="0" applyNumberFormat="1" applyFont="1" applyBorder="1" applyAlignment="1">
      <alignment horizontal="center"/>
    </xf>
    <xf numFmtId="1" fontId="49" fillId="58" borderId="53" xfId="0" applyNumberFormat="1" applyFont="1" applyFill="1" applyBorder="1" applyAlignment="1">
      <alignment horizontal="center"/>
    </xf>
    <xf numFmtId="0" fontId="19" fillId="47" borderId="48" xfId="0" applyFont="1" applyFill="1" applyBorder="1" applyAlignment="1">
      <alignment vertical="center"/>
    </xf>
    <xf numFmtId="0" fontId="36" fillId="47" borderId="0" xfId="0" applyFont="1" applyFill="1" applyBorder="1" applyAlignment="1">
      <alignment vertical="center"/>
    </xf>
    <xf numFmtId="0" fontId="17" fillId="47" borderId="97" xfId="0" applyFont="1" applyFill="1" applyBorder="1" applyAlignment="1">
      <alignment vertical="center"/>
    </xf>
    <xf numFmtId="0" fontId="17" fillId="47" borderId="98" xfId="0" applyFont="1" applyFill="1" applyBorder="1" applyAlignment="1">
      <alignment vertical="center"/>
    </xf>
    <xf numFmtId="0" fontId="36" fillId="47" borderId="98" xfId="0" applyFont="1" applyFill="1" applyBorder="1" applyAlignment="1">
      <alignment vertical="center"/>
    </xf>
    <xf numFmtId="0" fontId="36" fillId="47" borderId="99" xfId="0" applyFont="1" applyFill="1" applyBorder="1" applyAlignment="1">
      <alignment vertical="center"/>
    </xf>
    <xf numFmtId="0" fontId="17" fillId="47" borderId="54" xfId="0" applyFont="1" applyFill="1" applyBorder="1" applyAlignment="1">
      <alignment vertical="center"/>
    </xf>
    <xf numFmtId="0" fontId="36" fillId="47" borderId="100" xfId="0" applyFont="1" applyFill="1" applyBorder="1" applyAlignment="1">
      <alignment vertical="center"/>
    </xf>
    <xf numFmtId="0" fontId="19" fillId="47" borderId="100" xfId="0" applyFont="1" applyFill="1" applyBorder="1" applyAlignment="1">
      <alignment vertical="center"/>
    </xf>
    <xf numFmtId="0" fontId="17" fillId="47" borderId="101" xfId="0" applyFont="1" applyFill="1" applyBorder="1" applyAlignment="1">
      <alignment vertical="center"/>
    </xf>
    <xf numFmtId="0" fontId="19" fillId="47" borderId="102" xfId="0" applyFont="1" applyFill="1" applyBorder="1" applyAlignment="1">
      <alignment vertical="center"/>
    </xf>
    <xf numFmtId="0" fontId="17" fillId="47" borderId="47" xfId="0" applyFont="1" applyFill="1" applyBorder="1" applyAlignment="1">
      <alignment vertical="center"/>
    </xf>
    <xf numFmtId="0" fontId="17" fillId="47" borderId="48" xfId="0" applyFont="1" applyFill="1" applyBorder="1" applyAlignment="1">
      <alignment vertical="center"/>
    </xf>
    <xf numFmtId="0" fontId="19" fillId="0" borderId="19" xfId="90" applyNumberFormat="1" applyFont="1" applyFill="1" applyBorder="1" applyAlignment="1">
      <alignment horizontal="left" vertical="center" wrapText="1"/>
    </xf>
    <xf numFmtId="1" fontId="19" fillId="0" borderId="19" xfId="90" applyNumberFormat="1" applyFont="1" applyBorder="1" applyAlignment="1">
      <alignment horizontal="center" vertical="center"/>
    </xf>
    <xf numFmtId="49" fontId="19" fillId="0" borderId="19" xfId="0" applyNumberFormat="1" applyFont="1" applyFill="1" applyBorder="1" applyAlignment="1">
      <alignment horizontal="center" vertical="center"/>
    </xf>
    <xf numFmtId="43" fontId="0" fillId="0" borderId="0" xfId="0" applyNumberFormat="1"/>
    <xf numFmtId="43" fontId="43" fillId="0" borderId="19" xfId="0" applyNumberFormat="1" applyFont="1" applyBorder="1" applyAlignment="1">
      <alignment vertical="center"/>
    </xf>
    <xf numFmtId="0" fontId="58" fillId="53" borderId="52" xfId="44" applyFont="1" applyFill="1" applyBorder="1" applyAlignment="1">
      <alignment horizontal="center" vertical="center"/>
    </xf>
    <xf numFmtId="0" fontId="58" fillId="53" borderId="19" xfId="44" applyFont="1" applyFill="1" applyBorder="1" applyAlignment="1">
      <alignment horizontal="center" vertical="center"/>
    </xf>
    <xf numFmtId="0" fontId="58" fillId="53" borderId="19" xfId="44" applyFont="1" applyFill="1" applyBorder="1" applyAlignment="1">
      <alignment horizontal="center" vertical="center" wrapText="1"/>
    </xf>
    <xf numFmtId="0" fontId="58" fillId="53" borderId="34" xfId="44" applyFont="1" applyFill="1" applyBorder="1" applyAlignment="1">
      <alignment horizontal="center" vertical="center" wrapText="1"/>
    </xf>
    <xf numFmtId="0" fontId="58" fillId="0" borderId="52" xfId="44" applyFont="1" applyFill="1" applyBorder="1" applyAlignment="1">
      <alignment horizontal="center" vertical="center"/>
    </xf>
    <xf numFmtId="0" fontId="58" fillId="0" borderId="19" xfId="98" applyFont="1" applyFill="1" applyBorder="1" applyAlignment="1">
      <alignment horizontal="center" vertical="center"/>
    </xf>
    <xf numFmtId="176" fontId="59" fillId="0" borderId="19" xfId="98" applyNumberFormat="1" applyFont="1" applyFill="1" applyBorder="1" applyAlignment="1">
      <alignment horizontal="center" vertical="center" wrapText="1"/>
    </xf>
    <xf numFmtId="43" fontId="59" fillId="0" borderId="19" xfId="153" applyFont="1" applyFill="1" applyBorder="1" applyAlignment="1">
      <alignment horizontal="center" vertical="center" wrapText="1"/>
    </xf>
    <xf numFmtId="177" fontId="59" fillId="0" borderId="19" xfId="153" applyNumberFormat="1" applyFont="1" applyFill="1" applyBorder="1" applyAlignment="1">
      <alignment horizontal="center" vertical="center"/>
    </xf>
    <xf numFmtId="43" fontId="58" fillId="0" borderId="19" xfId="153" applyFont="1" applyFill="1" applyBorder="1" applyAlignment="1">
      <alignment horizontal="center" vertical="center" wrapText="1"/>
    </xf>
    <xf numFmtId="43" fontId="58" fillId="0" borderId="34" xfId="146" applyFont="1" applyFill="1" applyBorder="1" applyAlignment="1">
      <alignment vertical="center"/>
    </xf>
    <xf numFmtId="43" fontId="57" fillId="0" borderId="50" xfId="44" applyNumberFormat="1" applyFont="1" applyFill="1" applyBorder="1"/>
    <xf numFmtId="0" fontId="55" fillId="55" borderId="79" xfId="0" applyFont="1" applyFill="1" applyBorder="1" applyAlignment="1">
      <alignment horizontal="center" vertical="center"/>
    </xf>
    <xf numFmtId="0" fontId="55" fillId="55" borderId="62" xfId="0" applyFont="1" applyFill="1" applyBorder="1" applyAlignment="1">
      <alignment horizontal="center" vertical="justify"/>
    </xf>
    <xf numFmtId="0" fontId="55" fillId="55" borderId="63" xfId="0" applyFont="1" applyFill="1" applyBorder="1" applyAlignment="1">
      <alignment horizontal="center" vertical="center"/>
    </xf>
    <xf numFmtId="0" fontId="55" fillId="55" borderId="63" xfId="0" applyFont="1" applyFill="1" applyBorder="1" applyAlignment="1">
      <alignment horizontal="center" vertical="center" wrapText="1"/>
    </xf>
    <xf numFmtId="0" fontId="55" fillId="55" borderId="80" xfId="0" applyFont="1" applyFill="1" applyBorder="1" applyAlignment="1">
      <alignment horizontal="center" vertical="center" wrapText="1"/>
    </xf>
    <xf numFmtId="0" fontId="55" fillId="55" borderId="81" xfId="0" applyFont="1" applyFill="1" applyBorder="1" applyAlignment="1">
      <alignment horizontal="center"/>
    </xf>
    <xf numFmtId="0" fontId="60" fillId="55" borderId="63" xfId="0" applyFont="1" applyFill="1" applyBorder="1" applyAlignment="1">
      <alignment horizontal="center"/>
    </xf>
    <xf numFmtId="4" fontId="60" fillId="55" borderId="63" xfId="0" applyNumberFormat="1" applyFont="1" applyFill="1" applyBorder="1" applyAlignment="1">
      <alignment horizontal="center"/>
    </xf>
    <xf numFmtId="4" fontId="60" fillId="55" borderId="59" xfId="0" applyNumberFormat="1" applyFont="1" applyFill="1" applyBorder="1" applyAlignment="1">
      <alignment horizontal="center"/>
    </xf>
    <xf numFmtId="4" fontId="55" fillId="55" borderId="64" xfId="0" applyNumberFormat="1" applyFont="1" applyFill="1" applyBorder="1" applyAlignment="1">
      <alignment horizontal="center"/>
    </xf>
    <xf numFmtId="4" fontId="55" fillId="55" borderId="63" xfId="0" applyNumberFormat="1" applyFont="1" applyFill="1" applyBorder="1" applyAlignment="1">
      <alignment horizontal="center"/>
    </xf>
    <xf numFmtId="4" fontId="55" fillId="55" borderId="80" xfId="167" applyNumberFormat="1" applyFont="1" applyFill="1" applyBorder="1" applyAlignment="1" applyProtection="1">
      <alignment horizontal="center"/>
    </xf>
    <xf numFmtId="0" fontId="55" fillId="55" borderId="54" xfId="0" applyFont="1" applyFill="1" applyBorder="1" applyAlignment="1">
      <alignment horizontal="center"/>
    </xf>
    <xf numFmtId="0" fontId="60" fillId="55" borderId="65" xfId="0" applyFont="1" applyFill="1" applyBorder="1"/>
    <xf numFmtId="0" fontId="60" fillId="55" borderId="0" xfId="0" applyFont="1" applyFill="1" applyBorder="1"/>
    <xf numFmtId="179" fontId="60" fillId="55" borderId="66" xfId="0" applyNumberFormat="1" applyFont="1" applyFill="1" applyBorder="1" applyAlignment="1">
      <alignment horizontal="center"/>
    </xf>
    <xf numFmtId="179" fontId="60" fillId="55" borderId="0" xfId="0" applyNumberFormat="1" applyFont="1" applyFill="1" applyBorder="1" applyAlignment="1">
      <alignment horizontal="center"/>
    </xf>
    <xf numFmtId="4" fontId="60" fillId="55" borderId="66" xfId="0" applyNumberFormat="1" applyFont="1" applyFill="1" applyBorder="1" applyAlignment="1">
      <alignment horizontal="center"/>
    </xf>
    <xf numFmtId="4" fontId="60" fillId="55" borderId="82" xfId="167" applyNumberFormat="1" applyFont="1" applyFill="1" applyBorder="1" applyAlignment="1" applyProtection="1">
      <alignment horizontal="center"/>
    </xf>
    <xf numFmtId="0" fontId="60" fillId="55" borderId="54" xfId="0" applyFont="1" applyFill="1" applyBorder="1" applyAlignment="1">
      <alignment horizontal="center"/>
    </xf>
    <xf numFmtId="0" fontId="60" fillId="57" borderId="54" xfId="0" applyFont="1" applyFill="1" applyBorder="1" applyAlignment="1">
      <alignment horizontal="center"/>
    </xf>
    <xf numFmtId="0" fontId="55" fillId="55" borderId="54" xfId="0" applyFont="1" applyFill="1" applyBorder="1" applyAlignment="1">
      <alignment horizontal="center" vertical="center"/>
    </xf>
    <xf numFmtId="0" fontId="55" fillId="55" borderId="65" xfId="0" applyFont="1" applyFill="1" applyBorder="1" applyAlignment="1">
      <alignment vertical="center"/>
    </xf>
    <xf numFmtId="0" fontId="60" fillId="55" borderId="0" xfId="0" applyFont="1" applyFill="1" applyBorder="1" applyAlignment="1">
      <alignment vertical="center"/>
    </xf>
    <xf numFmtId="0" fontId="60" fillId="55" borderId="66" xfId="0" applyFont="1" applyFill="1" applyBorder="1" applyAlignment="1">
      <alignment vertical="center"/>
    </xf>
    <xf numFmtId="4" fontId="60" fillId="55" borderId="66" xfId="0" applyNumberFormat="1" applyFont="1" applyFill="1" applyBorder="1" applyAlignment="1">
      <alignment horizontal="center" vertical="center"/>
    </xf>
    <xf numFmtId="4" fontId="60" fillId="55" borderId="0" xfId="0" applyNumberFormat="1" applyFont="1" applyFill="1" applyBorder="1" applyAlignment="1">
      <alignment horizontal="center" vertical="center"/>
    </xf>
    <xf numFmtId="4" fontId="60" fillId="55" borderId="65" xfId="0" applyNumberFormat="1" applyFont="1" applyFill="1" applyBorder="1" applyAlignment="1">
      <alignment horizontal="center" vertical="center"/>
    </xf>
    <xf numFmtId="4" fontId="60" fillId="55" borderId="67" xfId="0" applyNumberFormat="1" applyFont="1" applyFill="1" applyBorder="1" applyAlignment="1">
      <alignment horizontal="center" vertical="center"/>
    </xf>
    <xf numFmtId="4" fontId="60" fillId="55" borderId="68" xfId="0" applyNumberFormat="1" applyFont="1" applyFill="1" applyBorder="1" applyAlignment="1">
      <alignment horizontal="center" vertical="center"/>
    </xf>
    <xf numFmtId="4" fontId="55" fillId="55" borderId="82" xfId="167" applyNumberFormat="1" applyFont="1" applyFill="1" applyBorder="1" applyAlignment="1" applyProtection="1">
      <alignment horizontal="center" vertical="center"/>
    </xf>
    <xf numFmtId="0" fontId="55" fillId="55" borderId="83" xfId="0" applyFont="1" applyFill="1" applyBorder="1" applyAlignment="1">
      <alignment horizontal="center" vertical="center"/>
    </xf>
    <xf numFmtId="0" fontId="60" fillId="55" borderId="62" xfId="0" applyFont="1" applyFill="1" applyBorder="1" applyAlignment="1">
      <alignment horizontal="center" vertical="center"/>
    </xf>
    <xf numFmtId="4" fontId="60" fillId="55" borderId="69" xfId="0" applyNumberFormat="1" applyFont="1" applyFill="1" applyBorder="1" applyAlignment="1">
      <alignment horizontal="center" vertical="center"/>
    </xf>
    <xf numFmtId="0" fontId="60" fillId="55" borderId="19" xfId="0" applyFont="1" applyFill="1" applyBorder="1" applyAlignment="1">
      <alignment horizontal="center" vertical="center"/>
    </xf>
    <xf numFmtId="4" fontId="60" fillId="55" borderId="61" xfId="0" applyNumberFormat="1" applyFont="1" applyFill="1" applyBorder="1" applyAlignment="1">
      <alignment horizontal="center" vertical="center"/>
    </xf>
    <xf numFmtId="4" fontId="55" fillId="55" borderId="19" xfId="0" applyNumberFormat="1" applyFont="1" applyFill="1" applyBorder="1" applyAlignment="1">
      <alignment horizontal="center" vertical="center"/>
    </xf>
    <xf numFmtId="4" fontId="55" fillId="55" borderId="70" xfId="0" applyNumberFormat="1" applyFont="1" applyFill="1" applyBorder="1" applyAlignment="1">
      <alignment horizontal="center" vertical="center"/>
    </xf>
    <xf numFmtId="4" fontId="55" fillId="55" borderId="63" xfId="0" applyNumberFormat="1" applyFont="1" applyFill="1" applyBorder="1" applyAlignment="1">
      <alignment horizontal="center" vertical="center"/>
    </xf>
    <xf numFmtId="4" fontId="55" fillId="55" borderId="80" xfId="167" applyNumberFormat="1" applyFont="1" applyFill="1" applyBorder="1" applyAlignment="1" applyProtection="1">
      <alignment horizontal="center" vertical="center"/>
    </xf>
    <xf numFmtId="0" fontId="55" fillId="55" borderId="46" xfId="0" applyFont="1" applyFill="1" applyBorder="1" applyAlignment="1">
      <alignment horizontal="center"/>
    </xf>
    <xf numFmtId="0" fontId="60" fillId="55" borderId="73" xfId="0" applyFont="1" applyFill="1" applyBorder="1"/>
    <xf numFmtId="0" fontId="60" fillId="55" borderId="74" xfId="0" applyFont="1" applyFill="1" applyBorder="1"/>
    <xf numFmtId="179" fontId="60" fillId="55" borderId="22" xfId="0" applyNumberFormat="1" applyFont="1" applyFill="1" applyBorder="1" applyAlignment="1">
      <alignment horizontal="center"/>
    </xf>
    <xf numFmtId="179" fontId="60" fillId="55" borderId="30" xfId="0" applyNumberFormat="1" applyFont="1" applyFill="1" applyBorder="1" applyAlignment="1">
      <alignment horizontal="center"/>
    </xf>
    <xf numFmtId="4" fontId="60" fillId="55" borderId="71" xfId="0" applyNumberFormat="1" applyFont="1" applyFill="1" applyBorder="1" applyAlignment="1">
      <alignment horizontal="center"/>
    </xf>
    <xf numFmtId="4" fontId="60" fillId="55" borderId="26" xfId="0" applyNumberFormat="1" applyFont="1" applyFill="1" applyBorder="1" applyAlignment="1">
      <alignment horizontal="center"/>
    </xf>
    <xf numFmtId="4" fontId="60" fillId="55" borderId="62" xfId="0" applyNumberFormat="1" applyFont="1" applyFill="1" applyBorder="1" applyAlignment="1">
      <alignment horizontal="center"/>
    </xf>
    <xf numFmtId="4" fontId="60" fillId="55" borderId="0" xfId="0" applyNumberFormat="1" applyFont="1" applyFill="1" applyBorder="1" applyAlignment="1">
      <alignment horizontal="center"/>
    </xf>
    <xf numFmtId="4" fontId="55" fillId="55" borderId="84" xfId="167" applyNumberFormat="1" applyFont="1" applyFill="1" applyBorder="1" applyAlignment="1" applyProtection="1">
      <alignment horizontal="center"/>
    </xf>
    <xf numFmtId="0" fontId="60" fillId="55" borderId="20" xfId="0" applyFont="1" applyFill="1" applyBorder="1"/>
    <xf numFmtId="0" fontId="60" fillId="55" borderId="24" xfId="0" applyFont="1" applyFill="1" applyBorder="1"/>
    <xf numFmtId="179" fontId="60" fillId="55" borderId="20" xfId="0" applyNumberFormat="1" applyFont="1" applyFill="1" applyBorder="1" applyAlignment="1">
      <alignment horizontal="center"/>
    </xf>
    <xf numFmtId="179" fontId="60" fillId="55" borderId="71" xfId="0" applyNumberFormat="1" applyFont="1" applyFill="1" applyBorder="1" applyAlignment="1">
      <alignment horizontal="center"/>
    </xf>
    <xf numFmtId="4" fontId="60" fillId="55" borderId="24" xfId="0" applyNumberFormat="1" applyFont="1" applyFill="1" applyBorder="1" applyAlignment="1">
      <alignment horizontal="center"/>
    </xf>
    <xf numFmtId="4" fontId="55" fillId="55" borderId="85" xfId="167" applyNumberFormat="1" applyFont="1" applyFill="1" applyBorder="1" applyAlignment="1" applyProtection="1">
      <alignment horizontal="center"/>
    </xf>
    <xf numFmtId="4" fontId="60" fillId="55" borderId="85" xfId="167" applyNumberFormat="1" applyFont="1" applyFill="1" applyBorder="1" applyAlignment="1" applyProtection="1">
      <alignment horizontal="center"/>
    </xf>
    <xf numFmtId="4" fontId="60" fillId="55" borderId="68" xfId="0" applyNumberFormat="1" applyFont="1" applyFill="1" applyBorder="1" applyAlignment="1">
      <alignment horizontal="center"/>
    </xf>
    <xf numFmtId="0" fontId="60" fillId="55" borderId="55" xfId="0" applyFont="1" applyFill="1" applyBorder="1" applyAlignment="1">
      <alignment horizontal="center"/>
    </xf>
    <xf numFmtId="0" fontId="60" fillId="55" borderId="0" xfId="0" applyFont="1" applyFill="1" applyBorder="1" applyAlignment="1"/>
    <xf numFmtId="0" fontId="60" fillId="55" borderId="27" xfId="0" applyFont="1" applyFill="1" applyBorder="1" applyAlignment="1">
      <alignment horizontal="center"/>
    </xf>
    <xf numFmtId="4" fontId="60" fillId="55" borderId="56" xfId="0" applyNumberFormat="1" applyFont="1" applyFill="1" applyBorder="1" applyAlignment="1">
      <alignment horizontal="center"/>
    </xf>
    <xf numFmtId="179" fontId="60" fillId="55" borderId="27" xfId="0" applyNumberFormat="1" applyFont="1" applyFill="1" applyBorder="1" applyAlignment="1">
      <alignment horizontal="center"/>
    </xf>
    <xf numFmtId="4" fontId="60" fillId="55" borderId="37" xfId="0" applyNumberFormat="1" applyFont="1" applyFill="1" applyBorder="1" applyAlignment="1">
      <alignment horizontal="center"/>
    </xf>
    <xf numFmtId="4" fontId="60" fillId="55" borderId="23" xfId="0" applyNumberFormat="1" applyFont="1" applyFill="1" applyBorder="1" applyAlignment="1">
      <alignment horizontal="center"/>
    </xf>
    <xf numFmtId="4" fontId="60" fillId="55" borderId="19" xfId="0" applyNumberFormat="1" applyFont="1" applyFill="1" applyBorder="1" applyAlignment="1">
      <alignment horizontal="center"/>
    </xf>
    <xf numFmtId="0" fontId="55" fillId="55" borderId="81" xfId="0" applyFont="1" applyFill="1" applyBorder="1" applyAlignment="1">
      <alignment horizontal="center" vertical="center"/>
    </xf>
    <xf numFmtId="0" fontId="60" fillId="55" borderId="63" xfId="0" applyFont="1" applyFill="1" applyBorder="1" applyAlignment="1">
      <alignment horizontal="center" vertical="center"/>
    </xf>
    <xf numFmtId="4" fontId="60" fillId="55" borderId="63" xfId="0" applyNumberFormat="1" applyFont="1" applyFill="1" applyBorder="1" applyAlignment="1">
      <alignment horizontal="center" vertical="center"/>
    </xf>
    <xf numFmtId="4" fontId="60" fillId="55" borderId="59" xfId="0" applyNumberFormat="1" applyFont="1" applyFill="1" applyBorder="1" applyAlignment="1">
      <alignment horizontal="center" vertical="center"/>
    </xf>
    <xf numFmtId="4" fontId="55" fillId="55" borderId="64" xfId="0" applyNumberFormat="1" applyFont="1" applyFill="1" applyBorder="1" applyAlignment="1">
      <alignment horizontal="center" vertical="center"/>
    </xf>
    <xf numFmtId="4" fontId="55" fillId="55" borderId="58" xfId="0" applyNumberFormat="1" applyFont="1" applyFill="1" applyBorder="1" applyAlignment="1">
      <alignment horizontal="center" vertical="center"/>
    </xf>
    <xf numFmtId="0" fontId="56" fillId="55" borderId="54" xfId="0" applyFont="1" applyFill="1" applyBorder="1" applyAlignment="1">
      <alignment horizontal="center"/>
    </xf>
    <xf numFmtId="4" fontId="61" fillId="55" borderId="66" xfId="0" applyNumberFormat="1" applyFont="1" applyFill="1" applyBorder="1" applyAlignment="1">
      <alignment horizontal="center"/>
    </xf>
    <xf numFmtId="4" fontId="61" fillId="55" borderId="82" xfId="167" applyNumberFormat="1" applyFont="1" applyFill="1" applyBorder="1" applyAlignment="1" applyProtection="1">
      <alignment horizontal="center"/>
    </xf>
    <xf numFmtId="0" fontId="56" fillId="55" borderId="65" xfId="0" applyFont="1" applyFill="1" applyBorder="1"/>
    <xf numFmtId="0" fontId="61" fillId="55" borderId="0" xfId="0" applyFont="1" applyFill="1" applyBorder="1"/>
    <xf numFmtId="0" fontId="61" fillId="55" borderId="66" xfId="0" applyFont="1" applyFill="1" applyBorder="1"/>
    <xf numFmtId="4" fontId="61" fillId="55" borderId="0" xfId="0" applyNumberFormat="1" applyFont="1" applyFill="1" applyBorder="1" applyAlignment="1">
      <alignment horizontal="center"/>
    </xf>
    <xf numFmtId="4" fontId="60" fillId="55" borderId="65" xfId="0" applyNumberFormat="1" applyFont="1" applyFill="1" applyBorder="1" applyAlignment="1">
      <alignment horizontal="center"/>
    </xf>
    <xf numFmtId="4" fontId="60" fillId="55" borderId="67" xfId="0" applyNumberFormat="1" applyFont="1" applyFill="1" applyBorder="1" applyAlignment="1">
      <alignment horizontal="center"/>
    </xf>
    <xf numFmtId="4" fontId="61" fillId="55" borderId="68" xfId="0" applyNumberFormat="1" applyFont="1" applyFill="1" applyBorder="1" applyAlignment="1">
      <alignment horizontal="center"/>
    </xf>
    <xf numFmtId="4" fontId="56" fillId="55" borderId="82" xfId="167" applyNumberFormat="1" applyFont="1" applyFill="1" applyBorder="1" applyAlignment="1" applyProtection="1">
      <alignment horizontal="center"/>
    </xf>
    <xf numFmtId="0" fontId="55" fillId="55" borderId="65" xfId="0" applyFont="1" applyFill="1" applyBorder="1"/>
    <xf numFmtId="0" fontId="60" fillId="55" borderId="66" xfId="0" applyFont="1" applyFill="1" applyBorder="1"/>
    <xf numFmtId="4" fontId="55" fillId="55" borderId="82" xfId="167" applyNumberFormat="1" applyFont="1" applyFill="1" applyBorder="1" applyAlignment="1" applyProtection="1">
      <alignment horizontal="center"/>
    </xf>
    <xf numFmtId="4" fontId="60" fillId="55" borderId="72" xfId="0" applyNumberFormat="1" applyFont="1" applyFill="1" applyBorder="1" applyAlignment="1">
      <alignment horizontal="center"/>
    </xf>
    <xf numFmtId="0" fontId="55" fillId="55" borderId="47" xfId="0" applyFont="1" applyFill="1" applyBorder="1" applyAlignment="1">
      <alignment horizontal="center"/>
    </xf>
    <xf numFmtId="0" fontId="55" fillId="55" borderId="86" xfId="0" applyFont="1" applyFill="1" applyBorder="1"/>
    <xf numFmtId="0" fontId="60" fillId="55" borderId="48" xfId="0" applyFont="1" applyFill="1" applyBorder="1"/>
    <xf numFmtId="0" fontId="60" fillId="55" borderId="87" xfId="0" applyFont="1" applyFill="1" applyBorder="1"/>
    <xf numFmtId="4" fontId="60" fillId="55" borderId="87" xfId="0" applyNumberFormat="1" applyFont="1" applyFill="1" applyBorder="1" applyAlignment="1">
      <alignment horizontal="center"/>
    </xf>
    <xf numFmtId="4" fontId="60" fillId="55" borderId="48" xfId="0" applyNumberFormat="1" applyFont="1" applyFill="1" applyBorder="1" applyAlignment="1">
      <alignment horizontal="center"/>
    </xf>
    <xf numFmtId="4" fontId="60" fillId="55" borderId="86" xfId="0" applyNumberFormat="1" applyFont="1" applyFill="1" applyBorder="1" applyAlignment="1">
      <alignment horizontal="center"/>
    </xf>
    <xf numFmtId="4" fontId="60" fillId="55" borderId="88" xfId="0" applyNumberFormat="1" applyFont="1" applyFill="1" applyBorder="1" applyAlignment="1">
      <alignment horizontal="center"/>
    </xf>
    <xf numFmtId="4" fontId="60" fillId="55" borderId="89" xfId="0" applyNumberFormat="1" applyFont="1" applyFill="1" applyBorder="1" applyAlignment="1">
      <alignment horizontal="center"/>
    </xf>
    <xf numFmtId="4" fontId="55" fillId="55" borderId="90" xfId="167" applyNumberFormat="1" applyFont="1" applyFill="1" applyBorder="1" applyAlignment="1" applyProtection="1">
      <alignment horizontal="center"/>
    </xf>
    <xf numFmtId="0" fontId="62" fillId="47" borderId="54" xfId="0" applyFont="1" applyFill="1" applyBorder="1"/>
    <xf numFmtId="0" fontId="62" fillId="0" borderId="54" xfId="0" applyFont="1" applyBorder="1"/>
    <xf numFmtId="0" fontId="62" fillId="0" borderId="0" xfId="0" applyFont="1" applyBorder="1"/>
    <xf numFmtId="0" fontId="62" fillId="0" borderId="85" xfId="0" applyFont="1" applyBorder="1"/>
    <xf numFmtId="0" fontId="55" fillId="47" borderId="22" xfId="0" applyFont="1" applyFill="1" applyBorder="1" applyAlignment="1">
      <alignment vertical="center"/>
    </xf>
    <xf numFmtId="0" fontId="55" fillId="47" borderId="25" xfId="0" applyFont="1" applyFill="1" applyBorder="1" applyAlignment="1">
      <alignment vertical="center"/>
    </xf>
    <xf numFmtId="0" fontId="55" fillId="47" borderId="26" xfId="0" applyFont="1" applyFill="1" applyBorder="1" applyAlignment="1">
      <alignment vertical="center"/>
    </xf>
    <xf numFmtId="0" fontId="55" fillId="47" borderId="20" xfId="0" applyFont="1" applyFill="1" applyBorder="1" applyAlignment="1">
      <alignment vertical="center"/>
    </xf>
    <xf numFmtId="0" fontId="55" fillId="47" borderId="0" xfId="0" applyFont="1" applyFill="1" applyBorder="1" applyAlignment="1">
      <alignment vertical="center"/>
    </xf>
    <xf numFmtId="0" fontId="55" fillId="47" borderId="24" xfId="0" applyFont="1" applyFill="1" applyBorder="1" applyAlignment="1">
      <alignment vertical="center"/>
    </xf>
    <xf numFmtId="0" fontId="55" fillId="47" borderId="27" xfId="0" applyFont="1" applyFill="1" applyBorder="1" applyAlignment="1">
      <alignment vertical="center"/>
    </xf>
    <xf numFmtId="0" fontId="55" fillId="47" borderId="28" xfId="0" applyFont="1" applyFill="1" applyBorder="1" applyAlignment="1">
      <alignment vertical="center"/>
    </xf>
    <xf numFmtId="0" fontId="55" fillId="47" borderId="37" xfId="0" applyFont="1" applyFill="1" applyBorder="1" applyAlignment="1">
      <alignment vertical="center"/>
    </xf>
    <xf numFmtId="4" fontId="55" fillId="0" borderId="0" xfId="90" applyNumberFormat="1" applyFont="1" applyFill="1" applyBorder="1" applyAlignment="1" applyProtection="1">
      <alignment vertical="center" wrapText="1"/>
    </xf>
    <xf numFmtId="0" fontId="55" fillId="49" borderId="52" xfId="0" applyFont="1" applyFill="1" applyBorder="1" applyAlignment="1">
      <alignment vertical="center" wrapText="1"/>
    </xf>
    <xf numFmtId="0" fontId="55" fillId="49" borderId="52" xfId="90" applyFont="1" applyFill="1" applyBorder="1" applyAlignment="1" applyProtection="1">
      <alignment vertical="center"/>
    </xf>
    <xf numFmtId="0" fontId="45" fillId="47" borderId="0" xfId="0" applyFont="1" applyFill="1" applyBorder="1"/>
    <xf numFmtId="0" fontId="45" fillId="47" borderId="24" xfId="0" applyFont="1" applyFill="1" applyBorder="1"/>
    <xf numFmtId="180" fontId="46" fillId="0" borderId="105" xfId="168" applyNumberFormat="1" applyFont="1" applyFill="1" applyBorder="1" applyAlignment="1">
      <alignment horizontal="center" vertical="top"/>
    </xf>
    <xf numFmtId="180" fontId="47" fillId="0" borderId="105" xfId="168" applyNumberFormat="1" applyFont="1" applyFill="1" applyBorder="1" applyAlignment="1">
      <alignment horizontal="center" vertical="top"/>
    </xf>
    <xf numFmtId="4" fontId="46" fillId="0" borderId="105" xfId="168" applyNumberFormat="1" applyFont="1" applyFill="1" applyBorder="1" applyAlignment="1">
      <alignment horizontal="center" vertical="top"/>
    </xf>
    <xf numFmtId="4" fontId="46" fillId="59" borderId="107" xfId="168" applyNumberFormat="1" applyFont="1" applyFill="1" applyBorder="1" applyAlignment="1">
      <alignment horizontal="center" vertical="top"/>
    </xf>
    <xf numFmtId="4" fontId="63" fillId="0" borderId="107" xfId="168" applyNumberFormat="1" applyFont="1" applyFill="1" applyBorder="1" applyAlignment="1">
      <alignment horizontal="center" vertical="top"/>
    </xf>
    <xf numFmtId="10" fontId="46" fillId="0" borderId="108" xfId="168" applyNumberFormat="1" applyFont="1" applyFill="1" applyBorder="1" applyAlignment="1">
      <alignment horizontal="center" vertical="top"/>
    </xf>
    <xf numFmtId="10" fontId="47" fillId="0" borderId="108" xfId="168" applyNumberFormat="1" applyFont="1" applyFill="1" applyBorder="1" applyAlignment="1">
      <alignment horizontal="center" vertical="top"/>
    </xf>
    <xf numFmtId="4" fontId="47" fillId="0" borderId="105" xfId="168" applyNumberFormat="1" applyFont="1" applyFill="1" applyBorder="1" applyAlignment="1">
      <alignment horizontal="center" vertical="top"/>
    </xf>
    <xf numFmtId="0" fontId="46" fillId="0" borderId="40" xfId="168" applyFont="1" applyFill="1" applyBorder="1" applyAlignment="1">
      <alignment vertical="center"/>
    </xf>
    <xf numFmtId="10" fontId="46" fillId="0" borderId="104" xfId="168" applyNumberFormat="1" applyFont="1" applyFill="1" applyBorder="1" applyAlignment="1">
      <alignment horizontal="center" vertical="center"/>
    </xf>
    <xf numFmtId="0" fontId="46" fillId="0" borderId="39" xfId="168" applyFont="1" applyFill="1" applyBorder="1" applyAlignment="1">
      <alignment vertical="center"/>
    </xf>
    <xf numFmtId="181" fontId="46" fillId="0" borderId="39" xfId="168" applyNumberFormat="1" applyFont="1" applyFill="1" applyBorder="1" applyAlignment="1">
      <alignment horizontal="center" vertical="center"/>
    </xf>
    <xf numFmtId="10" fontId="46" fillId="0" borderId="39" xfId="168" applyNumberFormat="1" applyFont="1" applyFill="1" applyBorder="1" applyAlignment="1">
      <alignment horizontal="center" vertical="center"/>
    </xf>
    <xf numFmtId="0" fontId="46" fillId="0" borderId="54" xfId="168" applyFont="1" applyFill="1" applyBorder="1" applyAlignment="1">
      <alignment horizontal="center"/>
    </xf>
    <xf numFmtId="0" fontId="46" fillId="0" borderId="106" xfId="168" applyFont="1" applyFill="1" applyBorder="1" applyAlignment="1">
      <alignment horizontal="center"/>
    </xf>
    <xf numFmtId="0" fontId="45" fillId="47" borderId="98" xfId="0" applyFont="1" applyFill="1" applyBorder="1"/>
    <xf numFmtId="0" fontId="45" fillId="47" borderId="96" xfId="0" applyFont="1" applyFill="1" applyBorder="1"/>
    <xf numFmtId="0" fontId="41" fillId="49" borderId="47" xfId="0" applyFont="1" applyFill="1" applyBorder="1" applyAlignment="1">
      <alignment vertical="center" wrapText="1"/>
    </xf>
    <xf numFmtId="0" fontId="51" fillId="48" borderId="19" xfId="0" applyFont="1" applyFill="1" applyBorder="1" applyAlignment="1" applyProtection="1">
      <alignment horizontal="center" vertical="center"/>
      <protection locked="0"/>
    </xf>
    <xf numFmtId="0" fontId="51" fillId="48" borderId="19" xfId="0" applyNumberFormat="1" applyFont="1" applyFill="1" applyBorder="1" applyAlignment="1" applyProtection="1">
      <alignment horizontal="center" vertical="center"/>
      <protection locked="0"/>
    </xf>
    <xf numFmtId="179" fontId="51" fillId="48" borderId="19" xfId="0" applyNumberFormat="1" applyFont="1" applyFill="1" applyBorder="1" applyAlignment="1" applyProtection="1">
      <alignment horizontal="center" vertical="center"/>
      <protection locked="0"/>
    </xf>
    <xf numFmtId="0" fontId="51" fillId="48" borderId="30" xfId="0" applyNumberFormat="1" applyFont="1" applyFill="1" applyBorder="1" applyAlignment="1" applyProtection="1">
      <alignment horizontal="center" vertical="center"/>
      <protection locked="0"/>
    </xf>
    <xf numFmtId="2" fontId="51" fillId="48" borderId="19" xfId="0" applyNumberFormat="1" applyFont="1" applyFill="1" applyBorder="1" applyAlignment="1" applyProtection="1">
      <alignment horizontal="center" vertical="center"/>
      <protection locked="0"/>
    </xf>
    <xf numFmtId="179" fontId="51" fillId="48" borderId="56" xfId="0" applyNumberFormat="1" applyFont="1" applyFill="1" applyBorder="1" applyAlignment="1" applyProtection="1">
      <alignment horizontal="center" vertical="center"/>
      <protection locked="0"/>
    </xf>
    <xf numFmtId="0" fontId="45" fillId="48" borderId="19" xfId="0" applyFont="1" applyFill="1" applyBorder="1" applyAlignment="1">
      <alignment horizontal="center" vertical="center"/>
    </xf>
    <xf numFmtId="2" fontId="45" fillId="48" borderId="19" xfId="0" applyNumberFormat="1" applyFont="1" applyFill="1" applyBorder="1" applyAlignment="1">
      <alignment horizontal="center" vertical="center"/>
    </xf>
    <xf numFmtId="2" fontId="45" fillId="48" borderId="56" xfId="0" applyNumberFormat="1" applyFont="1" applyFill="1" applyBorder="1" applyAlignment="1">
      <alignment horizontal="center" vertical="center"/>
    </xf>
    <xf numFmtId="0" fontId="51" fillId="48" borderId="19" xfId="0" applyFont="1" applyFill="1" applyBorder="1" applyAlignment="1" applyProtection="1">
      <alignment horizontal="center" vertical="top"/>
      <protection locked="0"/>
    </xf>
    <xf numFmtId="0" fontId="51" fillId="48" borderId="19" xfId="0" applyNumberFormat="1" applyFont="1" applyFill="1" applyBorder="1" applyAlignment="1" applyProtection="1">
      <alignment horizontal="center" vertical="top"/>
      <protection locked="0"/>
    </xf>
    <xf numFmtId="179" fontId="51" fillId="48" borderId="19" xfId="0" applyNumberFormat="1" applyFont="1" applyFill="1" applyBorder="1" applyAlignment="1" applyProtection="1">
      <alignment horizontal="center" vertical="top"/>
      <protection locked="0"/>
    </xf>
    <xf numFmtId="0" fontId="48" fillId="48" borderId="19" xfId="0" applyNumberFormat="1" applyFont="1" applyFill="1" applyBorder="1" applyAlignment="1" applyProtection="1">
      <alignment horizontal="center" vertical="top"/>
      <protection locked="0"/>
    </xf>
    <xf numFmtId="179" fontId="51" fillId="48" borderId="56" xfId="0" applyNumberFormat="1" applyFont="1" applyFill="1" applyBorder="1" applyAlignment="1" applyProtection="1">
      <alignment horizontal="center" vertical="top"/>
      <protection locked="0"/>
    </xf>
    <xf numFmtId="2" fontId="51" fillId="48" borderId="19" xfId="0" applyNumberFormat="1" applyFont="1" applyFill="1" applyBorder="1" applyAlignment="1" applyProtection="1">
      <alignment horizontal="center" vertical="top"/>
      <protection locked="0"/>
    </xf>
    <xf numFmtId="0" fontId="50" fillId="48" borderId="19" xfId="0" applyFont="1" applyFill="1" applyBorder="1" applyAlignment="1" applyProtection="1">
      <alignment horizontal="center" vertical="top"/>
      <protection locked="0"/>
    </xf>
    <xf numFmtId="0" fontId="50" fillId="48" borderId="19" xfId="0" applyNumberFormat="1" applyFont="1" applyFill="1" applyBorder="1" applyAlignment="1" applyProtection="1">
      <alignment horizontal="center" vertical="top"/>
      <protection locked="0"/>
    </xf>
    <xf numFmtId="179" fontId="48" fillId="48" borderId="19" xfId="0" applyNumberFormat="1" applyFont="1" applyFill="1" applyBorder="1" applyAlignment="1" applyProtection="1">
      <alignment horizontal="center" vertical="top"/>
      <protection locked="0"/>
    </xf>
    <xf numFmtId="179" fontId="48" fillId="48" borderId="56" xfId="0" applyNumberFormat="1" applyFont="1" applyFill="1" applyBorder="1" applyAlignment="1" applyProtection="1">
      <alignment horizontal="center" vertical="top"/>
      <protection locked="0"/>
    </xf>
    <xf numFmtId="179" fontId="50" fillId="48" borderId="19" xfId="0" applyNumberFormat="1" applyFont="1" applyFill="1" applyBorder="1" applyAlignment="1" applyProtection="1">
      <alignment horizontal="center" vertical="top"/>
      <protection locked="0"/>
    </xf>
    <xf numFmtId="2" fontId="48" fillId="48" borderId="19" xfId="0" applyNumberFormat="1" applyFont="1" applyFill="1" applyBorder="1" applyAlignment="1" applyProtection="1">
      <alignment horizontal="center" vertical="top"/>
      <protection locked="0"/>
    </xf>
    <xf numFmtId="0" fontId="48" fillId="48" borderId="19" xfId="0" applyFont="1" applyFill="1" applyBorder="1" applyAlignment="1">
      <alignment horizontal="center" vertical="center"/>
    </xf>
    <xf numFmtId="2" fontId="48" fillId="48" borderId="19" xfId="0" applyNumberFormat="1" applyFont="1" applyFill="1" applyBorder="1" applyAlignment="1">
      <alignment horizontal="center" vertical="center"/>
    </xf>
    <xf numFmtId="0" fontId="48" fillId="48" borderId="19" xfId="0" applyFont="1" applyFill="1" applyBorder="1" applyAlignment="1" applyProtection="1">
      <alignment horizontal="center" vertical="top"/>
      <protection locked="0"/>
    </xf>
    <xf numFmtId="0" fontId="52" fillId="52" borderId="110" xfId="0" applyFont="1" applyFill="1" applyBorder="1" applyAlignment="1" applyProtection="1">
      <alignment horizontal="center" vertical="center"/>
      <protection locked="0"/>
    </xf>
    <xf numFmtId="2" fontId="45" fillId="0" borderId="27" xfId="0" applyNumberFormat="1" applyFont="1" applyBorder="1" applyAlignment="1">
      <alignment horizontal="center" vertical="center"/>
    </xf>
    <xf numFmtId="2" fontId="45" fillId="0" borderId="23" xfId="0" applyNumberFormat="1" applyFont="1" applyBorder="1" applyAlignment="1">
      <alignment horizontal="center" vertical="center"/>
    </xf>
    <xf numFmtId="2" fontId="48" fillId="0" borderId="23" xfId="0" applyNumberFormat="1" applyFont="1" applyBorder="1" applyAlignment="1">
      <alignment horizontal="center" vertical="center"/>
    </xf>
    <xf numFmtId="2" fontId="45" fillId="48" borderId="23" xfId="0" applyNumberFormat="1" applyFont="1" applyFill="1" applyBorder="1" applyAlignment="1">
      <alignment horizontal="center" vertical="center"/>
    </xf>
    <xf numFmtId="2" fontId="45" fillId="0" borderId="23" xfId="0" applyNumberFormat="1" applyFont="1" applyBorder="1" applyAlignment="1">
      <alignment horizontal="center"/>
    </xf>
    <xf numFmtId="2" fontId="48" fillId="0" borderId="23" xfId="0" applyNumberFormat="1" applyFont="1" applyBorder="1" applyAlignment="1">
      <alignment horizontal="center"/>
    </xf>
    <xf numFmtId="2" fontId="48" fillId="48" borderId="23" xfId="0" applyNumberFormat="1" applyFont="1" applyFill="1" applyBorder="1" applyAlignment="1">
      <alignment horizontal="center" vertical="center"/>
    </xf>
    <xf numFmtId="0" fontId="51" fillId="0" borderId="105" xfId="0" applyFont="1" applyBorder="1" applyAlignment="1" applyProtection="1">
      <alignment horizontal="center" vertical="center"/>
      <protection locked="0"/>
    </xf>
    <xf numFmtId="0" fontId="51" fillId="0" borderId="107" xfId="0" applyFont="1" applyBorder="1" applyAlignment="1" applyProtection="1">
      <alignment horizontal="center" vertical="center"/>
      <protection locked="0"/>
    </xf>
    <xf numFmtId="0" fontId="48" fillId="0" borderId="107" xfId="0" applyFont="1" applyBorder="1" applyAlignment="1" applyProtection="1">
      <alignment horizontal="center" vertical="center"/>
      <protection locked="0"/>
    </xf>
    <xf numFmtId="0" fontId="51" fillId="48" borderId="107" xfId="0" applyFont="1" applyFill="1" applyBorder="1" applyAlignment="1" applyProtection="1">
      <alignment horizontal="center" vertical="center"/>
      <protection locked="0"/>
    </xf>
    <xf numFmtId="0" fontId="48" fillId="48" borderId="107" xfId="0" applyFont="1" applyFill="1" applyBorder="1" applyAlignment="1" applyProtection="1">
      <alignment horizontal="center" vertical="center"/>
      <protection locked="0"/>
    </xf>
    <xf numFmtId="0" fontId="48" fillId="47" borderId="19" xfId="0" applyFont="1" applyFill="1" applyBorder="1" applyAlignment="1" applyProtection="1">
      <alignment horizontal="center" vertical="top"/>
      <protection locked="0"/>
    </xf>
    <xf numFmtId="0" fontId="50" fillId="47" borderId="19" xfId="0" applyNumberFormat="1" applyFont="1" applyFill="1" applyBorder="1" applyAlignment="1" applyProtection="1">
      <alignment horizontal="center" vertical="top"/>
      <protection locked="0"/>
    </xf>
    <xf numFmtId="179" fontId="48" fillId="47" borderId="19" xfId="0" applyNumberFormat="1" applyFont="1" applyFill="1" applyBorder="1" applyAlignment="1" applyProtection="1">
      <alignment horizontal="center" vertical="top"/>
      <protection locked="0"/>
    </xf>
    <xf numFmtId="0" fontId="48" fillId="52" borderId="19" xfId="0" applyFont="1" applyFill="1" applyBorder="1" applyAlignment="1" applyProtection="1">
      <alignment horizontal="center" vertical="center"/>
      <protection locked="0"/>
    </xf>
    <xf numFmtId="0" fontId="0" fillId="48" borderId="19" xfId="0" applyFill="1" applyBorder="1"/>
    <xf numFmtId="0" fontId="45" fillId="48" borderId="19" xfId="0" applyFont="1" applyFill="1" applyBorder="1" applyAlignment="1">
      <alignment horizontal="center"/>
    </xf>
    <xf numFmtId="2" fontId="45" fillId="48" borderId="19" xfId="0" applyNumberFormat="1" applyFont="1" applyFill="1" applyBorder="1" applyAlignment="1">
      <alignment horizontal="center"/>
    </xf>
    <xf numFmtId="0" fontId="52" fillId="52" borderId="92" xfId="0" applyFont="1" applyFill="1" applyBorder="1" applyAlignment="1" applyProtection="1">
      <alignment horizontal="center" vertical="center"/>
      <protection locked="0"/>
    </xf>
    <xf numFmtId="0" fontId="52" fillId="52" borderId="92" xfId="0" applyNumberFormat="1" applyFont="1" applyFill="1" applyBorder="1" applyAlignment="1" applyProtection="1">
      <alignment horizontal="center" vertical="center"/>
      <protection locked="0"/>
    </xf>
    <xf numFmtId="179" fontId="52" fillId="52" borderId="92" xfId="0" applyNumberFormat="1" applyFont="1" applyFill="1" applyBorder="1" applyAlignment="1" applyProtection="1">
      <alignment horizontal="center" vertical="center"/>
      <protection locked="0"/>
    </xf>
    <xf numFmtId="0" fontId="40" fillId="52" borderId="92" xfId="0" applyFont="1" applyFill="1" applyBorder="1" applyAlignment="1">
      <alignment horizontal="center" vertical="center"/>
    </xf>
    <xf numFmtId="2" fontId="40" fillId="52" borderId="92" xfId="0" applyNumberFormat="1" applyFont="1" applyFill="1" applyBorder="1" applyAlignment="1">
      <alignment horizontal="center" vertical="center"/>
    </xf>
    <xf numFmtId="2" fontId="49" fillId="52" borderId="92" xfId="0" applyNumberFormat="1" applyFont="1" applyFill="1" applyBorder="1" applyAlignment="1">
      <alignment horizontal="center" vertical="center"/>
    </xf>
    <xf numFmtId="2" fontId="53" fillId="52" borderId="92" xfId="0" applyNumberFormat="1" applyFont="1" applyFill="1" applyBorder="1" applyAlignment="1">
      <alignment horizontal="center" vertical="center"/>
    </xf>
    <xf numFmtId="0" fontId="49" fillId="52" borderId="111" xfId="0" applyFont="1" applyFill="1" applyBorder="1" applyAlignment="1">
      <alignment vertical="center"/>
    </xf>
    <xf numFmtId="0" fontId="52" fillId="52" borderId="104" xfId="0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43" fontId="43" fillId="0" borderId="19" xfId="0" applyNumberFormat="1" applyFont="1" applyBorder="1" applyAlignment="1">
      <alignment horizontal="center" vertical="center"/>
    </xf>
    <xf numFmtId="43" fontId="19" fillId="0" borderId="19" xfId="0" applyNumberFormat="1" applyFont="1" applyBorder="1" applyAlignment="1">
      <alignment horizontal="center" vertical="center"/>
    </xf>
    <xf numFmtId="165" fontId="19" fillId="0" borderId="23" xfId="84" applyFont="1" applyBorder="1" applyAlignment="1">
      <alignment horizontal="center" vertical="center"/>
    </xf>
    <xf numFmtId="165" fontId="19" fillId="0" borderId="19" xfId="84" applyFont="1" applyFill="1" applyBorder="1" applyAlignment="1">
      <alignment horizontal="center" vertical="center"/>
    </xf>
    <xf numFmtId="43" fontId="19" fillId="0" borderId="19" xfId="0" applyNumberFormat="1" applyFont="1" applyBorder="1" applyAlignment="1">
      <alignment vertical="center"/>
    </xf>
    <xf numFmtId="0" fontId="40" fillId="61" borderId="19" xfId="0" applyFont="1" applyFill="1" applyBorder="1" applyAlignment="1">
      <alignment horizontal="center"/>
    </xf>
    <xf numFmtId="43" fontId="19" fillId="47" borderId="19" xfId="0" applyNumberFormat="1" applyFont="1" applyFill="1" applyBorder="1" applyAlignment="1">
      <alignment horizontal="center" vertical="center"/>
    </xf>
    <xf numFmtId="43" fontId="19" fillId="47" borderId="19" xfId="0" applyNumberFormat="1" applyFont="1" applyFill="1" applyBorder="1" applyAlignment="1">
      <alignment vertical="center"/>
    </xf>
    <xf numFmtId="4" fontId="64" fillId="59" borderId="107" xfId="168" applyNumberFormat="1" applyFont="1" applyFill="1" applyBorder="1" applyAlignment="1">
      <alignment horizontal="center" vertical="top"/>
    </xf>
    <xf numFmtId="10" fontId="64" fillId="0" borderId="108" xfId="168" applyNumberFormat="1" applyFont="1" applyFill="1" applyBorder="1" applyAlignment="1">
      <alignment horizontal="center" vertical="top"/>
    </xf>
    <xf numFmtId="180" fontId="64" fillId="0" borderId="105" xfId="168" applyNumberFormat="1" applyFont="1" applyFill="1" applyBorder="1" applyAlignment="1">
      <alignment horizontal="center" vertical="top"/>
    </xf>
    <xf numFmtId="180" fontId="64" fillId="0" borderId="105" xfId="168" applyNumberFormat="1" applyFont="1" applyFill="1" applyBorder="1" applyAlignment="1">
      <alignment horizontal="center" vertical="center" wrapText="1"/>
    </xf>
    <xf numFmtId="49" fontId="19" fillId="47" borderId="23" xfId="0" applyNumberFormat="1" applyFont="1" applyFill="1" applyBorder="1" applyAlignment="1">
      <alignment horizontal="center" vertical="center"/>
    </xf>
    <xf numFmtId="0" fontId="44" fillId="0" borderId="19" xfId="0" applyNumberFormat="1" applyFont="1" applyFill="1" applyBorder="1" applyAlignment="1">
      <alignment horizontal="center" vertical="center" wrapText="1"/>
    </xf>
    <xf numFmtId="0" fontId="19" fillId="0" borderId="23" xfId="0" applyNumberFormat="1" applyFont="1" applyFill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/>
    </xf>
    <xf numFmtId="0" fontId="65" fillId="50" borderId="19" xfId="0" applyFont="1" applyFill="1" applyBorder="1" applyAlignment="1">
      <alignment horizontal="center" vertical="center" wrapText="1"/>
    </xf>
    <xf numFmtId="0" fontId="65" fillId="50" borderId="19" xfId="0" applyFont="1" applyFill="1" applyBorder="1" applyAlignment="1">
      <alignment horizontal="center" vertical="center"/>
    </xf>
    <xf numFmtId="0" fontId="66" fillId="61" borderId="56" xfId="0" applyFont="1" applyFill="1" applyBorder="1" applyAlignment="1">
      <alignment horizontal="center" vertical="center"/>
    </xf>
    <xf numFmtId="0" fontId="66" fillId="61" borderId="56" xfId="0" applyFont="1" applyFill="1" applyBorder="1" applyAlignment="1">
      <alignment horizontal="center" vertical="center" wrapText="1"/>
    </xf>
    <xf numFmtId="0" fontId="66" fillId="0" borderId="19" xfId="0" applyFont="1" applyBorder="1" applyAlignment="1">
      <alignment horizontal="center" vertical="center"/>
    </xf>
    <xf numFmtId="9" fontId="16" fillId="0" borderId="19" xfId="0" applyNumberFormat="1" applyFont="1" applyBorder="1" applyAlignment="1">
      <alignment vertical="center"/>
    </xf>
    <xf numFmtId="182" fontId="16" fillId="0" borderId="19" xfId="170" applyNumberFormat="1" applyFont="1" applyBorder="1" applyAlignment="1">
      <alignment vertical="center"/>
    </xf>
    <xf numFmtId="10" fontId="16" fillId="0" borderId="19" xfId="170" applyNumberFormat="1" applyFont="1" applyBorder="1" applyAlignment="1">
      <alignment vertical="center"/>
    </xf>
    <xf numFmtId="165" fontId="43" fillId="0" borderId="21" xfId="84" applyFont="1" applyFill="1" applyBorder="1" applyAlignment="1">
      <alignment horizontal="center" vertical="center"/>
    </xf>
    <xf numFmtId="0" fontId="43" fillId="0" borderId="23" xfId="0" applyFont="1" applyBorder="1"/>
    <xf numFmtId="165" fontId="19" fillId="0" borderId="21" xfId="84" applyFont="1" applyFill="1" applyBorder="1" applyAlignment="1">
      <alignment horizontal="center" vertical="center"/>
    </xf>
    <xf numFmtId="165" fontId="41" fillId="59" borderId="23" xfId="162" applyFont="1" applyFill="1" applyBorder="1" applyAlignment="1">
      <alignment vertical="center"/>
    </xf>
    <xf numFmtId="10" fontId="45" fillId="0" borderId="19" xfId="170" applyNumberFormat="1" applyFont="1" applyBorder="1" applyAlignment="1">
      <alignment horizontal="center" vertical="center"/>
    </xf>
    <xf numFmtId="10" fontId="45" fillId="0" borderId="19" xfId="0" applyNumberFormat="1" applyFont="1" applyBorder="1" applyAlignment="1">
      <alignment horizontal="center" vertical="center"/>
    </xf>
    <xf numFmtId="179" fontId="62" fillId="55" borderId="66" xfId="0" applyNumberFormat="1" applyFont="1" applyFill="1" applyBorder="1" applyAlignment="1">
      <alignment horizontal="center"/>
    </xf>
    <xf numFmtId="4" fontId="60" fillId="55" borderId="60" xfId="0" applyNumberFormat="1" applyFont="1" applyFill="1" applyBorder="1" applyAlignment="1">
      <alignment horizontal="center" vertical="center"/>
    </xf>
    <xf numFmtId="4" fontId="55" fillId="55" borderId="61" xfId="0" applyNumberFormat="1" applyFont="1" applyFill="1" applyBorder="1" applyAlignment="1">
      <alignment horizontal="center" vertical="center"/>
    </xf>
    <xf numFmtId="0" fontId="48" fillId="31" borderId="56" xfId="0" applyFont="1" applyFill="1" applyBorder="1" applyAlignment="1" applyProtection="1">
      <alignment horizontal="center" vertical="center"/>
      <protection locked="0"/>
    </xf>
    <xf numFmtId="0" fontId="48" fillId="56" borderId="56" xfId="0" applyNumberFormat="1" applyFont="1" applyFill="1" applyBorder="1" applyAlignment="1" applyProtection="1">
      <alignment horizontal="center" vertical="center"/>
      <protection locked="0"/>
    </xf>
    <xf numFmtId="2" fontId="48" fillId="0" borderId="56" xfId="0" applyNumberFormat="1" applyFont="1" applyBorder="1" applyAlignment="1" applyProtection="1">
      <alignment horizontal="center" vertical="center"/>
      <protection locked="0"/>
    </xf>
    <xf numFmtId="0" fontId="48" fillId="47" borderId="56" xfId="0" applyFont="1" applyFill="1" applyBorder="1" applyAlignment="1">
      <alignment horizontal="center" vertical="center"/>
    </xf>
    <xf numFmtId="2" fontId="48" fillId="0" borderId="56" xfId="0" applyNumberFormat="1" applyFont="1" applyFill="1" applyBorder="1" applyAlignment="1">
      <alignment horizontal="center" vertical="center"/>
    </xf>
    <xf numFmtId="2" fontId="48" fillId="0" borderId="27" xfId="0" applyNumberFormat="1" applyFont="1" applyBorder="1" applyAlignment="1">
      <alignment horizontal="center" vertical="center"/>
    </xf>
    <xf numFmtId="0" fontId="48" fillId="0" borderId="105" xfId="0" applyFont="1" applyBorder="1" applyAlignment="1" applyProtection="1">
      <alignment horizontal="center" vertical="center"/>
      <protection locked="0"/>
    </xf>
    <xf numFmtId="2" fontId="48" fillId="47" borderId="56" xfId="0" applyNumberFormat="1" applyFont="1" applyFill="1" applyBorder="1" applyAlignment="1" applyProtection="1">
      <alignment horizontal="center" vertical="center"/>
      <protection locked="0"/>
    </xf>
    <xf numFmtId="0" fontId="48" fillId="52" borderId="30" xfId="0" applyFont="1" applyFill="1" applyBorder="1" applyAlignment="1" applyProtection="1">
      <alignment horizontal="center" vertical="center"/>
      <protection locked="0"/>
    </xf>
    <xf numFmtId="0" fontId="54" fillId="52" borderId="19" xfId="0" applyFont="1" applyFill="1" applyBorder="1" applyAlignment="1" applyProtection="1">
      <alignment horizontal="center" vertical="center" wrapText="1"/>
      <protection locked="0"/>
    </xf>
    <xf numFmtId="2" fontId="48" fillId="48" borderId="56" xfId="0" applyNumberFormat="1" applyFont="1" applyFill="1" applyBorder="1" applyAlignment="1">
      <alignment horizontal="center" vertical="center"/>
    </xf>
    <xf numFmtId="0" fontId="48" fillId="0" borderId="71" xfId="0" applyNumberFormat="1" applyFont="1" applyFill="1" applyBorder="1" applyAlignment="1" applyProtection="1">
      <alignment horizontal="center" vertical="top"/>
      <protection locked="0"/>
    </xf>
    <xf numFmtId="0" fontId="48" fillId="0" borderId="19" xfId="0" applyFont="1" applyFill="1" applyBorder="1" applyAlignment="1" applyProtection="1">
      <alignment horizontal="center" vertical="top"/>
      <protection locked="0"/>
    </xf>
    <xf numFmtId="0" fontId="50" fillId="47" borderId="19" xfId="0" applyNumberFormat="1" applyFont="1" applyFill="1" applyBorder="1" applyAlignment="1" applyProtection="1">
      <alignment horizontal="center" vertical="center"/>
      <protection locked="0"/>
    </xf>
    <xf numFmtId="0" fontId="50" fillId="0" borderId="19" xfId="0" applyNumberFormat="1" applyFont="1" applyBorder="1" applyAlignment="1" applyProtection="1">
      <alignment horizontal="center" vertical="center"/>
      <protection locked="0"/>
    </xf>
    <xf numFmtId="165" fontId="19" fillId="47" borderId="23" xfId="84" applyFont="1" applyFill="1" applyBorder="1" applyAlignment="1">
      <alignment horizontal="center" vertical="center"/>
    </xf>
    <xf numFmtId="165" fontId="19" fillId="47" borderId="19" xfId="84" applyFont="1" applyFill="1" applyBorder="1" applyAlignment="1">
      <alignment horizontal="center" vertical="center"/>
    </xf>
    <xf numFmtId="4" fontId="0" fillId="0" borderId="0" xfId="0" applyNumberFormat="1"/>
    <xf numFmtId="2" fontId="48" fillId="0" borderId="56" xfId="0" applyNumberFormat="1" applyFont="1" applyBorder="1" applyAlignment="1" applyProtection="1">
      <alignment horizontal="center" vertical="center" wrapText="1"/>
      <protection locked="0"/>
    </xf>
    <xf numFmtId="0" fontId="67" fillId="48" borderId="19" xfId="0" applyFont="1" applyFill="1" applyBorder="1"/>
    <xf numFmtId="0" fontId="48" fillId="48" borderId="19" xfId="0" applyFont="1" applyFill="1" applyBorder="1" applyAlignment="1">
      <alignment horizontal="center"/>
    </xf>
    <xf numFmtId="2" fontId="48" fillId="48" borderId="19" xfId="0" applyNumberFormat="1" applyFont="1" applyFill="1" applyBorder="1" applyAlignment="1">
      <alignment horizontal="center"/>
    </xf>
    <xf numFmtId="2" fontId="48" fillId="47" borderId="19" xfId="0" applyNumberFormat="1" applyFont="1" applyFill="1" applyBorder="1" applyAlignment="1" applyProtection="1">
      <alignment horizontal="center" vertical="top"/>
      <protection locked="0"/>
    </xf>
    <xf numFmtId="43" fontId="43" fillId="47" borderId="19" xfId="0" applyNumberFormat="1" applyFont="1" applyFill="1" applyBorder="1" applyAlignment="1">
      <alignment horizontal="center" vertical="center"/>
    </xf>
    <xf numFmtId="0" fontId="19" fillId="0" borderId="19" xfId="9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4" fontId="60" fillId="55" borderId="112" xfId="0" applyNumberFormat="1" applyFont="1" applyFill="1" applyBorder="1" applyAlignment="1">
      <alignment horizontal="center"/>
    </xf>
    <xf numFmtId="4" fontId="38" fillId="0" borderId="113" xfId="0" applyNumberFormat="1" applyFont="1" applyBorder="1" applyAlignment="1">
      <alignment vertical="center"/>
    </xf>
    <xf numFmtId="0" fontId="38" fillId="0" borderId="113" xfId="0" applyFont="1" applyBorder="1" applyAlignment="1">
      <alignment vertical="center"/>
    </xf>
    <xf numFmtId="0" fontId="38" fillId="0" borderId="114" xfId="0" applyFont="1" applyBorder="1" applyAlignment="1">
      <alignment vertical="center"/>
    </xf>
    <xf numFmtId="49" fontId="19" fillId="0" borderId="21" xfId="0" applyNumberFormat="1" applyFont="1" applyFill="1" applyBorder="1" applyAlignment="1">
      <alignment horizontal="center" vertical="center"/>
    </xf>
    <xf numFmtId="0" fontId="19" fillId="47" borderId="19" xfId="90" applyNumberFormat="1" applyFont="1" applyFill="1" applyBorder="1" applyAlignment="1">
      <alignment horizontal="left" vertical="center" wrapText="1"/>
    </xf>
    <xf numFmtId="1" fontId="19" fillId="47" borderId="19" xfId="90" applyNumberFormat="1" applyFont="1" applyFill="1" applyBorder="1" applyAlignment="1">
      <alignment horizontal="center" vertical="center"/>
    </xf>
    <xf numFmtId="0" fontId="42" fillId="51" borderId="23" xfId="0" applyFont="1" applyFill="1" applyBorder="1" applyAlignment="1">
      <alignment horizontal="center" vertical="center" wrapText="1"/>
    </xf>
    <xf numFmtId="165" fontId="19" fillId="47" borderId="21" xfId="84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36" fillId="47" borderId="24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165" fontId="0" fillId="0" borderId="0" xfId="0" applyNumberFormat="1"/>
    <xf numFmtId="10" fontId="0" fillId="0" borderId="0" xfId="170" applyNumberFormat="1" applyFont="1"/>
    <xf numFmtId="0" fontId="40" fillId="61" borderId="21" xfId="0" applyFont="1" applyFill="1" applyBorder="1" applyAlignment="1"/>
    <xf numFmtId="0" fontId="40" fillId="61" borderId="29" xfId="0" applyFont="1" applyFill="1" applyBorder="1" applyAlignment="1"/>
    <xf numFmtId="0" fontId="0" fillId="0" borderId="0" xfId="0" applyAlignment="1">
      <alignment horizontal="right"/>
    </xf>
    <xf numFmtId="44" fontId="0" fillId="0" borderId="0" xfId="169" applyFont="1"/>
    <xf numFmtId="165" fontId="42" fillId="48" borderId="21" xfId="0" applyNumberFormat="1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165" fontId="40" fillId="52" borderId="23" xfId="0" applyNumberFormat="1" applyFont="1" applyFill="1" applyBorder="1"/>
    <xf numFmtId="165" fontId="40" fillId="61" borderId="23" xfId="0" applyNumberFormat="1" applyFont="1" applyFill="1" applyBorder="1"/>
    <xf numFmtId="165" fontId="40" fillId="59" borderId="23" xfId="162" applyFont="1" applyFill="1" applyBorder="1" applyAlignment="1">
      <alignment horizontal="center" vertical="center"/>
    </xf>
    <xf numFmtId="44" fontId="43" fillId="0" borderId="71" xfId="169" applyFont="1" applyBorder="1" applyAlignment="1">
      <alignment horizontal="center" vertical="center"/>
    </xf>
    <xf numFmtId="165" fontId="43" fillId="0" borderId="71" xfId="84" applyFont="1" applyFill="1" applyBorder="1" applyAlignment="1">
      <alignment horizontal="right" vertical="center"/>
    </xf>
    <xf numFmtId="44" fontId="42" fillId="0" borderId="71" xfId="169" applyFont="1" applyFill="1" applyBorder="1" applyAlignment="1">
      <alignment horizontal="center" vertical="center" wrapText="1"/>
    </xf>
    <xf numFmtId="0" fontId="42" fillId="0" borderId="71" xfId="0" applyFont="1" applyFill="1" applyBorder="1" applyAlignment="1">
      <alignment horizontal="right" vertical="center" wrapText="1"/>
    </xf>
    <xf numFmtId="44" fontId="40" fillId="52" borderId="71" xfId="169" applyFont="1" applyFill="1" applyBorder="1" applyAlignment="1"/>
    <xf numFmtId="165" fontId="40" fillId="52" borderId="71" xfId="0" applyNumberFormat="1" applyFont="1" applyFill="1" applyBorder="1" applyAlignment="1">
      <alignment horizontal="right"/>
    </xf>
    <xf numFmtId="44" fontId="43" fillId="47" borderId="71" xfId="169" applyFont="1" applyFill="1" applyBorder="1" applyAlignment="1">
      <alignment horizontal="center" vertical="center"/>
    </xf>
    <xf numFmtId="44" fontId="40" fillId="61" borderId="71" xfId="169" applyFont="1" applyFill="1" applyBorder="1" applyAlignment="1"/>
    <xf numFmtId="165" fontId="40" fillId="61" borderId="71" xfId="0" applyNumberFormat="1" applyFont="1" applyFill="1" applyBorder="1" applyAlignment="1">
      <alignment horizontal="right"/>
    </xf>
    <xf numFmtId="44" fontId="19" fillId="0" borderId="71" xfId="169" applyFont="1" applyBorder="1" applyAlignment="1">
      <alignment horizontal="center" vertical="center"/>
    </xf>
    <xf numFmtId="165" fontId="19" fillId="0" borderId="71" xfId="84" applyFont="1" applyFill="1" applyBorder="1" applyAlignment="1">
      <alignment horizontal="right" vertical="center"/>
    </xf>
    <xf numFmtId="44" fontId="43" fillId="0" borderId="71" xfId="169" applyFont="1" applyBorder="1"/>
    <xf numFmtId="0" fontId="43" fillId="0" borderId="71" xfId="0" applyFont="1" applyBorder="1" applyAlignment="1">
      <alignment horizontal="right"/>
    </xf>
    <xf numFmtId="44" fontId="19" fillId="47" borderId="71" xfId="169" applyFont="1" applyFill="1" applyBorder="1" applyAlignment="1">
      <alignment horizontal="center" vertical="center"/>
    </xf>
    <xf numFmtId="165" fontId="19" fillId="47" borderId="71" xfId="84" applyFont="1" applyFill="1" applyBorder="1" applyAlignment="1">
      <alignment horizontal="right" vertical="center"/>
    </xf>
    <xf numFmtId="44" fontId="40" fillId="59" borderId="71" xfId="169" applyFont="1" applyFill="1" applyBorder="1" applyAlignment="1">
      <alignment vertical="center"/>
    </xf>
    <xf numFmtId="165" fontId="40" fillId="59" borderId="71" xfId="162" applyFont="1" applyFill="1" applyBorder="1" applyAlignment="1">
      <alignment horizontal="right" vertical="center"/>
    </xf>
    <xf numFmtId="44" fontId="40" fillId="59" borderId="56" xfId="169" applyFont="1" applyFill="1" applyBorder="1" applyAlignment="1">
      <alignment vertical="center"/>
    </xf>
    <xf numFmtId="165" fontId="40" fillId="59" borderId="56" xfId="162" applyFont="1" applyFill="1" applyBorder="1" applyAlignment="1">
      <alignment horizontal="right" vertical="center"/>
    </xf>
    <xf numFmtId="44" fontId="40" fillId="59" borderId="30" xfId="169" applyFont="1" applyFill="1" applyBorder="1" applyAlignment="1">
      <alignment vertical="center"/>
    </xf>
    <xf numFmtId="165" fontId="41" fillId="59" borderId="30" xfId="162" applyFont="1" applyFill="1" applyBorder="1" applyAlignment="1">
      <alignment horizontal="right" vertical="center"/>
    </xf>
    <xf numFmtId="44" fontId="42" fillId="51" borderId="56" xfId="169" applyFont="1" applyFill="1" applyBorder="1" applyAlignment="1">
      <alignment horizontal="center" vertical="center" wrapText="1"/>
    </xf>
    <xf numFmtId="44" fontId="42" fillId="50" borderId="56" xfId="169" applyFont="1" applyFill="1" applyBorder="1" applyAlignment="1">
      <alignment horizontal="center" vertical="center" wrapText="1"/>
    </xf>
    <xf numFmtId="0" fontId="42" fillId="50" borderId="56" xfId="0" applyFont="1" applyFill="1" applyBorder="1" applyAlignment="1">
      <alignment horizontal="center" vertical="center" wrapText="1"/>
    </xf>
    <xf numFmtId="44" fontId="42" fillId="48" borderId="30" xfId="169" applyFont="1" applyFill="1" applyBorder="1" applyAlignment="1">
      <alignment vertical="center"/>
    </xf>
    <xf numFmtId="165" fontId="42" fillId="48" borderId="30" xfId="0" applyNumberFormat="1" applyFont="1" applyFill="1" applyBorder="1" applyAlignment="1">
      <alignment horizontal="right" vertical="center" wrapText="1"/>
    </xf>
    <xf numFmtId="44" fontId="43" fillId="0" borderId="56" xfId="169" applyFont="1" applyBorder="1" applyAlignment="1">
      <alignment horizontal="center" vertical="center"/>
    </xf>
    <xf numFmtId="44" fontId="43" fillId="0" borderId="56" xfId="169" applyFont="1" applyBorder="1"/>
    <xf numFmtId="0" fontId="43" fillId="0" borderId="56" xfId="0" applyFont="1" applyBorder="1" applyAlignment="1">
      <alignment horizontal="right"/>
    </xf>
    <xf numFmtId="43" fontId="0" fillId="0" borderId="0" xfId="167" applyFont="1"/>
    <xf numFmtId="43" fontId="0" fillId="56" borderId="0" xfId="167" applyFont="1" applyFill="1"/>
    <xf numFmtId="10" fontId="0" fillId="0" borderId="0" xfId="170" applyNumberFormat="1" applyFont="1" applyAlignment="1">
      <alignment horizontal="right"/>
    </xf>
    <xf numFmtId="49" fontId="42" fillId="51" borderId="19" xfId="0" applyNumberFormat="1" applyFont="1" applyFill="1" applyBorder="1" applyAlignment="1">
      <alignment horizontal="center" vertical="center"/>
    </xf>
    <xf numFmtId="49" fontId="44" fillId="0" borderId="19" xfId="0" applyNumberFormat="1" applyFont="1" applyFill="1" applyBorder="1" applyAlignment="1">
      <alignment horizontal="center" vertical="center"/>
    </xf>
    <xf numFmtId="49" fontId="42" fillId="0" borderId="19" xfId="0" applyNumberFormat="1" applyFont="1" applyFill="1" applyBorder="1" applyAlignment="1">
      <alignment horizontal="center" vertical="center"/>
    </xf>
    <xf numFmtId="49" fontId="19" fillId="0" borderId="19" xfId="0" applyNumberFormat="1" applyFont="1" applyFill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center" vertical="center"/>
    </xf>
    <xf numFmtId="49" fontId="43" fillId="0" borderId="19" xfId="0" applyNumberFormat="1" applyFont="1" applyBorder="1" applyAlignment="1">
      <alignment horizontal="center" vertical="center"/>
    </xf>
    <xf numFmtId="49" fontId="43" fillId="0" borderId="23" xfId="0" applyNumberFormat="1" applyFont="1" applyBorder="1" applyAlignment="1">
      <alignment horizontal="center" vertical="center"/>
    </xf>
    <xf numFmtId="44" fontId="43" fillId="62" borderId="71" xfId="169" applyFont="1" applyFill="1" applyBorder="1" applyAlignment="1">
      <alignment horizontal="center" vertical="center"/>
    </xf>
    <xf numFmtId="165" fontId="43" fillId="62" borderId="71" xfId="84" applyFont="1" applyFill="1" applyBorder="1" applyAlignment="1">
      <alignment horizontal="right" vertical="center"/>
    </xf>
    <xf numFmtId="0" fontId="0" fillId="62" borderId="0" xfId="0" applyFill="1"/>
    <xf numFmtId="43" fontId="0" fillId="62" borderId="0" xfId="0" applyNumberFormat="1" applyFill="1"/>
    <xf numFmtId="43" fontId="0" fillId="62" borderId="0" xfId="167" applyFont="1" applyFill="1"/>
    <xf numFmtId="49" fontId="17" fillId="47" borderId="25" xfId="0" applyNumberFormat="1" applyFont="1" applyFill="1" applyBorder="1" applyAlignment="1">
      <alignment horizontal="center" vertical="center"/>
    </xf>
    <xf numFmtId="0" fontId="17" fillId="47" borderId="25" xfId="0" applyFont="1" applyFill="1" applyBorder="1" applyAlignment="1">
      <alignment horizontal="center" vertical="center"/>
    </xf>
    <xf numFmtId="49" fontId="17" fillId="47" borderId="0" xfId="0" applyNumberFormat="1" applyFont="1" applyFill="1" applyBorder="1" applyAlignment="1">
      <alignment horizontal="center" vertical="center"/>
    </xf>
    <xf numFmtId="0" fontId="17" fillId="47" borderId="0" xfId="0" applyFont="1" applyFill="1" applyBorder="1" applyAlignment="1">
      <alignment horizontal="center" vertical="center"/>
    </xf>
    <xf numFmtId="49" fontId="17" fillId="47" borderId="28" xfId="0" applyNumberFormat="1" applyFont="1" applyFill="1" applyBorder="1" applyAlignment="1">
      <alignment horizontal="center" vertical="center"/>
    </xf>
    <xf numFmtId="0" fontId="17" fillId="47" borderId="28" xfId="0" applyFont="1" applyFill="1" applyBorder="1" applyAlignment="1">
      <alignment horizontal="center" vertical="center"/>
    </xf>
    <xf numFmtId="49" fontId="40" fillId="61" borderId="23" xfId="0" applyNumberFormat="1" applyFont="1" applyFill="1" applyBorder="1" applyAlignment="1">
      <alignment horizontal="center"/>
    </xf>
    <xf numFmtId="0" fontId="40" fillId="61" borderId="21" xfId="0" applyFont="1" applyFill="1" applyBorder="1" applyAlignment="1">
      <alignment horizontal="center"/>
    </xf>
    <xf numFmtId="49" fontId="43" fillId="0" borderId="19" xfId="0" applyNumberFormat="1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44" fontId="19" fillId="62" borderId="71" xfId="169" applyFont="1" applyFill="1" applyBorder="1" applyAlignment="1">
      <alignment horizontal="center" vertical="center"/>
    </xf>
    <xf numFmtId="165" fontId="19" fillId="62" borderId="71" xfId="84" applyFont="1" applyFill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164" fontId="41" fillId="49" borderId="19" xfId="0" applyNumberFormat="1" applyFont="1" applyFill="1" applyBorder="1" applyAlignment="1">
      <alignment horizontal="center" vertical="center" wrapText="1"/>
    </xf>
    <xf numFmtId="164" fontId="42" fillId="50" borderId="56" xfId="0" applyNumberFormat="1" applyFont="1" applyFill="1" applyBorder="1" applyAlignment="1">
      <alignment horizontal="center" vertical="center" wrapText="1"/>
    </xf>
    <xf numFmtId="164" fontId="43" fillId="0" borderId="71" xfId="84" applyNumberFormat="1" applyFont="1" applyFill="1" applyBorder="1" applyAlignment="1">
      <alignment horizontal="right" vertical="center"/>
    </xf>
    <xf numFmtId="164" fontId="42" fillId="0" borderId="71" xfId="0" applyNumberFormat="1" applyFont="1" applyFill="1" applyBorder="1" applyAlignment="1">
      <alignment horizontal="right" vertical="center" wrapText="1"/>
    </xf>
    <xf numFmtId="164" fontId="40" fillId="52" borderId="71" xfId="0" applyNumberFormat="1" applyFont="1" applyFill="1" applyBorder="1" applyAlignment="1">
      <alignment horizontal="right"/>
    </xf>
    <xf numFmtId="164" fontId="43" fillId="62" borderId="71" xfId="84" applyNumberFormat="1" applyFont="1" applyFill="1" applyBorder="1" applyAlignment="1">
      <alignment horizontal="right" vertical="center"/>
    </xf>
    <xf numFmtId="164" fontId="40" fillId="61" borderId="71" xfId="0" applyNumberFormat="1" applyFont="1" applyFill="1" applyBorder="1" applyAlignment="1">
      <alignment horizontal="right"/>
    </xf>
    <xf numFmtId="164" fontId="19" fillId="0" borderId="71" xfId="84" applyNumberFormat="1" applyFont="1" applyFill="1" applyBorder="1" applyAlignment="1">
      <alignment horizontal="right" vertical="center"/>
    </xf>
    <xf numFmtId="164" fontId="43" fillId="0" borderId="71" xfId="0" applyNumberFormat="1" applyFont="1" applyBorder="1" applyAlignment="1">
      <alignment horizontal="right"/>
    </xf>
    <xf numFmtId="164" fontId="19" fillId="62" borderId="71" xfId="84" applyNumberFormat="1" applyFont="1" applyFill="1" applyBorder="1" applyAlignment="1">
      <alignment horizontal="right" vertical="center"/>
    </xf>
    <xf numFmtId="164" fontId="19" fillId="47" borderId="71" xfId="84" applyNumberFormat="1" applyFont="1" applyFill="1" applyBorder="1" applyAlignment="1">
      <alignment horizontal="right" vertical="center"/>
    </xf>
    <xf numFmtId="164" fontId="43" fillId="0" borderId="56" xfId="0" applyNumberFormat="1" applyFont="1" applyBorder="1" applyAlignment="1">
      <alignment horizontal="right"/>
    </xf>
    <xf numFmtId="164" fontId="41" fillId="59" borderId="30" xfId="162" applyNumberFormat="1" applyFont="1" applyFill="1" applyBorder="1" applyAlignment="1">
      <alignment horizontal="right" vertical="center"/>
    </xf>
    <xf numFmtId="164" fontId="40" fillId="59" borderId="71" xfId="162" applyNumberFormat="1" applyFont="1" applyFill="1" applyBorder="1" applyAlignment="1">
      <alignment horizontal="right" vertical="center"/>
    </xf>
    <xf numFmtId="164" fontId="40" fillId="59" borderId="56" xfId="162" applyNumberFormat="1" applyFont="1" applyFill="1" applyBorder="1" applyAlignment="1">
      <alignment horizontal="right" vertical="center"/>
    </xf>
    <xf numFmtId="182" fontId="0" fillId="0" borderId="0" xfId="170" applyNumberFormat="1" applyFont="1" applyAlignment="1">
      <alignment horizontal="right"/>
    </xf>
    <xf numFmtId="182" fontId="41" fillId="49" borderId="19" xfId="170" applyNumberFormat="1" applyFont="1" applyFill="1" applyBorder="1" applyAlignment="1">
      <alignment horizontal="center" vertical="center" wrapText="1"/>
    </xf>
    <xf numFmtId="182" fontId="42" fillId="50" borderId="56" xfId="170" applyNumberFormat="1" applyFont="1" applyFill="1" applyBorder="1" applyAlignment="1">
      <alignment horizontal="center" vertical="center" wrapText="1"/>
    </xf>
    <xf numFmtId="182" fontId="42" fillId="48" borderId="30" xfId="170" applyNumberFormat="1" applyFont="1" applyFill="1" applyBorder="1" applyAlignment="1">
      <alignment horizontal="right" vertical="center" wrapText="1"/>
    </xf>
    <xf numFmtId="182" fontId="43" fillId="0" borderId="71" xfId="170" applyNumberFormat="1" applyFont="1" applyFill="1" applyBorder="1" applyAlignment="1">
      <alignment horizontal="right" vertical="center"/>
    </xf>
    <xf numFmtId="182" fontId="42" fillId="0" borderId="71" xfId="170" applyNumberFormat="1" applyFont="1" applyFill="1" applyBorder="1" applyAlignment="1">
      <alignment horizontal="right" vertical="center" wrapText="1"/>
    </xf>
    <xf numFmtId="182" fontId="40" fillId="52" borderId="71" xfId="170" applyNumberFormat="1" applyFont="1" applyFill="1" applyBorder="1" applyAlignment="1">
      <alignment horizontal="right"/>
    </xf>
    <xf numFmtId="182" fontId="43" fillId="62" borderId="71" xfId="170" applyNumberFormat="1" applyFont="1" applyFill="1" applyBorder="1" applyAlignment="1">
      <alignment horizontal="right" vertical="center"/>
    </xf>
    <xf numFmtId="182" fontId="40" fillId="61" borderId="71" xfId="170" applyNumberFormat="1" applyFont="1" applyFill="1" applyBorder="1" applyAlignment="1">
      <alignment horizontal="right"/>
    </xf>
    <xf numFmtId="182" fontId="19" fillId="0" borderId="71" xfId="170" applyNumberFormat="1" applyFont="1" applyFill="1" applyBorder="1" applyAlignment="1">
      <alignment horizontal="right" vertical="center"/>
    </xf>
    <xf numFmtId="182" fontId="43" fillId="0" borderId="71" xfId="170" applyNumberFormat="1" applyFont="1" applyBorder="1" applyAlignment="1">
      <alignment horizontal="right"/>
    </xf>
    <xf numFmtId="182" fontId="19" fillId="62" borderId="71" xfId="170" applyNumberFormat="1" applyFont="1" applyFill="1" applyBorder="1" applyAlignment="1">
      <alignment horizontal="right" vertical="center"/>
    </xf>
    <xf numFmtId="182" fontId="19" fillId="47" borderId="71" xfId="170" applyNumberFormat="1" applyFont="1" applyFill="1" applyBorder="1" applyAlignment="1">
      <alignment horizontal="right" vertical="center"/>
    </xf>
    <xf numFmtId="182" fontId="43" fillId="0" borderId="56" xfId="170" applyNumberFormat="1" applyFont="1" applyBorder="1" applyAlignment="1">
      <alignment horizontal="right"/>
    </xf>
    <xf numFmtId="182" fontId="41" fillId="59" borderId="30" xfId="170" applyNumberFormat="1" applyFont="1" applyFill="1" applyBorder="1" applyAlignment="1">
      <alignment horizontal="right" vertical="center"/>
    </xf>
    <xf numFmtId="182" fontId="40" fillId="59" borderId="71" xfId="170" applyNumberFormat="1" applyFont="1" applyFill="1" applyBorder="1" applyAlignment="1">
      <alignment horizontal="right" vertical="center"/>
    </xf>
    <xf numFmtId="182" fontId="40" fillId="59" borderId="56" xfId="170" applyNumberFormat="1" applyFont="1" applyFill="1" applyBorder="1" applyAlignment="1">
      <alignment horizontal="right" vertical="center"/>
    </xf>
    <xf numFmtId="0" fontId="69" fillId="63" borderId="0" xfId="171" applyFont="1" applyFill="1" applyAlignment="1">
      <alignment vertical="top" wrapText="1"/>
    </xf>
    <xf numFmtId="0" fontId="68" fillId="0" borderId="0" xfId="171"/>
    <xf numFmtId="0" fontId="70" fillId="63" borderId="0" xfId="171" applyFont="1" applyFill="1" applyAlignment="1">
      <alignment vertical="top" wrapText="1"/>
    </xf>
    <xf numFmtId="44" fontId="44" fillId="62" borderId="71" xfId="169" applyFont="1" applyFill="1" applyBorder="1" applyAlignment="1">
      <alignment horizontal="center" vertical="center" wrapText="1"/>
    </xf>
    <xf numFmtId="43" fontId="42" fillId="51" borderId="19" xfId="167" applyFont="1" applyFill="1" applyBorder="1" applyAlignment="1">
      <alignment horizontal="center" vertical="center" wrapText="1"/>
    </xf>
    <xf numFmtId="43" fontId="42" fillId="0" borderId="19" xfId="167" applyFont="1" applyFill="1" applyBorder="1" applyAlignment="1">
      <alignment horizontal="center" vertical="center" wrapText="1"/>
    </xf>
    <xf numFmtId="43" fontId="43" fillId="47" borderId="19" xfId="167" applyFont="1" applyFill="1" applyBorder="1" applyAlignment="1">
      <alignment horizontal="center" vertical="center"/>
    </xf>
    <xf numFmtId="43" fontId="43" fillId="0" borderId="19" xfId="167" applyFont="1" applyBorder="1" applyAlignment="1">
      <alignment horizontal="center" vertical="center"/>
    </xf>
    <xf numFmtId="43" fontId="40" fillId="61" borderId="21" xfId="167" applyFont="1" applyFill="1" applyBorder="1" applyAlignment="1"/>
    <xf numFmtId="43" fontId="19" fillId="0" borderId="19" xfId="167" applyFont="1" applyBorder="1" applyAlignment="1">
      <alignment horizontal="center" vertical="center"/>
    </xf>
    <xf numFmtId="43" fontId="19" fillId="47" borderId="19" xfId="167" applyFont="1" applyFill="1" applyBorder="1" applyAlignment="1">
      <alignment horizontal="center" vertical="center"/>
    </xf>
    <xf numFmtId="10" fontId="43" fillId="59" borderId="20" xfId="170" applyNumberFormat="1" applyFont="1" applyFill="1" applyBorder="1" applyAlignment="1">
      <alignment horizontal="center" vertical="center"/>
    </xf>
    <xf numFmtId="10" fontId="44" fillId="51" borderId="27" xfId="170" applyNumberFormat="1" applyFont="1" applyFill="1" applyBorder="1" applyAlignment="1">
      <alignment horizontal="center" vertical="center" wrapText="1"/>
    </xf>
    <xf numFmtId="10" fontId="19" fillId="49" borderId="0" xfId="170" applyNumberFormat="1" applyFont="1" applyFill="1" applyBorder="1" applyAlignment="1">
      <alignment vertical="center" wrapText="1"/>
    </xf>
    <xf numFmtId="10" fontId="43" fillId="0" borderId="0" xfId="170" applyNumberFormat="1" applyFont="1" applyBorder="1" applyAlignment="1">
      <alignment vertical="top"/>
    </xf>
    <xf numFmtId="10" fontId="43" fillId="59" borderId="0" xfId="170" applyNumberFormat="1" applyFont="1" applyFill="1" applyBorder="1" applyAlignment="1">
      <alignment vertical="center" wrapText="1"/>
    </xf>
    <xf numFmtId="10" fontId="19" fillId="0" borderId="0" xfId="170" applyNumberFormat="1" applyFont="1" applyBorder="1" applyAlignment="1">
      <alignment vertical="center"/>
    </xf>
    <xf numFmtId="10" fontId="19" fillId="0" borderId="0" xfId="170" applyNumberFormat="1" applyFont="1" applyFill="1" applyBorder="1" applyAlignment="1">
      <alignment vertical="center"/>
    </xf>
    <xf numFmtId="10" fontId="1" fillId="0" borderId="0" xfId="170" applyNumberFormat="1" applyFont="1"/>
    <xf numFmtId="10" fontId="43" fillId="59" borderId="27" xfId="170" applyNumberFormat="1" applyFont="1" applyFill="1" applyBorder="1" applyAlignment="1">
      <alignment horizontal="center" vertical="center"/>
    </xf>
    <xf numFmtId="10" fontId="44" fillId="48" borderId="25" xfId="170" applyNumberFormat="1" applyFont="1" applyFill="1" applyBorder="1" applyAlignment="1">
      <alignment horizontal="center" vertical="center" wrapText="1"/>
    </xf>
    <xf numFmtId="10" fontId="19" fillId="49" borderId="29" xfId="170" applyNumberFormat="1" applyFont="1" applyFill="1" applyBorder="1" applyAlignment="1">
      <alignment horizontal="center" vertical="center" wrapText="1"/>
    </xf>
    <xf numFmtId="10" fontId="43" fillId="0" borderId="0" xfId="170" applyNumberFormat="1" applyFont="1" applyAlignment="1">
      <alignment vertical="top"/>
    </xf>
    <xf numFmtId="10" fontId="19" fillId="0" borderId="0" xfId="170" applyNumberFormat="1" applyFont="1" applyBorder="1" applyAlignment="1">
      <alignment vertical="center" wrapText="1"/>
    </xf>
    <xf numFmtId="10" fontId="19" fillId="47" borderId="0" xfId="170" applyNumberFormat="1" applyFont="1" applyFill="1" applyBorder="1" applyAlignment="1">
      <alignment vertical="center" wrapText="1"/>
    </xf>
    <xf numFmtId="0" fontId="68" fillId="0" borderId="0" xfId="171"/>
    <xf numFmtId="0" fontId="69" fillId="63" borderId="0" xfId="171" applyFont="1" applyFill="1" applyAlignment="1">
      <alignment horizontal="left" vertical="top" wrapText="1"/>
    </xf>
    <xf numFmtId="0" fontId="70" fillId="63" borderId="0" xfId="171" applyFont="1" applyFill="1" applyAlignment="1">
      <alignment horizontal="left" vertical="top" wrapText="1"/>
    </xf>
    <xf numFmtId="0" fontId="19" fillId="0" borderId="29" xfId="0" applyFont="1" applyFill="1" applyBorder="1" applyAlignment="1">
      <alignment horizontal="center" vertical="center"/>
    </xf>
    <xf numFmtId="0" fontId="36" fillId="47" borderId="24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43" fontId="44" fillId="0" borderId="19" xfId="0" applyNumberFormat="1" applyFont="1" applyFill="1" applyBorder="1" applyAlignment="1">
      <alignment horizontal="center" vertical="center"/>
    </xf>
    <xf numFmtId="43" fontId="44" fillId="0" borderId="19" xfId="167" applyFont="1" applyFill="1" applyBorder="1" applyAlignment="1">
      <alignment horizontal="center" vertical="center" wrapText="1"/>
    </xf>
    <xf numFmtId="165" fontId="43" fillId="0" borderId="23" xfId="84" applyFont="1" applyFill="1" applyBorder="1" applyAlignment="1">
      <alignment horizontal="center" vertical="center"/>
    </xf>
    <xf numFmtId="43" fontId="43" fillId="0" borderId="19" xfId="0" applyNumberFormat="1" applyFont="1" applyFill="1" applyBorder="1" applyAlignment="1">
      <alignment horizontal="center" vertical="center"/>
    </xf>
    <xf numFmtId="43" fontId="43" fillId="0" borderId="19" xfId="167" applyFont="1" applyFill="1" applyBorder="1" applyAlignment="1">
      <alignment horizontal="center" vertical="center"/>
    </xf>
    <xf numFmtId="0" fontId="19" fillId="0" borderId="19" xfId="90" applyFont="1" applyFill="1" applyBorder="1" applyAlignment="1">
      <alignment horizontal="left" vertical="center" wrapText="1"/>
    </xf>
    <xf numFmtId="43" fontId="19" fillId="0" borderId="19" xfId="0" applyNumberFormat="1" applyFont="1" applyFill="1" applyBorder="1" applyAlignment="1">
      <alignment horizontal="center" vertical="center"/>
    </xf>
    <xf numFmtId="49" fontId="43" fillId="0" borderId="19" xfId="0" applyNumberFormat="1" applyFont="1" applyFill="1" applyBorder="1" applyAlignment="1">
      <alignment horizontal="center" vertical="center"/>
    </xf>
    <xf numFmtId="43" fontId="19" fillId="0" borderId="19" xfId="0" applyNumberFormat="1" applyFont="1" applyFill="1" applyBorder="1" applyAlignment="1">
      <alignment vertical="center"/>
    </xf>
    <xf numFmtId="43" fontId="19" fillId="0" borderId="19" xfId="167" applyFont="1" applyFill="1" applyBorder="1" applyAlignment="1">
      <alignment horizontal="center" vertical="center"/>
    </xf>
    <xf numFmtId="165" fontId="19" fillId="0" borderId="23" xfId="84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wrapText="1"/>
    </xf>
    <xf numFmtId="2" fontId="0" fillId="62" borderId="0" xfId="0" applyNumberFormat="1" applyFill="1"/>
    <xf numFmtId="49" fontId="17" fillId="47" borderId="98" xfId="0" applyNumberFormat="1" applyFont="1" applyFill="1" applyBorder="1" applyAlignment="1">
      <alignment horizontal="center" vertical="center"/>
    </xf>
    <xf numFmtId="0" fontId="17" fillId="47" borderId="98" xfId="0" applyFont="1" applyFill="1" applyBorder="1" applyAlignment="1">
      <alignment horizontal="center" vertical="center"/>
    </xf>
    <xf numFmtId="0" fontId="17" fillId="47" borderId="96" xfId="0" applyFont="1" applyFill="1" applyBorder="1" applyAlignment="1">
      <alignment vertical="center"/>
    </xf>
    <xf numFmtId="49" fontId="17" fillId="47" borderId="48" xfId="0" applyNumberFormat="1" applyFont="1" applyFill="1" applyBorder="1" applyAlignment="1">
      <alignment horizontal="center" vertical="center"/>
    </xf>
    <xf numFmtId="0" fontId="17" fillId="47" borderId="48" xfId="0" applyFont="1" applyFill="1" applyBorder="1" applyAlignment="1">
      <alignment horizontal="center" vertical="center"/>
    </xf>
    <xf numFmtId="0" fontId="17" fillId="47" borderId="115" xfId="0" applyFont="1" applyFill="1" applyBorder="1" applyAlignment="1">
      <alignment vertical="center"/>
    </xf>
    <xf numFmtId="0" fontId="69" fillId="63" borderId="19" xfId="171" applyFont="1" applyFill="1" applyBorder="1" applyAlignment="1">
      <alignment horizontal="left" vertical="top" wrapText="1"/>
    </xf>
    <xf numFmtId="0" fontId="69" fillId="63" borderId="19" xfId="171" applyFont="1" applyFill="1" applyBorder="1" applyAlignment="1">
      <alignment horizontal="right" vertical="top" wrapText="1"/>
    </xf>
    <xf numFmtId="0" fontId="69" fillId="63" borderId="19" xfId="171" applyFont="1" applyFill="1" applyBorder="1" applyAlignment="1">
      <alignment horizontal="center" vertical="top" wrapText="1"/>
    </xf>
    <xf numFmtId="0" fontId="71" fillId="64" borderId="19" xfId="171" applyFont="1" applyFill="1" applyBorder="1" applyAlignment="1">
      <alignment horizontal="left" vertical="top" wrapText="1"/>
    </xf>
    <xf numFmtId="0" fontId="71" fillId="64" borderId="19" xfId="171" applyFont="1" applyFill="1" applyBorder="1" applyAlignment="1">
      <alignment horizontal="center" vertical="top" wrapText="1"/>
    </xf>
    <xf numFmtId="183" fontId="71" fillId="64" borderId="19" xfId="171" applyNumberFormat="1" applyFont="1" applyFill="1" applyBorder="1" applyAlignment="1">
      <alignment horizontal="right" vertical="top" wrapText="1"/>
    </xf>
    <xf numFmtId="4" fontId="71" fillId="64" borderId="19" xfId="171" applyNumberFormat="1" applyFont="1" applyFill="1" applyBorder="1" applyAlignment="1">
      <alignment horizontal="right" vertical="top" wrapText="1"/>
    </xf>
    <xf numFmtId="0" fontId="72" fillId="65" borderId="19" xfId="171" applyFont="1" applyFill="1" applyBorder="1" applyAlignment="1">
      <alignment horizontal="left" vertical="top" wrapText="1"/>
    </xf>
    <xf numFmtId="0" fontId="72" fillId="65" borderId="19" xfId="171" applyFont="1" applyFill="1" applyBorder="1" applyAlignment="1">
      <alignment horizontal="center" vertical="top" wrapText="1"/>
    </xf>
    <xf numFmtId="183" fontId="72" fillId="65" borderId="19" xfId="171" applyNumberFormat="1" applyFont="1" applyFill="1" applyBorder="1" applyAlignment="1">
      <alignment horizontal="right" vertical="top" wrapText="1"/>
    </xf>
    <xf numFmtId="4" fontId="72" fillId="65" borderId="19" xfId="171" applyNumberFormat="1" applyFont="1" applyFill="1" applyBorder="1" applyAlignment="1">
      <alignment horizontal="right" vertical="top" wrapText="1"/>
    </xf>
    <xf numFmtId="0" fontId="72" fillId="63" borderId="19" xfId="171" applyFont="1" applyFill="1" applyBorder="1" applyAlignment="1">
      <alignment horizontal="right" vertical="top" wrapText="1"/>
    </xf>
    <xf numFmtId="4" fontId="72" fillId="63" borderId="19" xfId="171" applyNumberFormat="1" applyFont="1" applyFill="1" applyBorder="1" applyAlignment="1">
      <alignment horizontal="right" vertical="top" wrapText="1"/>
    </xf>
    <xf numFmtId="0" fontId="72" fillId="66" borderId="19" xfId="171" applyFont="1" applyFill="1" applyBorder="1" applyAlignment="1">
      <alignment horizontal="left" vertical="top" wrapText="1"/>
    </xf>
    <xf numFmtId="0" fontId="72" fillId="66" borderId="19" xfId="171" applyFont="1" applyFill="1" applyBorder="1" applyAlignment="1">
      <alignment horizontal="center" vertical="top" wrapText="1"/>
    </xf>
    <xf numFmtId="183" fontId="72" fillId="66" borderId="19" xfId="171" applyNumberFormat="1" applyFont="1" applyFill="1" applyBorder="1" applyAlignment="1">
      <alignment horizontal="right" vertical="top" wrapText="1"/>
    </xf>
    <xf numFmtId="4" fontId="72" fillId="66" borderId="19" xfId="171" applyNumberFormat="1" applyFont="1" applyFill="1" applyBorder="1" applyAlignment="1">
      <alignment horizontal="right" vertical="top" wrapText="1"/>
    </xf>
    <xf numFmtId="0" fontId="69" fillId="63" borderId="19" xfId="171" applyFont="1" applyFill="1" applyBorder="1" applyAlignment="1">
      <alignment horizontal="center" wrapText="1"/>
    </xf>
    <xf numFmtId="0" fontId="68" fillId="0" borderId="19" xfId="171" applyBorder="1"/>
    <xf numFmtId="0" fontId="72" fillId="63" borderId="19" xfId="171" applyFont="1" applyFill="1" applyBorder="1" applyAlignment="1">
      <alignment horizontal="center" vertical="top" wrapText="1"/>
    </xf>
    <xf numFmtId="0" fontId="68" fillId="0" borderId="19" xfId="171" applyBorder="1" applyAlignment="1">
      <alignment horizontal="center"/>
    </xf>
    <xf numFmtId="49" fontId="19" fillId="0" borderId="23" xfId="0" applyNumberFormat="1" applyFont="1" applyBorder="1" applyAlignment="1">
      <alignment horizontal="center" vertical="center"/>
    </xf>
    <xf numFmtId="0" fontId="19" fillId="0" borderId="29" xfId="0" applyNumberFormat="1" applyFont="1" applyFill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/>
    </xf>
    <xf numFmtId="0" fontId="45" fillId="0" borderId="119" xfId="199" applyFont="1" applyBorder="1" applyAlignment="1">
      <alignment horizontal="center" wrapText="1"/>
    </xf>
    <xf numFmtId="0" fontId="45" fillId="0" borderId="120" xfId="199" applyFont="1" applyBorder="1" applyAlignment="1">
      <alignment horizontal="center" wrapText="1"/>
    </xf>
    <xf numFmtId="0" fontId="45" fillId="0" borderId="121" xfId="199" applyFont="1" applyBorder="1" applyAlignment="1">
      <alignment horizontal="center" wrapText="1"/>
    </xf>
    <xf numFmtId="0" fontId="54" fillId="61" borderId="125" xfId="199" applyFont="1" applyFill="1" applyBorder="1" applyAlignment="1">
      <alignment horizontal="center"/>
    </xf>
    <xf numFmtId="10" fontId="73" fillId="61" borderId="56" xfId="150" applyNumberFormat="1" applyFont="1" applyFill="1" applyBorder="1" applyAlignment="1" applyProtection="1">
      <alignment horizontal="center" vertical="center"/>
      <protection locked="0"/>
    </xf>
    <xf numFmtId="10" fontId="73" fillId="61" borderId="126" xfId="150" applyNumberFormat="1" applyFont="1" applyFill="1" applyBorder="1" applyAlignment="1" applyProtection="1">
      <alignment horizontal="center" vertical="center"/>
      <protection locked="0"/>
    </xf>
    <xf numFmtId="0" fontId="73" fillId="0" borderId="127" xfId="201" applyFont="1" applyBorder="1" applyAlignment="1">
      <alignment horizontal="left" vertical="center" wrapText="1" indent="1"/>
    </xf>
    <xf numFmtId="10" fontId="74" fillId="0" borderId="19" xfId="202" applyNumberFormat="1" applyFont="1" applyFill="1" applyBorder="1" applyAlignment="1" applyProtection="1">
      <alignment horizontal="center" vertical="center"/>
      <protection locked="0"/>
    </xf>
    <xf numFmtId="10" fontId="74" fillId="0" borderId="128" xfId="202" applyNumberFormat="1" applyFont="1" applyFill="1" applyBorder="1" applyAlignment="1" applyProtection="1">
      <alignment horizontal="center" vertical="center"/>
      <protection locked="0"/>
    </xf>
    <xf numFmtId="0" fontId="73" fillId="0" borderId="127" xfId="201" applyFont="1" applyBorder="1" applyAlignment="1">
      <alignment horizontal="left" vertical="center" indent="1"/>
    </xf>
    <xf numFmtId="0" fontId="41" fillId="47" borderId="129" xfId="199" applyFont="1" applyFill="1" applyBorder="1"/>
    <xf numFmtId="0" fontId="48" fillId="47" borderId="0" xfId="199" applyFont="1" applyFill="1"/>
    <xf numFmtId="10" fontId="48" fillId="47" borderId="0" xfId="202" applyNumberFormat="1" applyFont="1" applyFill="1" applyBorder="1" applyAlignment="1">
      <alignment horizontal="right"/>
    </xf>
    <xf numFmtId="10" fontId="54" fillId="47" borderId="130" xfId="202" applyNumberFormat="1" applyFont="1" applyFill="1" applyBorder="1"/>
    <xf numFmtId="0" fontId="48" fillId="47" borderId="129" xfId="199" applyFont="1" applyFill="1" applyBorder="1"/>
    <xf numFmtId="0" fontId="48" fillId="47" borderId="0" xfId="199" applyFont="1" applyFill="1" applyAlignment="1">
      <alignment horizontal="right"/>
    </xf>
    <xf numFmtId="10" fontId="48" fillId="47" borderId="0" xfId="202" applyNumberFormat="1" applyFont="1" applyFill="1" applyBorder="1"/>
    <xf numFmtId="10" fontId="48" fillId="47" borderId="130" xfId="202" applyNumberFormat="1" applyFont="1" applyFill="1" applyBorder="1"/>
    <xf numFmtId="10" fontId="48" fillId="47" borderId="28" xfId="202" applyNumberFormat="1" applyFont="1" applyFill="1" applyBorder="1"/>
    <xf numFmtId="0" fontId="48" fillId="47" borderId="131" xfId="199" applyFont="1" applyFill="1" applyBorder="1"/>
    <xf numFmtId="0" fontId="48" fillId="47" borderId="28" xfId="199" applyFont="1" applyFill="1" applyBorder="1" applyAlignment="1">
      <alignment horizontal="right"/>
    </xf>
    <xf numFmtId="10" fontId="54" fillId="47" borderId="28" xfId="202" applyNumberFormat="1" applyFont="1" applyFill="1" applyBorder="1"/>
    <xf numFmtId="10" fontId="48" fillId="47" borderId="132" xfId="202" applyNumberFormat="1" applyFont="1" applyFill="1" applyBorder="1"/>
    <xf numFmtId="0" fontId="41" fillId="47" borderId="133" xfId="199" applyFont="1" applyFill="1" applyBorder="1"/>
    <xf numFmtId="0" fontId="48" fillId="47" borderId="25" xfId="199" applyFont="1" applyFill="1" applyBorder="1"/>
    <xf numFmtId="10" fontId="48" fillId="47" borderId="25" xfId="202" applyNumberFormat="1" applyFont="1" applyFill="1" applyBorder="1" applyAlignment="1">
      <alignment horizontal="right"/>
    </xf>
    <xf numFmtId="10" fontId="54" fillId="47" borderId="134" xfId="202" applyNumberFormat="1" applyFont="1" applyFill="1" applyBorder="1"/>
    <xf numFmtId="10" fontId="54" fillId="47" borderId="0" xfId="202" applyNumberFormat="1" applyFont="1" applyFill="1" applyBorder="1"/>
    <xf numFmtId="0" fontId="45" fillId="0" borderId="0" xfId="199" applyFont="1"/>
    <xf numFmtId="10" fontId="75" fillId="47" borderId="0" xfId="202" applyNumberFormat="1" applyFont="1" applyFill="1" applyBorder="1"/>
    <xf numFmtId="0" fontId="54" fillId="47" borderId="129" xfId="199" applyFont="1" applyFill="1" applyBorder="1" applyAlignment="1">
      <alignment horizontal="right"/>
    </xf>
    <xf numFmtId="0" fontId="75" fillId="47" borderId="0" xfId="199" applyFont="1" applyFill="1"/>
    <xf numFmtId="10" fontId="48" fillId="47" borderId="0" xfId="202" applyNumberFormat="1" applyFont="1" applyFill="1" applyBorder="1" applyAlignment="1"/>
    <xf numFmtId="185" fontId="48" fillId="47" borderId="0" xfId="203" applyNumberFormat="1" applyFont="1" applyFill="1" applyBorder="1" applyAlignment="1">
      <alignment horizontal="left"/>
    </xf>
    <xf numFmtId="10" fontId="17" fillId="47" borderId="118" xfId="204" applyNumberFormat="1" applyFont="1" applyFill="1" applyBorder="1" applyAlignment="1">
      <alignment horizontal="left" vertical="center" wrapText="1" indent="3"/>
    </xf>
    <xf numFmtId="10" fontId="45" fillId="0" borderId="0" xfId="202" applyNumberFormat="1" applyFont="1"/>
    <xf numFmtId="0" fontId="19" fillId="0" borderId="19" xfId="0" applyFont="1" applyBorder="1" applyAlignment="1">
      <alignment horizontal="center" vertical="center"/>
    </xf>
    <xf numFmtId="0" fontId="17" fillId="47" borderId="25" xfId="0" applyFont="1" applyFill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43" fontId="19" fillId="0" borderId="19" xfId="167" applyFont="1" applyBorder="1" applyAlignment="1">
      <alignment horizontal="center" vertical="center"/>
    </xf>
    <xf numFmtId="0" fontId="17" fillId="47" borderId="0" xfId="0" applyFont="1" applyFill="1" applyBorder="1" applyAlignment="1">
      <alignment horizontal="center" vertical="center"/>
    </xf>
    <xf numFmtId="10" fontId="45" fillId="59" borderId="19" xfId="170" applyNumberFormat="1" applyFont="1" applyFill="1" applyBorder="1" applyAlignment="1">
      <alignment horizontal="center" vertical="center"/>
    </xf>
    <xf numFmtId="10" fontId="45" fillId="59" borderId="19" xfId="0" applyNumberFormat="1" applyFont="1" applyFill="1" applyBorder="1" applyAlignment="1">
      <alignment horizontal="center" vertical="center"/>
    </xf>
    <xf numFmtId="0" fontId="41" fillId="59" borderId="19" xfId="0" applyFont="1" applyFill="1" applyBorder="1" applyAlignment="1">
      <alignment horizontal="center" vertical="center"/>
    </xf>
    <xf numFmtId="0" fontId="41" fillId="47" borderId="19" xfId="0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17" fillId="47" borderId="0" xfId="0" applyFont="1" applyFill="1" applyBorder="1" applyAlignment="1">
      <alignment horizontal="center" vertical="center"/>
    </xf>
    <xf numFmtId="182" fontId="46" fillId="0" borderId="39" xfId="168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76" fillId="0" borderId="22" xfId="0" applyFont="1" applyBorder="1"/>
    <xf numFmtId="0" fontId="77" fillId="0" borderId="25" xfId="0" applyFont="1" applyBorder="1"/>
    <xf numFmtId="0" fontId="77" fillId="0" borderId="0" xfId="0" applyFont="1"/>
    <xf numFmtId="0" fontId="76" fillId="0" borderId="22" xfId="0" applyFont="1" applyBorder="1" applyAlignment="1">
      <alignment vertical="center"/>
    </xf>
    <xf numFmtId="0" fontId="76" fillId="0" borderId="30" xfId="0" applyFont="1" applyBorder="1" applyAlignment="1">
      <alignment horizontal="center" vertical="center"/>
    </xf>
    <xf numFmtId="0" fontId="77" fillId="48" borderId="56" xfId="0" applyFont="1" applyFill="1" applyBorder="1" applyAlignment="1">
      <alignment horizontal="center" vertical="center"/>
    </xf>
    <xf numFmtId="49" fontId="40" fillId="61" borderId="23" xfId="0" applyNumberFormat="1" applyFont="1" applyFill="1" applyBorder="1" applyAlignment="1">
      <alignment horizontal="center"/>
    </xf>
    <xf numFmtId="49" fontId="40" fillId="61" borderId="21" xfId="0" applyNumberFormat="1" applyFont="1" applyFill="1" applyBorder="1" applyAlignment="1">
      <alignment horizontal="center"/>
    </xf>
    <xf numFmtId="49" fontId="40" fillId="61" borderId="29" xfId="0" applyNumberFormat="1" applyFont="1" applyFill="1" applyBorder="1" applyAlignment="1">
      <alignment horizontal="center"/>
    </xf>
    <xf numFmtId="49" fontId="42" fillId="48" borderId="23" xfId="0" applyNumberFormat="1" applyFont="1" applyFill="1" applyBorder="1" applyAlignment="1">
      <alignment horizontal="center" vertical="center"/>
    </xf>
    <xf numFmtId="49" fontId="42" fillId="48" borderId="21" xfId="0" applyNumberFormat="1" applyFont="1" applyFill="1" applyBorder="1" applyAlignment="1">
      <alignment horizontal="center" vertical="center"/>
    </xf>
    <xf numFmtId="49" fontId="42" fillId="48" borderId="29" xfId="0" applyNumberFormat="1" applyFont="1" applyFill="1" applyBorder="1" applyAlignment="1">
      <alignment horizontal="center" vertical="center"/>
    </xf>
    <xf numFmtId="49" fontId="40" fillId="52" borderId="23" xfId="0" applyNumberFormat="1" applyFont="1" applyFill="1" applyBorder="1" applyAlignment="1">
      <alignment horizontal="center"/>
    </xf>
    <xf numFmtId="49" fontId="40" fillId="52" borderId="21" xfId="0" applyNumberFormat="1" applyFont="1" applyFill="1" applyBorder="1" applyAlignment="1">
      <alignment horizontal="center"/>
    </xf>
    <xf numFmtId="49" fontId="40" fillId="52" borderId="29" xfId="0" applyNumberFormat="1" applyFont="1" applyFill="1" applyBorder="1" applyAlignment="1">
      <alignment horizontal="center"/>
    </xf>
    <xf numFmtId="0" fontId="41" fillId="47" borderId="23" xfId="0" applyFont="1" applyFill="1" applyBorder="1" applyAlignment="1">
      <alignment horizontal="center" vertical="center"/>
    </xf>
    <xf numFmtId="0" fontId="41" fillId="47" borderId="29" xfId="0" applyFont="1" applyFill="1" applyBorder="1" applyAlignment="1">
      <alignment horizontal="center" vertical="center"/>
    </xf>
    <xf numFmtId="0" fontId="40" fillId="0" borderId="23" xfId="0" applyFont="1" applyBorder="1" applyAlignment="1">
      <alignment horizontal="center" vertical="center"/>
    </xf>
    <xf numFmtId="0" fontId="40" fillId="0" borderId="29" xfId="0" applyFont="1" applyBorder="1" applyAlignment="1">
      <alignment horizontal="center" vertical="center"/>
    </xf>
    <xf numFmtId="0" fontId="41" fillId="49" borderId="19" xfId="0" applyFont="1" applyFill="1" applyBorder="1" applyAlignment="1">
      <alignment horizontal="center" vertical="center" wrapText="1"/>
    </xf>
    <xf numFmtId="0" fontId="41" fillId="49" borderId="23" xfId="0" applyFont="1" applyFill="1" applyBorder="1" applyAlignment="1">
      <alignment horizontal="left" vertical="center" wrapText="1"/>
    </xf>
    <xf numFmtId="0" fontId="41" fillId="49" borderId="21" xfId="0" applyFont="1" applyFill="1" applyBorder="1" applyAlignment="1">
      <alignment horizontal="left" vertical="center" wrapText="1"/>
    </xf>
    <xf numFmtId="0" fontId="41" fillId="49" borderId="29" xfId="0" applyFont="1" applyFill="1" applyBorder="1" applyAlignment="1">
      <alignment horizontal="left" vertical="center" wrapText="1"/>
    </xf>
    <xf numFmtId="0" fontId="41" fillId="49" borderId="27" xfId="0" applyFont="1" applyFill="1" applyBorder="1" applyAlignment="1">
      <alignment horizontal="center" vertical="center" wrapText="1"/>
    </xf>
    <xf numFmtId="0" fontId="41" fillId="49" borderId="28" xfId="0" applyFont="1" applyFill="1" applyBorder="1" applyAlignment="1">
      <alignment horizontal="center" vertical="center" wrapText="1"/>
    </xf>
    <xf numFmtId="0" fontId="41" fillId="47" borderId="22" xfId="0" applyFont="1" applyFill="1" applyBorder="1" applyAlignment="1">
      <alignment horizontal="center" vertical="center" wrapText="1"/>
    </xf>
    <xf numFmtId="0" fontId="41" fillId="47" borderId="26" xfId="0" applyFont="1" applyFill="1" applyBorder="1" applyAlignment="1">
      <alignment horizontal="center" vertical="center" wrapText="1"/>
    </xf>
    <xf numFmtId="0" fontId="41" fillId="47" borderId="27" xfId="0" applyFont="1" applyFill="1" applyBorder="1" applyAlignment="1">
      <alignment horizontal="center" vertical="center" wrapText="1"/>
    </xf>
    <xf numFmtId="0" fontId="41" fillId="47" borderId="37" xfId="0" applyFont="1" applyFill="1" applyBorder="1" applyAlignment="1">
      <alignment horizontal="center" vertical="center" wrapText="1"/>
    </xf>
    <xf numFmtId="43" fontId="19" fillId="47" borderId="22" xfId="167" applyFont="1" applyFill="1" applyBorder="1" applyAlignment="1">
      <alignment horizontal="center" vertical="center" wrapText="1"/>
    </xf>
    <xf numFmtId="43" fontId="19" fillId="47" borderId="25" xfId="167" applyFont="1" applyFill="1" applyBorder="1" applyAlignment="1">
      <alignment horizontal="center" vertical="center" wrapText="1"/>
    </xf>
    <xf numFmtId="43" fontId="19" fillId="47" borderId="26" xfId="167" applyFont="1" applyFill="1" applyBorder="1" applyAlignment="1">
      <alignment horizontal="center" vertical="center" wrapText="1"/>
    </xf>
    <xf numFmtId="43" fontId="19" fillId="47" borderId="27" xfId="167" applyFont="1" applyFill="1" applyBorder="1" applyAlignment="1">
      <alignment horizontal="center" vertical="center" wrapText="1"/>
    </xf>
    <xf numFmtId="43" fontId="19" fillId="47" borderId="28" xfId="167" applyFont="1" applyFill="1" applyBorder="1" applyAlignment="1">
      <alignment horizontal="center" vertical="center" wrapText="1"/>
    </xf>
    <xf numFmtId="43" fontId="19" fillId="47" borderId="37" xfId="167" applyFont="1" applyFill="1" applyBorder="1" applyAlignment="1">
      <alignment horizontal="center" vertical="center" wrapText="1"/>
    </xf>
    <xf numFmtId="43" fontId="19" fillId="0" borderId="23" xfId="167" applyFont="1" applyBorder="1" applyAlignment="1">
      <alignment horizontal="center" vertical="center"/>
    </xf>
    <xf numFmtId="43" fontId="19" fillId="0" borderId="21" xfId="167" applyFont="1" applyBorder="1" applyAlignment="1">
      <alignment horizontal="center" vertical="center"/>
    </xf>
    <xf numFmtId="43" fontId="19" fillId="0" borderId="29" xfId="167" applyFont="1" applyBorder="1" applyAlignment="1">
      <alignment horizontal="center" vertical="center"/>
    </xf>
    <xf numFmtId="10" fontId="19" fillId="0" borderId="23" xfId="170" applyNumberFormat="1" applyFont="1" applyFill="1" applyBorder="1" applyAlignment="1">
      <alignment horizontal="center" vertical="center"/>
    </xf>
    <xf numFmtId="10" fontId="19" fillId="0" borderId="21" xfId="170" applyNumberFormat="1" applyFont="1" applyFill="1" applyBorder="1" applyAlignment="1">
      <alignment horizontal="center" vertical="center"/>
    </xf>
    <xf numFmtId="10" fontId="19" fillId="0" borderId="29" xfId="170" applyNumberFormat="1" applyFont="1" applyFill="1" applyBorder="1" applyAlignment="1">
      <alignment horizontal="center" vertical="center"/>
    </xf>
    <xf numFmtId="43" fontId="19" fillId="0" borderId="21" xfId="167" applyFont="1" applyBorder="1" applyAlignment="1">
      <alignment horizontal="center" vertical="center" wrapText="1"/>
    </xf>
    <xf numFmtId="43" fontId="19" fillId="0" borderId="29" xfId="167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0" fillId="59" borderId="23" xfId="0" applyFont="1" applyFill="1" applyBorder="1" applyAlignment="1">
      <alignment horizontal="right" vertical="center"/>
    </xf>
    <xf numFmtId="0" fontId="40" fillId="59" borderId="21" xfId="0" applyFont="1" applyFill="1" applyBorder="1" applyAlignment="1">
      <alignment horizontal="right" vertical="center"/>
    </xf>
    <xf numFmtId="0" fontId="40" fillId="59" borderId="29" xfId="0" applyFont="1" applyFill="1" applyBorder="1" applyAlignment="1">
      <alignment horizontal="right" vertical="center"/>
    </xf>
    <xf numFmtId="0" fontId="41" fillId="59" borderId="23" xfId="0" applyFont="1" applyFill="1" applyBorder="1" applyAlignment="1">
      <alignment horizontal="left" vertical="center" wrapText="1"/>
    </xf>
    <xf numFmtId="0" fontId="41" fillId="59" borderId="21" xfId="0" applyFont="1" applyFill="1" applyBorder="1" applyAlignment="1">
      <alignment horizontal="left" vertical="center" wrapText="1"/>
    </xf>
    <xf numFmtId="0" fontId="41" fillId="59" borderId="29" xfId="0" applyFont="1" applyFill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top"/>
    </xf>
    <xf numFmtId="0" fontId="43" fillId="0" borderId="25" xfId="0" applyFont="1" applyBorder="1" applyAlignment="1">
      <alignment horizontal="left" vertical="top"/>
    </xf>
    <xf numFmtId="0" fontId="43" fillId="0" borderId="26" xfId="0" applyFont="1" applyBorder="1" applyAlignment="1">
      <alignment horizontal="left" vertical="top"/>
    </xf>
    <xf numFmtId="0" fontId="43" fillId="0" borderId="20" xfId="0" applyFont="1" applyBorder="1" applyAlignment="1">
      <alignment horizontal="left" vertical="top"/>
    </xf>
    <xf numFmtId="0" fontId="43" fillId="0" borderId="0" xfId="0" applyFont="1" applyBorder="1" applyAlignment="1">
      <alignment horizontal="left" vertical="top"/>
    </xf>
    <xf numFmtId="0" fontId="43" fillId="0" borderId="24" xfId="0" applyFont="1" applyBorder="1" applyAlignment="1">
      <alignment horizontal="left" vertical="top"/>
    </xf>
    <xf numFmtId="0" fontId="43" fillId="0" borderId="27" xfId="0" applyFont="1" applyBorder="1" applyAlignment="1">
      <alignment horizontal="left" vertical="top"/>
    </xf>
    <xf numFmtId="0" fontId="43" fillId="0" borderId="28" xfId="0" applyFont="1" applyBorder="1" applyAlignment="1">
      <alignment horizontal="left" vertical="top"/>
    </xf>
    <xf numFmtId="0" fontId="43" fillId="0" borderId="37" xfId="0" applyFont="1" applyBorder="1" applyAlignment="1">
      <alignment horizontal="left" vertical="top"/>
    </xf>
    <xf numFmtId="0" fontId="69" fillId="63" borderId="0" xfId="171" applyFont="1" applyFill="1" applyAlignment="1">
      <alignment horizontal="left" vertical="top" wrapText="1"/>
    </xf>
    <xf numFmtId="0" fontId="70" fillId="63" borderId="0" xfId="171" applyFont="1" applyFill="1" applyAlignment="1">
      <alignment horizontal="left" vertical="top" wrapText="1"/>
    </xf>
    <xf numFmtId="0" fontId="69" fillId="63" borderId="56" xfId="171" applyFont="1" applyFill="1" applyBorder="1" applyAlignment="1">
      <alignment horizontal="center" wrapText="1"/>
    </xf>
    <xf numFmtId="0" fontId="68" fillId="0" borderId="56" xfId="171" applyBorder="1"/>
    <xf numFmtId="0" fontId="41" fillId="49" borderId="40" xfId="0" applyFont="1" applyFill="1" applyBorder="1" applyAlignment="1">
      <alignment horizontal="center" vertical="center"/>
    </xf>
    <xf numFmtId="0" fontId="41" fillId="49" borderId="41" xfId="0" applyFont="1" applyFill="1" applyBorder="1" applyAlignment="1">
      <alignment horizontal="center" vertical="center"/>
    </xf>
    <xf numFmtId="0" fontId="41" fillId="49" borderId="43" xfId="0" applyFont="1" applyFill="1" applyBorder="1" applyAlignment="1">
      <alignment horizontal="center" vertical="center"/>
    </xf>
    <xf numFmtId="0" fontId="41" fillId="47" borderId="45" xfId="0" applyFont="1" applyFill="1" applyBorder="1" applyAlignment="1">
      <alignment horizontal="center" vertical="center" wrapText="1"/>
    </xf>
    <xf numFmtId="0" fontId="41" fillId="47" borderId="51" xfId="0" applyFont="1" applyFill="1" applyBorder="1" applyAlignment="1">
      <alignment horizontal="center" vertical="center" wrapText="1"/>
    </xf>
    <xf numFmtId="43" fontId="19" fillId="47" borderId="19" xfId="167" applyFont="1" applyFill="1" applyBorder="1" applyAlignment="1">
      <alignment horizontal="center" vertical="center" wrapText="1"/>
    </xf>
    <xf numFmtId="43" fontId="19" fillId="47" borderId="34" xfId="167" applyFont="1" applyFill="1" applyBorder="1" applyAlignment="1">
      <alignment horizontal="center" vertical="center" wrapText="1"/>
    </xf>
    <xf numFmtId="43" fontId="19" fillId="47" borderId="49" xfId="167" applyFont="1" applyFill="1" applyBorder="1" applyAlignment="1">
      <alignment horizontal="center" vertical="center" wrapText="1"/>
    </xf>
    <xf numFmtId="43" fontId="19" fillId="47" borderId="50" xfId="167" applyFont="1" applyFill="1" applyBorder="1" applyAlignment="1">
      <alignment horizontal="center" vertical="center" wrapText="1"/>
    </xf>
    <xf numFmtId="0" fontId="72" fillId="63" borderId="19" xfId="171" applyFont="1" applyFill="1" applyBorder="1" applyAlignment="1">
      <alignment horizontal="right" vertical="top" wrapText="1"/>
    </xf>
    <xf numFmtId="0" fontId="59" fillId="0" borderId="19" xfId="98" applyFont="1" applyFill="1" applyBorder="1" applyAlignment="1">
      <alignment horizontal="left" vertical="center" wrapText="1"/>
    </xf>
    <xf numFmtId="0" fontId="57" fillId="0" borderId="35" xfId="44" applyFont="1" applyFill="1" applyBorder="1" applyAlignment="1">
      <alignment horizontal="center" vertical="center"/>
    </xf>
    <xf numFmtId="0" fontId="57" fillId="0" borderId="36" xfId="44" applyFont="1" applyFill="1" applyBorder="1" applyAlignment="1">
      <alignment horizontal="center" vertical="center"/>
    </xf>
    <xf numFmtId="0" fontId="57" fillId="0" borderId="38" xfId="44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57" fillId="54" borderId="55" xfId="44" applyFont="1" applyFill="1" applyBorder="1" applyAlignment="1">
      <alignment horizontal="center" vertical="center" wrapText="1"/>
    </xf>
    <xf numFmtId="0" fontId="57" fillId="54" borderId="56" xfId="44" applyFont="1" applyFill="1" applyBorder="1" applyAlignment="1">
      <alignment horizontal="center" vertical="center" wrapText="1"/>
    </xf>
    <xf numFmtId="0" fontId="57" fillId="54" borderId="27" xfId="44" applyFont="1" applyFill="1" applyBorder="1" applyAlignment="1">
      <alignment horizontal="center" vertical="center" wrapText="1"/>
    </xf>
    <xf numFmtId="0" fontId="57" fillId="54" borderId="28" xfId="44" applyFont="1" applyFill="1" applyBorder="1" applyAlignment="1">
      <alignment horizontal="center" vertical="center" wrapText="1"/>
    </xf>
    <xf numFmtId="0" fontId="57" fillId="54" borderId="57" xfId="44" applyFont="1" applyFill="1" applyBorder="1" applyAlignment="1">
      <alignment horizontal="center" vertical="center" wrapText="1"/>
    </xf>
    <xf numFmtId="0" fontId="57" fillId="0" borderId="44" xfId="44" applyFont="1" applyBorder="1" applyAlignment="1">
      <alignment horizontal="center" vertical="center"/>
    </xf>
    <xf numFmtId="0" fontId="57" fillId="0" borderId="45" xfId="44" applyFont="1" applyBorder="1" applyAlignment="1">
      <alignment horizontal="center" vertical="center"/>
    </xf>
    <xf numFmtId="0" fontId="57" fillId="0" borderId="51" xfId="44" applyFont="1" applyBorder="1" applyAlignment="1">
      <alignment horizontal="center" vertical="center"/>
    </xf>
    <xf numFmtId="0" fontId="58" fillId="0" borderId="23" xfId="98" applyFont="1" applyFill="1" applyBorder="1" applyAlignment="1">
      <alignment horizontal="center" vertical="center"/>
    </xf>
    <xf numFmtId="0" fontId="58" fillId="0" borderId="29" xfId="98" applyFont="1" applyFill="1" applyBorder="1" applyAlignment="1">
      <alignment horizontal="center" vertical="center"/>
    </xf>
    <xf numFmtId="0" fontId="58" fillId="53" borderId="22" xfId="44" applyFont="1" applyFill="1" applyBorder="1" applyAlignment="1">
      <alignment horizontal="center" vertical="center"/>
    </xf>
    <xf numFmtId="0" fontId="58" fillId="53" borderId="25" xfId="44" applyFont="1" applyFill="1" applyBorder="1" applyAlignment="1">
      <alignment horizontal="center" vertical="center"/>
    </xf>
    <xf numFmtId="0" fontId="58" fillId="53" borderId="26" xfId="44" applyFont="1" applyFill="1" applyBorder="1" applyAlignment="1">
      <alignment horizontal="center" vertical="center"/>
    </xf>
    <xf numFmtId="10" fontId="19" fillId="0" borderId="19" xfId="0" applyNumberFormat="1" applyFont="1" applyFill="1" applyBorder="1" applyAlignment="1">
      <alignment horizontal="center" vertical="center"/>
    </xf>
    <xf numFmtId="0" fontId="41" fillId="47" borderId="25" xfId="0" applyFont="1" applyFill="1" applyBorder="1" applyAlignment="1">
      <alignment horizontal="center" vertical="center" wrapText="1"/>
    </xf>
    <xf numFmtId="0" fontId="41" fillId="47" borderId="28" xfId="0" applyFont="1" applyFill="1" applyBorder="1" applyAlignment="1">
      <alignment horizontal="center" vertical="center" wrapText="1"/>
    </xf>
    <xf numFmtId="0" fontId="19" fillId="47" borderId="19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60" fillId="55" borderId="65" xfId="0" applyFont="1" applyFill="1" applyBorder="1" applyAlignment="1">
      <alignment horizontal="left"/>
    </xf>
    <xf numFmtId="0" fontId="60" fillId="55" borderId="68" xfId="0" applyFont="1" applyFill="1" applyBorder="1" applyAlignment="1">
      <alignment horizontal="left"/>
    </xf>
    <xf numFmtId="0" fontId="55" fillId="55" borderId="60" xfId="0" applyFont="1" applyFill="1" applyBorder="1" applyAlignment="1">
      <alignment horizontal="left" vertical="center" wrapText="1"/>
    </xf>
    <xf numFmtId="0" fontId="55" fillId="55" borderId="61" xfId="0" applyFont="1" applyFill="1" applyBorder="1" applyAlignment="1">
      <alignment horizontal="left" vertical="center" wrapText="1"/>
    </xf>
    <xf numFmtId="0" fontId="60" fillId="55" borderId="69" xfId="0" applyFont="1" applyFill="1" applyBorder="1" applyAlignment="1">
      <alignment horizontal="left"/>
    </xf>
    <xf numFmtId="0" fontId="60" fillId="55" borderId="75" xfId="0" applyFont="1" applyFill="1" applyBorder="1" applyAlignment="1">
      <alignment horizontal="left"/>
    </xf>
    <xf numFmtId="0" fontId="19" fillId="47" borderId="0" xfId="0" applyFont="1" applyFill="1" applyBorder="1" applyAlignment="1">
      <alignment horizontal="center" vertical="center"/>
    </xf>
    <xf numFmtId="0" fontId="19" fillId="47" borderId="24" xfId="0" applyFont="1" applyFill="1" applyBorder="1" applyAlignment="1">
      <alignment horizontal="center" vertical="center"/>
    </xf>
    <xf numFmtId="0" fontId="36" fillId="47" borderId="0" xfId="0" applyFont="1" applyFill="1" applyBorder="1" applyAlignment="1">
      <alignment horizontal="center" vertical="center"/>
    </xf>
    <xf numFmtId="0" fontId="36" fillId="47" borderId="24" xfId="0" applyFont="1" applyFill="1" applyBorder="1" applyAlignment="1">
      <alignment horizontal="center" vertical="center"/>
    </xf>
    <xf numFmtId="0" fontId="55" fillId="49" borderId="31" xfId="0" applyFont="1" applyFill="1" applyBorder="1" applyAlignment="1">
      <alignment horizontal="center" vertical="center"/>
    </xf>
    <xf numFmtId="0" fontId="55" fillId="49" borderId="32" xfId="0" applyFont="1" applyFill="1" applyBorder="1" applyAlignment="1">
      <alignment horizontal="center" vertical="center"/>
    </xf>
    <xf numFmtId="0" fontId="55" fillId="49" borderId="33" xfId="0" applyFont="1" applyFill="1" applyBorder="1" applyAlignment="1">
      <alignment horizontal="center" vertical="center"/>
    </xf>
    <xf numFmtId="178" fontId="55" fillId="55" borderId="77" xfId="0" applyNumberFormat="1" applyFont="1" applyFill="1" applyBorder="1" applyAlignment="1">
      <alignment horizontal="center"/>
    </xf>
    <xf numFmtId="178" fontId="55" fillId="55" borderId="58" xfId="0" applyNumberFormat="1" applyFont="1" applyFill="1" applyBorder="1" applyAlignment="1">
      <alignment horizontal="center"/>
    </xf>
    <xf numFmtId="178" fontId="55" fillId="55" borderId="78" xfId="0" applyNumberFormat="1" applyFont="1" applyFill="1" applyBorder="1" applyAlignment="1">
      <alignment horizontal="center"/>
    </xf>
    <xf numFmtId="0" fontId="55" fillId="55" borderId="60" xfId="0" applyFont="1" applyFill="1" applyBorder="1" applyAlignment="1">
      <alignment horizontal="center" vertical="center"/>
    </xf>
    <xf numFmtId="0" fontId="55" fillId="55" borderId="61" xfId="0" applyFont="1" applyFill="1" applyBorder="1" applyAlignment="1">
      <alignment horizontal="center" vertical="center"/>
    </xf>
    <xf numFmtId="0" fontId="55" fillId="49" borderId="19" xfId="0" applyFont="1" applyFill="1" applyBorder="1" applyAlignment="1">
      <alignment horizontal="left" vertical="center" wrapText="1"/>
    </xf>
    <xf numFmtId="0" fontId="55" fillId="49" borderId="34" xfId="0" applyFont="1" applyFill="1" applyBorder="1" applyAlignment="1">
      <alignment horizontal="left" vertical="center" wrapText="1"/>
    </xf>
    <xf numFmtId="0" fontId="55" fillId="49" borderId="23" xfId="90" applyFont="1" applyFill="1" applyBorder="1" applyAlignment="1" applyProtection="1">
      <alignment horizontal="left" vertical="center"/>
    </xf>
    <xf numFmtId="0" fontId="55" fillId="49" borderId="21" xfId="90" applyFont="1" applyFill="1" applyBorder="1" applyAlignment="1" applyProtection="1">
      <alignment horizontal="left" vertical="center"/>
    </xf>
    <xf numFmtId="0" fontId="55" fillId="49" borderId="76" xfId="90" applyFont="1" applyFill="1" applyBorder="1" applyAlignment="1" applyProtection="1">
      <alignment horizontal="left" vertical="center"/>
    </xf>
    <xf numFmtId="0" fontId="55" fillId="55" borderId="60" xfId="0" applyFont="1" applyFill="1" applyBorder="1" applyAlignment="1">
      <alignment horizontal="left"/>
    </xf>
    <xf numFmtId="0" fontId="55" fillId="55" borderId="61" xfId="0" applyFont="1" applyFill="1" applyBorder="1" applyAlignment="1">
      <alignment horizontal="left"/>
    </xf>
    <xf numFmtId="0" fontId="38" fillId="0" borderId="40" xfId="0" applyFont="1" applyBorder="1" applyAlignment="1">
      <alignment horizontal="center" vertical="center"/>
    </xf>
    <xf numFmtId="0" fontId="38" fillId="0" borderId="41" xfId="0" applyFont="1" applyBorder="1" applyAlignment="1">
      <alignment horizontal="center" vertical="center"/>
    </xf>
    <xf numFmtId="0" fontId="38" fillId="0" borderId="42" xfId="0" applyFont="1" applyBorder="1" applyAlignment="1">
      <alignment horizontal="center" vertical="center"/>
    </xf>
    <xf numFmtId="0" fontId="54" fillId="52" borderId="95" xfId="0" applyFont="1" applyFill="1" applyBorder="1" applyAlignment="1" applyProtection="1">
      <alignment horizontal="center" vertical="center" wrapText="1"/>
      <protection locked="0"/>
    </xf>
    <xf numFmtId="0" fontId="54" fillId="52" borderId="94" xfId="0" applyFont="1" applyFill="1" applyBorder="1" applyAlignment="1" applyProtection="1">
      <alignment horizontal="center" vertical="center" wrapText="1"/>
      <protection locked="0"/>
    </xf>
    <xf numFmtId="0" fontId="54" fillId="52" borderId="55" xfId="0" applyFont="1" applyFill="1" applyBorder="1" applyAlignment="1" applyProtection="1">
      <alignment horizontal="center" vertical="center" wrapText="1"/>
      <protection locked="0"/>
    </xf>
    <xf numFmtId="0" fontId="54" fillId="52" borderId="95" xfId="0" applyFont="1" applyFill="1" applyBorder="1" applyAlignment="1" applyProtection="1">
      <alignment horizontal="center" vertical="center"/>
      <protection locked="0"/>
    </xf>
    <xf numFmtId="0" fontId="54" fillId="52" borderId="94" xfId="0" applyFont="1" applyFill="1" applyBorder="1" applyAlignment="1" applyProtection="1">
      <alignment horizontal="center" vertical="center"/>
      <protection locked="0"/>
    </xf>
    <xf numFmtId="0" fontId="54" fillId="52" borderId="55" xfId="0" applyFont="1" applyFill="1" applyBorder="1" applyAlignment="1" applyProtection="1">
      <alignment horizontal="center" vertical="center"/>
      <protection locked="0"/>
    </xf>
    <xf numFmtId="0" fontId="49" fillId="58" borderId="45" xfId="0" applyFont="1" applyFill="1" applyBorder="1" applyAlignment="1">
      <alignment horizontal="center" vertical="center" wrapText="1"/>
    </xf>
    <xf numFmtId="0" fontId="49" fillId="58" borderId="19" xfId="0" applyFont="1" applyFill="1" applyBorder="1" applyAlignment="1">
      <alignment horizontal="center" vertical="center" wrapText="1"/>
    </xf>
    <xf numFmtId="0" fontId="49" fillId="58" borderId="49" xfId="0" applyFont="1" applyFill="1" applyBorder="1" applyAlignment="1">
      <alignment horizontal="center" vertical="center" wrapText="1"/>
    </xf>
    <xf numFmtId="0" fontId="49" fillId="58" borderId="51" xfId="0" applyFont="1" applyFill="1" applyBorder="1" applyAlignment="1">
      <alignment horizontal="center" vertical="center"/>
    </xf>
    <xf numFmtId="0" fontId="49" fillId="58" borderId="34" xfId="0" applyFont="1" applyFill="1" applyBorder="1" applyAlignment="1">
      <alignment horizontal="center" vertical="center"/>
    </xf>
    <xf numFmtId="0" fontId="49" fillId="58" borderId="50" xfId="0" applyFont="1" applyFill="1" applyBorder="1" applyAlignment="1">
      <alignment horizontal="center" vertical="center"/>
    </xf>
    <xf numFmtId="0" fontId="54" fillId="52" borderId="93" xfId="0" applyFont="1" applyFill="1" applyBorder="1" applyAlignment="1" applyProtection="1">
      <alignment horizontal="center" vertical="center" wrapText="1"/>
      <protection locked="0"/>
    </xf>
    <xf numFmtId="0" fontId="49" fillId="58" borderId="44" xfId="0" applyFont="1" applyFill="1" applyBorder="1" applyAlignment="1">
      <alignment horizontal="center"/>
    </xf>
    <xf numFmtId="0" fontId="49" fillId="58" borderId="45" xfId="0" applyFont="1" applyFill="1" applyBorder="1" applyAlignment="1">
      <alignment horizontal="center"/>
    </xf>
    <xf numFmtId="0" fontId="49" fillId="58" borderId="51" xfId="0" applyFont="1" applyFill="1" applyBorder="1" applyAlignment="1">
      <alignment horizontal="center"/>
    </xf>
    <xf numFmtId="0" fontId="19" fillId="47" borderId="100" xfId="0" applyFont="1" applyFill="1" applyBorder="1" applyAlignment="1">
      <alignment horizontal="center" vertical="center"/>
    </xf>
    <xf numFmtId="0" fontId="36" fillId="47" borderId="100" xfId="0" applyFont="1" applyFill="1" applyBorder="1" applyAlignment="1">
      <alignment horizontal="center" vertical="center"/>
    </xf>
    <xf numFmtId="0" fontId="49" fillId="58" borderId="91" xfId="0" applyFont="1" applyFill="1" applyBorder="1" applyAlignment="1">
      <alignment horizontal="center" vertical="center" wrapText="1"/>
    </xf>
    <xf numFmtId="0" fontId="49" fillId="58" borderId="71" xfId="0" applyFont="1" applyFill="1" applyBorder="1" applyAlignment="1">
      <alignment horizontal="center" vertical="center" wrapText="1"/>
    </xf>
    <xf numFmtId="0" fontId="49" fillId="58" borderId="92" xfId="0" applyFont="1" applyFill="1" applyBorder="1" applyAlignment="1">
      <alignment horizontal="center" vertical="center" wrapText="1"/>
    </xf>
    <xf numFmtId="0" fontId="54" fillId="52" borderId="26" xfId="0" applyFont="1" applyFill="1" applyBorder="1" applyAlignment="1" applyProtection="1">
      <alignment horizontal="center" vertical="center" wrapText="1"/>
      <protection locked="0"/>
    </xf>
    <xf numFmtId="0" fontId="54" fillId="52" borderId="24" xfId="0" applyFont="1" applyFill="1" applyBorder="1" applyAlignment="1" applyProtection="1">
      <alignment horizontal="center" vertical="center" wrapText="1"/>
      <protection locked="0"/>
    </xf>
    <xf numFmtId="0" fontId="54" fillId="52" borderId="37" xfId="0" applyFont="1" applyFill="1" applyBorder="1" applyAlignment="1" applyProtection="1">
      <alignment horizontal="center" vertical="center" wrapText="1"/>
      <protection locked="0"/>
    </xf>
    <xf numFmtId="0" fontId="54" fillId="61" borderId="26" xfId="0" applyFont="1" applyFill="1" applyBorder="1" applyAlignment="1" applyProtection="1">
      <alignment horizontal="center" vertical="center" wrapText="1"/>
      <protection locked="0"/>
    </xf>
    <xf numFmtId="0" fontId="54" fillId="61" borderId="24" xfId="0" applyFont="1" applyFill="1" applyBorder="1" applyAlignment="1" applyProtection="1">
      <alignment horizontal="center" vertical="center" wrapText="1"/>
      <protection locked="0"/>
    </xf>
    <xf numFmtId="0" fontId="54" fillId="61" borderId="37" xfId="0" applyFont="1" applyFill="1" applyBorder="1" applyAlignment="1" applyProtection="1">
      <alignment horizontal="center" vertical="center" wrapText="1"/>
      <protection locked="0"/>
    </xf>
    <xf numFmtId="0" fontId="49" fillId="58" borderId="47" xfId="0" applyFont="1" applyFill="1" applyBorder="1" applyAlignment="1">
      <alignment horizontal="center" vertical="center"/>
    </xf>
    <xf numFmtId="0" fontId="49" fillId="58" borderId="48" xfId="0" applyFont="1" applyFill="1" applyBorder="1" applyAlignment="1">
      <alignment horizontal="center" vertical="center"/>
    </xf>
    <xf numFmtId="0" fontId="49" fillId="58" borderId="102" xfId="0" applyFont="1" applyFill="1" applyBorder="1" applyAlignment="1">
      <alignment horizontal="center" vertical="center"/>
    </xf>
    <xf numFmtId="0" fontId="49" fillId="58" borderId="44" xfId="0" applyFont="1" applyFill="1" applyBorder="1" applyAlignment="1">
      <alignment horizontal="center" vertical="center"/>
    </xf>
    <xf numFmtId="0" fontId="49" fillId="58" borderId="52" xfId="0" applyFont="1" applyFill="1" applyBorder="1" applyAlignment="1">
      <alignment horizontal="center" vertical="center"/>
    </xf>
    <xf numFmtId="0" fontId="49" fillId="58" borderId="53" xfId="0" applyFont="1" applyFill="1" applyBorder="1" applyAlignment="1">
      <alignment horizontal="center" vertical="center"/>
    </xf>
    <xf numFmtId="0" fontId="49" fillId="58" borderId="45" xfId="0" applyFont="1" applyFill="1" applyBorder="1" applyAlignment="1">
      <alignment horizontal="center" vertical="center"/>
    </xf>
    <xf numFmtId="0" fontId="49" fillId="58" borderId="19" xfId="0" applyFont="1" applyFill="1" applyBorder="1" applyAlignment="1">
      <alignment horizontal="center" vertical="center"/>
    </xf>
    <xf numFmtId="0" fontId="49" fillId="58" borderId="49" xfId="0" applyFont="1" applyFill="1" applyBorder="1" applyAlignment="1">
      <alignment horizontal="center" vertical="center"/>
    </xf>
    <xf numFmtId="0" fontId="41" fillId="49" borderId="32" xfId="0" applyFont="1" applyFill="1" applyBorder="1" applyAlignment="1">
      <alignment horizontal="center" vertical="center" wrapText="1"/>
    </xf>
    <xf numFmtId="0" fontId="41" fillId="49" borderId="33" xfId="0" applyFont="1" applyFill="1" applyBorder="1" applyAlignment="1">
      <alignment horizontal="center" vertical="center" wrapText="1"/>
    </xf>
    <xf numFmtId="0" fontId="19" fillId="47" borderId="34" xfId="0" applyFont="1" applyFill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/>
    </xf>
    <xf numFmtId="10" fontId="19" fillId="0" borderId="34" xfId="0" applyNumberFormat="1" applyFont="1" applyFill="1" applyBorder="1" applyAlignment="1">
      <alignment horizontal="center" vertical="center"/>
    </xf>
    <xf numFmtId="0" fontId="47" fillId="0" borderId="39" xfId="168" applyFont="1" applyFill="1" applyBorder="1" applyAlignment="1">
      <alignment horizontal="center" vertical="center" wrapText="1"/>
    </xf>
    <xf numFmtId="1" fontId="47" fillId="0" borderId="103" xfId="168" applyNumberFormat="1" applyFont="1" applyFill="1" applyBorder="1" applyAlignment="1" applyProtection="1">
      <alignment horizontal="left" vertical="center" wrapText="1"/>
      <protection locked="0"/>
    </xf>
    <xf numFmtId="0" fontId="47" fillId="0" borderId="106" xfId="168" applyNumberFormat="1" applyFont="1" applyFill="1" applyBorder="1" applyAlignment="1" applyProtection="1">
      <alignment horizontal="left" vertical="center" wrapText="1"/>
      <protection locked="0"/>
    </xf>
    <xf numFmtId="0" fontId="47" fillId="0" borderId="104" xfId="168" applyNumberFormat="1" applyFont="1" applyFill="1" applyBorder="1" applyAlignment="1" applyProtection="1">
      <alignment horizontal="left" vertical="center" wrapText="1"/>
      <protection locked="0"/>
    </xf>
    <xf numFmtId="0" fontId="46" fillId="0" borderId="103" xfId="168" applyFont="1" applyFill="1" applyBorder="1" applyAlignment="1">
      <alignment horizontal="center" vertical="center"/>
    </xf>
    <xf numFmtId="0" fontId="46" fillId="0" borderId="104" xfId="168" applyFont="1" applyFill="1" applyBorder="1" applyAlignment="1">
      <alignment horizontal="center" vertical="center"/>
    </xf>
    <xf numFmtId="0" fontId="46" fillId="0" borderId="97" xfId="168" applyFont="1" applyFill="1" applyBorder="1" applyAlignment="1">
      <alignment horizontal="center" vertical="center"/>
    </xf>
    <xf numFmtId="0" fontId="46" fillId="60" borderId="99" xfId="168" applyFont="1" applyFill="1" applyBorder="1" applyAlignment="1">
      <alignment horizontal="center" vertical="center"/>
    </xf>
    <xf numFmtId="0" fontId="46" fillId="60" borderId="104" xfId="168" applyFont="1" applyFill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09" xfId="0" applyFont="1" applyBorder="1" applyAlignment="1">
      <alignment horizontal="center" vertical="center" wrapText="1"/>
    </xf>
    <xf numFmtId="0" fontId="41" fillId="49" borderId="40" xfId="0" applyFont="1" applyFill="1" applyBorder="1" applyAlignment="1">
      <alignment horizontal="left" vertical="center" wrapText="1"/>
    </xf>
    <xf numFmtId="0" fontId="41" fillId="49" borderId="41" xfId="0" applyFont="1" applyFill="1" applyBorder="1" applyAlignment="1">
      <alignment horizontal="left" vertical="center" wrapText="1"/>
    </xf>
    <xf numFmtId="0" fontId="41" fillId="49" borderId="43" xfId="0" applyFont="1" applyFill="1" applyBorder="1" applyAlignment="1">
      <alignment horizontal="left" vertical="center" wrapText="1"/>
    </xf>
    <xf numFmtId="0" fontId="46" fillId="0" borderId="40" xfId="168" applyFont="1" applyFill="1" applyBorder="1" applyAlignment="1">
      <alignment horizontal="center"/>
    </xf>
    <xf numFmtId="0" fontId="46" fillId="0" borderId="41" xfId="168" applyFont="1" applyFill="1" applyBorder="1" applyAlignment="1">
      <alignment horizontal="center"/>
    </xf>
    <xf numFmtId="0" fontId="46" fillId="0" borderId="43" xfId="168" applyFont="1" applyFill="1" applyBorder="1" applyAlignment="1">
      <alignment horizontal="center"/>
    </xf>
    <xf numFmtId="0" fontId="43" fillId="0" borderId="116" xfId="199" applyFont="1" applyBorder="1" applyAlignment="1">
      <alignment horizontal="left" vertical="center" wrapText="1"/>
    </xf>
    <xf numFmtId="0" fontId="43" fillId="0" borderId="117" xfId="199" applyFont="1" applyBorder="1" applyAlignment="1">
      <alignment horizontal="left" vertical="center" wrapText="1"/>
    </xf>
    <xf numFmtId="0" fontId="43" fillId="0" borderId="118" xfId="199" applyFont="1" applyBorder="1" applyAlignment="1">
      <alignment horizontal="left" vertical="center" wrapText="1"/>
    </xf>
    <xf numFmtId="0" fontId="42" fillId="59" borderId="22" xfId="0" applyFont="1" applyFill="1" applyBorder="1" applyAlignment="1">
      <alignment horizontal="center"/>
    </xf>
    <xf numFmtId="0" fontId="42" fillId="59" borderId="25" xfId="0" applyFont="1" applyFill="1" applyBorder="1" applyAlignment="1">
      <alignment horizontal="center"/>
    </xf>
    <xf numFmtId="0" fontId="42" fillId="59" borderId="26" xfId="0" applyFont="1" applyFill="1" applyBorder="1" applyAlignment="1">
      <alignment horizontal="center"/>
    </xf>
    <xf numFmtId="0" fontId="43" fillId="0" borderId="116" xfId="198" applyFont="1" applyBorder="1" applyAlignment="1">
      <alignment horizontal="center" vertical="center" wrapText="1"/>
    </xf>
    <xf numFmtId="0" fontId="43" fillId="0" borderId="117" xfId="198" applyFont="1" applyBorder="1" applyAlignment="1">
      <alignment horizontal="center" vertical="center" wrapText="1"/>
    </xf>
    <xf numFmtId="0" fontId="43" fillId="0" borderId="118" xfId="198" applyFont="1" applyBorder="1" applyAlignment="1">
      <alignment horizontal="center" vertical="center" wrapText="1"/>
    </xf>
    <xf numFmtId="0" fontId="41" fillId="0" borderId="119" xfId="200" applyFont="1" applyBorder="1" applyAlignment="1">
      <alignment horizontal="center" vertical="center" wrapText="1"/>
    </xf>
    <xf numFmtId="0" fontId="41" fillId="0" borderId="120" xfId="200" applyFont="1" applyBorder="1" applyAlignment="1">
      <alignment horizontal="center" vertical="center" wrapText="1"/>
    </xf>
    <xf numFmtId="0" fontId="41" fillId="0" borderId="121" xfId="200" applyFont="1" applyBorder="1" applyAlignment="1">
      <alignment horizontal="center" vertical="center" wrapText="1"/>
    </xf>
    <xf numFmtId="0" fontId="41" fillId="0" borderId="122" xfId="200" applyFont="1" applyBorder="1" applyAlignment="1">
      <alignment horizontal="center" vertical="center"/>
    </xf>
    <xf numFmtId="0" fontId="41" fillId="0" borderId="123" xfId="200" applyFont="1" applyBorder="1" applyAlignment="1">
      <alignment horizontal="center" vertical="center"/>
    </xf>
    <xf numFmtId="0" fontId="41" fillId="0" borderId="124" xfId="200" applyFont="1" applyBorder="1" applyAlignment="1">
      <alignment horizontal="center" vertical="center"/>
    </xf>
    <xf numFmtId="0" fontId="48" fillId="47" borderId="0" xfId="199" applyFont="1" applyFill="1" applyAlignment="1">
      <alignment horizontal="center" vertical="top"/>
    </xf>
    <xf numFmtId="0" fontId="41" fillId="47" borderId="116" xfId="204" applyFont="1" applyFill="1" applyBorder="1" applyAlignment="1">
      <alignment horizontal="center" vertical="center" wrapText="1"/>
    </xf>
    <xf numFmtId="0" fontId="41" fillId="47" borderId="117" xfId="204" applyFont="1" applyFill="1" applyBorder="1" applyAlignment="1">
      <alignment horizontal="center" vertical="center" wrapText="1"/>
    </xf>
    <xf numFmtId="0" fontId="77" fillId="48" borderId="27" xfId="0" applyFont="1" applyFill="1" applyBorder="1" applyAlignment="1">
      <alignment horizontal="left"/>
    </xf>
    <xf numFmtId="0" fontId="77" fillId="48" borderId="28" xfId="0" applyFont="1" applyFill="1" applyBorder="1" applyAlignment="1">
      <alignment horizontal="left"/>
    </xf>
    <xf numFmtId="0" fontId="77" fillId="48" borderId="27" xfId="0" applyFont="1" applyFill="1" applyBorder="1" applyAlignment="1">
      <alignment horizontal="left" vertical="center" wrapText="1"/>
    </xf>
    <xf numFmtId="0" fontId="77" fillId="48" borderId="28" xfId="0" applyFont="1" applyFill="1" applyBorder="1" applyAlignment="1">
      <alignment horizontal="left" vertical="center" wrapText="1"/>
    </xf>
    <xf numFmtId="0" fontId="77" fillId="48" borderId="37" xfId="0" applyFont="1" applyFill="1" applyBorder="1" applyAlignment="1">
      <alignment horizontal="left" vertical="center" wrapText="1"/>
    </xf>
    <xf numFmtId="0" fontId="66" fillId="0" borderId="23" xfId="0" applyFont="1" applyBorder="1" applyAlignment="1">
      <alignment horizontal="center" vertical="center"/>
    </xf>
    <xf numFmtId="0" fontId="66" fillId="0" borderId="21" xfId="0" applyFont="1" applyBorder="1" applyAlignment="1">
      <alignment horizontal="center" vertical="center"/>
    </xf>
    <xf numFmtId="0" fontId="66" fillId="0" borderId="29" xfId="0" applyFont="1" applyBorder="1" applyAlignment="1">
      <alignment horizontal="center" vertical="center"/>
    </xf>
    <xf numFmtId="0" fontId="41" fillId="49" borderId="19" xfId="0" applyFont="1" applyFill="1" applyBorder="1" applyAlignment="1">
      <alignment horizontal="left" vertical="center" wrapText="1"/>
    </xf>
    <xf numFmtId="10" fontId="19" fillId="0" borderId="19" xfId="170" applyNumberFormat="1" applyFont="1" applyFill="1" applyBorder="1" applyAlignment="1">
      <alignment horizontal="center" vertical="center"/>
    </xf>
    <xf numFmtId="43" fontId="19" fillId="0" borderId="19" xfId="167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43" fontId="19" fillId="0" borderId="19" xfId="167" applyFont="1" applyBorder="1" applyAlignment="1">
      <alignment horizontal="center" vertical="center"/>
    </xf>
    <xf numFmtId="0" fontId="17" fillId="47" borderId="0" xfId="0" applyFont="1" applyFill="1" applyBorder="1" applyAlignment="1">
      <alignment horizontal="center" vertical="center"/>
    </xf>
    <xf numFmtId="0" fontId="17" fillId="47" borderId="24" xfId="0" applyFont="1" applyFill="1" applyBorder="1" applyAlignment="1">
      <alignment horizontal="center" vertical="center"/>
    </xf>
    <xf numFmtId="0" fontId="17" fillId="47" borderId="28" xfId="0" applyFont="1" applyFill="1" applyBorder="1" applyAlignment="1">
      <alignment horizontal="center" vertical="center"/>
    </xf>
    <xf numFmtId="0" fontId="17" fillId="47" borderId="37" xfId="0" applyFont="1" applyFill="1" applyBorder="1" applyAlignment="1">
      <alignment horizontal="center" vertical="center"/>
    </xf>
    <xf numFmtId="0" fontId="41" fillId="47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/>
    </xf>
    <xf numFmtId="0" fontId="40" fillId="50" borderId="19" xfId="0" applyFont="1" applyFill="1" applyBorder="1" applyAlignment="1">
      <alignment horizontal="center" vertical="center" wrapText="1"/>
    </xf>
    <xf numFmtId="10" fontId="43" fillId="0" borderId="19" xfId="170" applyNumberFormat="1" applyFont="1" applyBorder="1" applyAlignment="1">
      <alignment horizontal="center" vertical="center"/>
    </xf>
    <xf numFmtId="43" fontId="19" fillId="0" borderId="23" xfId="167" applyFont="1" applyBorder="1" applyAlignment="1">
      <alignment horizontal="center" vertical="center" wrapText="1"/>
    </xf>
    <xf numFmtId="0" fontId="49" fillId="0" borderId="23" xfId="0" applyFont="1" applyBorder="1" applyAlignment="1">
      <alignment horizontal="center"/>
    </xf>
    <xf numFmtId="0" fontId="49" fillId="0" borderId="21" xfId="0" applyFont="1" applyBorder="1" applyAlignment="1">
      <alignment horizontal="center"/>
    </xf>
    <xf numFmtId="0" fontId="49" fillId="0" borderId="29" xfId="0" applyFont="1" applyBorder="1" applyAlignment="1">
      <alignment horizontal="center"/>
    </xf>
    <xf numFmtId="165" fontId="49" fillId="0" borderId="19" xfId="0" applyNumberFormat="1" applyFont="1" applyBorder="1"/>
    <xf numFmtId="10" fontId="49" fillId="0" borderId="19" xfId="170" applyNumberFormat="1" applyFont="1" applyBorder="1" applyAlignment="1">
      <alignment horizontal="center"/>
    </xf>
    <xf numFmtId="0" fontId="40" fillId="0" borderId="0" xfId="0" applyFont="1" applyFill="1" applyBorder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45" fillId="0" borderId="24" xfId="0" applyFont="1" applyBorder="1" applyAlignment="1">
      <alignment horizontal="center"/>
    </xf>
    <xf numFmtId="0" fontId="45" fillId="0" borderId="0" xfId="0" applyFont="1" applyAlignment="1">
      <alignment horizontal="left"/>
    </xf>
  </cellXfs>
  <cellStyles count="205">
    <cellStyle name="20% - Ênfase1" xfId="15" builtinId="30" customBuiltin="1"/>
    <cellStyle name="20% - Ênfase1 2" xfId="38"/>
    <cellStyle name="20% - Ênfase2" xfId="19" builtinId="34" customBuiltin="1"/>
    <cellStyle name="20% - Ênfase2 2" xfId="39"/>
    <cellStyle name="20% - Ênfase3" xfId="23" builtinId="38" customBuiltin="1"/>
    <cellStyle name="20% - Ênfase3 2" xfId="41"/>
    <cellStyle name="20% - Ênfase4" xfId="27" builtinId="42" customBuiltin="1"/>
    <cellStyle name="20% - Ênfase4 2" xfId="43"/>
    <cellStyle name="20% - Ênfase5" xfId="31" builtinId="46" customBuiltin="1"/>
    <cellStyle name="20% - Ênfase5 2" xfId="45"/>
    <cellStyle name="20% - Ênfase6" xfId="35" builtinId="50" customBuiltin="1"/>
    <cellStyle name="20% - Ênfase6 2" xfId="46"/>
    <cellStyle name="40% - Ênfase1" xfId="16" builtinId="31" customBuiltin="1"/>
    <cellStyle name="40% - Ênfase1 2" xfId="48"/>
    <cellStyle name="40% - Ênfase2" xfId="20" builtinId="35" customBuiltin="1"/>
    <cellStyle name="40% - Ênfase2 2" xfId="49"/>
    <cellStyle name="40% - Ênfase3" xfId="24" builtinId="39" customBuiltin="1"/>
    <cellStyle name="40% - Ênfase3 2" xfId="50"/>
    <cellStyle name="40% - Ênfase4" xfId="28" builtinId="43" customBuiltin="1"/>
    <cellStyle name="40% - Ênfase4 2" xfId="52"/>
    <cellStyle name="40% - Ênfase5" xfId="32" builtinId="47" customBuiltin="1"/>
    <cellStyle name="40% - Ênfase5 2" xfId="54"/>
    <cellStyle name="40% - Ênfase6" xfId="36" builtinId="51" customBuiltin="1"/>
    <cellStyle name="40% - Ênfase6 2" xfId="55"/>
    <cellStyle name="60% - Ênfase1" xfId="17" builtinId="32" customBuiltin="1"/>
    <cellStyle name="60% - Ênfase1 2" xfId="56"/>
    <cellStyle name="60% - Ênfase2" xfId="21" builtinId="36" customBuiltin="1"/>
    <cellStyle name="60% - Ênfase2 2" xfId="57"/>
    <cellStyle name="60% - Ênfase3" xfId="25" builtinId="40" customBuiltin="1"/>
    <cellStyle name="60% - Ênfase3 2" xfId="58"/>
    <cellStyle name="60% - Ênfase4" xfId="29" builtinId="44" customBuiltin="1"/>
    <cellStyle name="60% - Ênfase4 2" xfId="59"/>
    <cellStyle name="60% - Ênfase5" xfId="33" builtinId="48" customBuiltin="1"/>
    <cellStyle name="60% - Ênfase5 2" xfId="60"/>
    <cellStyle name="60% - Ênfase6" xfId="37" builtinId="52" customBuiltin="1"/>
    <cellStyle name="60% - Ênfase6 2" xfId="61"/>
    <cellStyle name="Bom" xfId="5" builtinId="26" customBuiltin="1"/>
    <cellStyle name="Bom 2" xfId="62"/>
    <cellStyle name="Cálculo" xfId="8" builtinId="22" customBuiltin="1"/>
    <cellStyle name="Cálculo 2" xfId="63"/>
    <cellStyle name="Célula de Verificação" xfId="10" builtinId="23" customBuiltin="1"/>
    <cellStyle name="Célula de Verificação 2" xfId="64"/>
    <cellStyle name="Célula Vinculada" xfId="9" builtinId="24" customBuiltin="1"/>
    <cellStyle name="Célula Vinculada 2" xfId="65"/>
    <cellStyle name="Data" xfId="66"/>
    <cellStyle name="Ênfase1" xfId="14" builtinId="29" customBuiltin="1"/>
    <cellStyle name="Ênfase1 2" xfId="67"/>
    <cellStyle name="Ênfase2" xfId="18" builtinId="33" customBuiltin="1"/>
    <cellStyle name="Ênfase2 2" xfId="68"/>
    <cellStyle name="Ênfase3" xfId="22" builtinId="37" customBuiltin="1"/>
    <cellStyle name="Ênfase3 2" xfId="69"/>
    <cellStyle name="Ênfase4" xfId="26" builtinId="41" customBuiltin="1"/>
    <cellStyle name="Ênfase4 2" xfId="70"/>
    <cellStyle name="Ênfase5" xfId="30" builtinId="45" customBuiltin="1"/>
    <cellStyle name="Ênfase5 2" xfId="71"/>
    <cellStyle name="Ênfase6" xfId="34" builtinId="49" customBuiltin="1"/>
    <cellStyle name="Ênfase6 2" xfId="72"/>
    <cellStyle name="Entrada" xfId="6" builtinId="20" customBuiltin="1"/>
    <cellStyle name="Entrada 2" xfId="73"/>
    <cellStyle name="Euro" xfId="74"/>
    <cellStyle name="Euro 2" xfId="75"/>
    <cellStyle name="Fixo" xfId="76"/>
    <cellStyle name="Hiperlink 2" xfId="77"/>
    <cellStyle name="Incorreto 2" xfId="78"/>
    <cellStyle name="Moeda" xfId="169" builtinId="4"/>
    <cellStyle name="Moeda 2" xfId="80"/>
    <cellStyle name="Moeda 2 2" xfId="81"/>
    <cellStyle name="Moeda 2 2 2" xfId="166"/>
    <cellStyle name="Moeda 2 2 3" xfId="173"/>
    <cellStyle name="Moeda 2 3" xfId="82"/>
    <cellStyle name="Moeda 2 4" xfId="53"/>
    <cellStyle name="Moeda 3" xfId="83"/>
    <cellStyle name="Moeda 3 2" xfId="51"/>
    <cellStyle name="Moeda 3 3" xfId="162"/>
    <cellStyle name="Moeda 3 3 2" xfId="195"/>
    <cellStyle name="Moeda 3 4" xfId="174"/>
    <cellStyle name="Moeda 4" xfId="84"/>
    <cellStyle name="Moeda 4 2" xfId="175"/>
    <cellStyle name="Moeda 5" xfId="79"/>
    <cellStyle name="Moeda 5 2" xfId="172"/>
    <cellStyle name="Moeda0" xfId="85"/>
    <cellStyle name="Neutra 2" xfId="86"/>
    <cellStyle name="Normal" xfId="0" builtinId="0"/>
    <cellStyle name="Normal 10" xfId="87"/>
    <cellStyle name="Normal 11" xfId="158"/>
    <cellStyle name="Normal 11 2" xfId="88"/>
    <cellStyle name="Normal 12" xfId="171"/>
    <cellStyle name="Normal 165" xfId="89"/>
    <cellStyle name="Normal 2" xfId="90"/>
    <cellStyle name="Normal 2 2" xfId="91"/>
    <cellStyle name="Normal 2 2 10" xfId="168"/>
    <cellStyle name="Normal 2 2 2" xfId="92"/>
    <cellStyle name="Normal 2 3" xfId="93"/>
    <cellStyle name="Normal 2 4" xfId="94"/>
    <cellStyle name="Normal 3" xfId="95"/>
    <cellStyle name="Normal 3 2" xfId="96"/>
    <cellStyle name="Normal 3 2 2 2" xfId="159"/>
    <cellStyle name="Normal 3 2 3" xfId="201"/>
    <cellStyle name="Normal 3 3" xfId="97"/>
    <cellStyle name="Normal 3 4" xfId="47"/>
    <cellStyle name="Normal 3 4 2" xfId="164"/>
    <cellStyle name="Normal 33 2 2 2" xfId="199"/>
    <cellStyle name="Normal 34 2" xfId="198"/>
    <cellStyle name="Normal 35 2" xfId="200"/>
    <cellStyle name="Normal 38" xfId="204"/>
    <cellStyle name="Normal 4" xfId="98"/>
    <cellStyle name="Normal 5" xfId="99"/>
    <cellStyle name="Normal 5 2" xfId="44"/>
    <cellStyle name="Normal 6" xfId="100"/>
    <cellStyle name="Normal 6 2" xfId="42"/>
    <cellStyle name="Normal 6 2 2" xfId="40"/>
    <cellStyle name="Normal 7" xfId="101"/>
    <cellStyle name="Normal 8" xfId="102"/>
    <cellStyle name="Normal 8 2" xfId="103"/>
    <cellStyle name="Normal 9" xfId="104"/>
    <cellStyle name="Normal 9 2" xfId="105"/>
    <cellStyle name="Nota 2" xfId="106"/>
    <cellStyle name="Nota 3" xfId="107"/>
    <cellStyle name="Porcentagem" xfId="170" builtinId="5"/>
    <cellStyle name="Porcentagem 13 2" xfId="202"/>
    <cellStyle name="Porcentagem 2" xfId="109"/>
    <cellStyle name="Porcentagem 2 2" xfId="110"/>
    <cellStyle name="Porcentagem 2 2 2" xfId="148"/>
    <cellStyle name="Porcentagem 2 3" xfId="165"/>
    <cellStyle name="Porcentagem 2 4" xfId="156"/>
    <cellStyle name="Porcentagem 3" xfId="111"/>
    <cellStyle name="Porcentagem 3 2" xfId="112"/>
    <cellStyle name="Porcentagem 3 2 2" xfId="150"/>
    <cellStyle name="Porcentagem 3 3" xfId="149"/>
    <cellStyle name="Porcentagem 4" xfId="113"/>
    <cellStyle name="Porcentagem 4 2" xfId="114"/>
    <cellStyle name="Porcentagem 5" xfId="115"/>
    <cellStyle name="Porcentagem 5 2" xfId="151"/>
    <cellStyle name="Porcentagem 6" xfId="108"/>
    <cellStyle name="Saída" xfId="7" builtinId="21" customBuiltin="1"/>
    <cellStyle name="Saída 2" xfId="116"/>
    <cellStyle name="Separador de milhares 2" xfId="117"/>
    <cellStyle name="Separador de milhares 2 2" xfId="118"/>
    <cellStyle name="Separador de milhares 2 3" xfId="152"/>
    <cellStyle name="Separador de milhares 2 3 2" xfId="189"/>
    <cellStyle name="Separador de milhares 3" xfId="119"/>
    <cellStyle name="Separador de milhares 3 2" xfId="120"/>
    <cellStyle name="Separador de milhares 3 2 2" xfId="177"/>
    <cellStyle name="Separador de milhares 3 3" xfId="121"/>
    <cellStyle name="Separador de milhares 3 3 2" xfId="178"/>
    <cellStyle name="Separador de milhares 3 4" xfId="157"/>
    <cellStyle name="Separador de milhares 3 5" xfId="176"/>
    <cellStyle name="Separador de milhares 4" xfId="122"/>
    <cellStyle name="Separador de milhares 4 2" xfId="123"/>
    <cellStyle name="Separador de milhares 4 2 2" xfId="179"/>
    <cellStyle name="Separador de milhares 5" xfId="124"/>
    <cellStyle name="Separador de milhares 5 2" xfId="125"/>
    <cellStyle name="Separador de milhares 5 2 2" xfId="126"/>
    <cellStyle name="Separador de milhares 5 2 2 2" xfId="181"/>
    <cellStyle name="Separador de milhares 5 3" xfId="127"/>
    <cellStyle name="Separador de milhares 5 3 2" xfId="182"/>
    <cellStyle name="Separador de milhares 5 4" xfId="180"/>
    <cellStyle name="Separador de milhares 6" xfId="128"/>
    <cellStyle name="Separador de milhares 6 2" xfId="129"/>
    <cellStyle name="Separador de milhares 7" xfId="130"/>
    <cellStyle name="Texto de Aviso" xfId="11" builtinId="11" customBuiltin="1"/>
    <cellStyle name="Texto de Aviso 2" xfId="131"/>
    <cellStyle name="Texto Explicativo" xfId="12" builtinId="53" customBuiltin="1"/>
    <cellStyle name="Texto Explicativo 2" xfId="132"/>
    <cellStyle name="Título 1" xfId="1" builtinId="16" customBuiltin="1"/>
    <cellStyle name="Título 1 2" xfId="134"/>
    <cellStyle name="Título 2" xfId="2" builtinId="17" customBuiltin="1"/>
    <cellStyle name="Título 2 2" xfId="135"/>
    <cellStyle name="Título 3" xfId="3" builtinId="18" customBuiltin="1"/>
    <cellStyle name="Título 3 2" xfId="136"/>
    <cellStyle name="Título 4" xfId="4" builtinId="19" customBuiltin="1"/>
    <cellStyle name="Título 4 2" xfId="137"/>
    <cellStyle name="Título 5" xfId="138"/>
    <cellStyle name="Título 6" xfId="133"/>
    <cellStyle name="Total" xfId="13" builtinId="25" customBuiltin="1"/>
    <cellStyle name="Total 2" xfId="139"/>
    <cellStyle name="Vírgula" xfId="167" builtinId="3"/>
    <cellStyle name="Vírgula 14 2" xfId="203"/>
    <cellStyle name="Vírgula 2" xfId="141"/>
    <cellStyle name="Vírgula 2 2" xfId="142"/>
    <cellStyle name="Vírgula 2 2 2" xfId="143"/>
    <cellStyle name="Vírgula 2 2 2 2" xfId="186"/>
    <cellStyle name="Vírgula 2 2 3" xfId="161"/>
    <cellStyle name="Vírgula 2 2 3 2" xfId="194"/>
    <cellStyle name="Vírgula 2 2 4" xfId="185"/>
    <cellStyle name="Vírgula 2 3" xfId="184"/>
    <cellStyle name="Vírgula 3" xfId="144"/>
    <cellStyle name="Vírgula 3 2" xfId="163"/>
    <cellStyle name="Vírgula 3 2 2" xfId="196"/>
    <cellStyle name="Vírgula 3 3" xfId="187"/>
    <cellStyle name="Vírgula 4" xfId="145"/>
    <cellStyle name="Vírgula 4 2" xfId="153"/>
    <cellStyle name="Vírgula 4 2 2" xfId="190"/>
    <cellStyle name="Vírgula 5" xfId="146"/>
    <cellStyle name="Vírgula 5 2" xfId="154"/>
    <cellStyle name="Vírgula 5 2 2" xfId="191"/>
    <cellStyle name="Vírgula 5 3" xfId="160"/>
    <cellStyle name="Vírgula 5 3 2" xfId="193"/>
    <cellStyle name="Vírgula 5 4" xfId="188"/>
    <cellStyle name="Vírgula 6" xfId="140"/>
    <cellStyle name="Vírgula 6 2" xfId="155"/>
    <cellStyle name="Vírgula 6 2 2" xfId="192"/>
    <cellStyle name="Vírgula 6 3" xfId="183"/>
    <cellStyle name="Vírgula 7" xfId="197"/>
    <cellStyle name="Vírgula0" xfId="147"/>
  </cellStyles>
  <dxfs count="112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137160</xdr:rowOff>
    </xdr:from>
    <xdr:to>
      <xdr:col>2</xdr:col>
      <xdr:colOff>579120</xdr:colOff>
      <xdr:row>4</xdr:row>
      <xdr:rowOff>53340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69926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137160</xdr:rowOff>
    </xdr:from>
    <xdr:to>
      <xdr:col>2</xdr:col>
      <xdr:colOff>91440</xdr:colOff>
      <xdr:row>2</xdr:row>
      <xdr:rowOff>72166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714500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137160</xdr:rowOff>
    </xdr:from>
    <xdr:to>
      <xdr:col>2</xdr:col>
      <xdr:colOff>579120</xdr:colOff>
      <xdr:row>4</xdr:row>
      <xdr:rowOff>160020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699260" cy="57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99061</xdr:colOff>
      <xdr:row>0</xdr:row>
      <xdr:rowOff>143786</xdr:rowOff>
    </xdr:from>
    <xdr:to>
      <xdr:col>2</xdr:col>
      <xdr:colOff>579121</xdr:colOff>
      <xdr:row>3</xdr:row>
      <xdr:rowOff>151405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1" y="143786"/>
          <a:ext cx="1699260" cy="6636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179742</xdr:colOff>
      <xdr:row>1</xdr:row>
      <xdr:rowOff>2689</xdr:rowOff>
    </xdr:from>
    <xdr:to>
      <xdr:col>2</xdr:col>
      <xdr:colOff>272784</xdr:colOff>
      <xdr:row>4</xdr:row>
      <xdr:rowOff>132229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179742" y="199913"/>
          <a:ext cx="2217677" cy="7839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1</xdr:row>
      <xdr:rowOff>53340</xdr:rowOff>
    </xdr:from>
    <xdr:to>
      <xdr:col>1</xdr:col>
      <xdr:colOff>1379220</xdr:colOff>
      <xdr:row>4</xdr:row>
      <xdr:rowOff>60960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167640" y="251460"/>
          <a:ext cx="1821180" cy="7086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306069</xdr:colOff>
      <xdr:row>1</xdr:row>
      <xdr:rowOff>99849</xdr:rowOff>
    </xdr:from>
    <xdr:to>
      <xdr:col>0</xdr:col>
      <xdr:colOff>1970691</xdr:colOff>
      <xdr:row>4</xdr:row>
      <xdr:rowOff>54298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306069" y="283780"/>
          <a:ext cx="1664622" cy="5798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137160</xdr:rowOff>
    </xdr:from>
    <xdr:to>
      <xdr:col>2</xdr:col>
      <xdr:colOff>579120</xdr:colOff>
      <xdr:row>4</xdr:row>
      <xdr:rowOff>53340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714500" cy="571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1</xdr:row>
      <xdr:rowOff>137160</xdr:rowOff>
    </xdr:from>
    <xdr:to>
      <xdr:col>2</xdr:col>
      <xdr:colOff>579120</xdr:colOff>
      <xdr:row>4</xdr:row>
      <xdr:rowOff>160020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5204" r="7457"/>
        <a:stretch>
          <a:fillRect/>
        </a:stretch>
      </xdr:blipFill>
      <xdr:spPr bwMode="auto">
        <a:xfrm>
          <a:off x="99060" y="365760"/>
          <a:ext cx="169926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385"/>
  <sheetViews>
    <sheetView view="pageBreakPreview" zoomScale="85" zoomScaleNormal="100" zoomScaleSheetLayoutView="85" workbookViewId="0">
      <selection activeCell="B12" sqref="B12:I12"/>
    </sheetView>
  </sheetViews>
  <sheetFormatPr defaultRowHeight="14.4" x14ac:dyDescent="0.3"/>
  <cols>
    <col min="2" max="2" width="9.109375" style="471"/>
    <col min="3" max="3" width="9.109375" style="391"/>
    <col min="4" max="4" width="54.109375" customWidth="1"/>
    <col min="5" max="5" width="9.109375" customWidth="1"/>
    <col min="6" max="6" width="11.5546875" bestFit="1" customWidth="1"/>
    <col min="7" max="7" width="13.33203125" style="446" customWidth="1"/>
    <col min="8" max="8" width="11.6640625" customWidth="1"/>
    <col min="9" max="9" width="13.6640625" customWidth="1"/>
    <col min="10" max="10" width="14.6640625" customWidth="1"/>
    <col min="11" max="11" width="14.6640625" style="525" customWidth="1"/>
    <col min="12" max="13" width="11.88671875" style="411" bestFit="1" customWidth="1"/>
    <col min="14" max="14" width="13.6640625" style="410" bestFit="1" customWidth="1"/>
    <col min="15" max="15" width="13.6640625" style="474" customWidth="1"/>
    <col min="16" max="16" width="6.44140625" style="490" bestFit="1" customWidth="1"/>
    <col min="17" max="18" width="10.109375" bestFit="1" customWidth="1"/>
    <col min="19" max="19" width="14.5546875" bestFit="1" customWidth="1"/>
    <col min="20" max="20" width="14.44140625" bestFit="1" customWidth="1"/>
    <col min="21" max="21" width="11.44140625" bestFit="1" customWidth="1"/>
    <col min="22" max="22" width="10.5546875" bestFit="1" customWidth="1"/>
    <col min="23" max="23" width="11.5546875" bestFit="1" customWidth="1"/>
    <col min="25" max="25" width="14.44140625" bestFit="1" customWidth="1"/>
  </cols>
  <sheetData>
    <row r="1" spans="1:21" ht="18" customHeight="1" x14ac:dyDescent="0.3">
      <c r="A1" s="19"/>
      <c r="B1" s="461"/>
      <c r="C1" s="462"/>
      <c r="D1" s="21"/>
      <c r="E1" s="657" t="s">
        <v>7</v>
      </c>
      <c r="F1" s="658"/>
      <c r="G1" s="658"/>
      <c r="H1" s="658"/>
      <c r="I1" s="658"/>
      <c r="J1" s="658"/>
      <c r="K1" s="520"/>
    </row>
    <row r="2" spans="1:21" ht="20.399999999999999" customHeight="1" x14ac:dyDescent="0.3">
      <c r="A2" s="22"/>
      <c r="B2" s="463"/>
      <c r="C2" s="464"/>
      <c r="D2" s="403" t="s">
        <v>0</v>
      </c>
      <c r="E2" s="659" t="s">
        <v>21</v>
      </c>
      <c r="F2" s="660"/>
      <c r="G2" s="663" t="s">
        <v>705</v>
      </c>
      <c r="H2" s="664"/>
      <c r="I2" s="664"/>
      <c r="J2" s="665"/>
      <c r="K2" s="531"/>
    </row>
    <row r="3" spans="1:21" ht="15.6" customHeight="1" x14ac:dyDescent="0.3">
      <c r="A3" s="22"/>
      <c r="B3" s="463"/>
      <c r="C3" s="464"/>
      <c r="D3" s="404" t="s">
        <v>1</v>
      </c>
      <c r="E3" s="661"/>
      <c r="F3" s="662"/>
      <c r="G3" s="666"/>
      <c r="H3" s="667"/>
      <c r="I3" s="667"/>
      <c r="J3" s="668"/>
      <c r="K3" s="531"/>
    </row>
    <row r="4" spans="1:21" ht="15.6" customHeight="1" x14ac:dyDescent="0.3">
      <c r="A4" s="22"/>
      <c r="B4" s="463"/>
      <c r="C4" s="464"/>
      <c r="D4" s="26"/>
      <c r="E4" s="651" t="s">
        <v>22</v>
      </c>
      <c r="F4" s="652"/>
      <c r="G4" s="669" t="s">
        <v>468</v>
      </c>
      <c r="H4" s="670"/>
      <c r="I4" s="670"/>
      <c r="J4" s="671"/>
      <c r="K4" s="523"/>
    </row>
    <row r="5" spans="1:21" ht="17.399999999999999" customHeight="1" x14ac:dyDescent="0.3">
      <c r="A5" s="22"/>
      <c r="B5" s="463"/>
      <c r="C5" s="464"/>
      <c r="D5" s="27"/>
      <c r="E5" s="649" t="s">
        <v>23</v>
      </c>
      <c r="F5" s="650"/>
      <c r="G5" s="672">
        <v>0.2135</v>
      </c>
      <c r="H5" s="673"/>
      <c r="I5" s="673"/>
      <c r="J5" s="674"/>
      <c r="K5" s="524"/>
      <c r="L5" s="407">
        <v>0.2009</v>
      </c>
      <c r="N5" s="448">
        <f>J9/J75</f>
        <v>2.53E-2</v>
      </c>
      <c r="Q5" s="407">
        <v>0.26140000000000002</v>
      </c>
    </row>
    <row r="6" spans="1:21" ht="29.4" customHeight="1" x14ac:dyDescent="0.3">
      <c r="A6" s="28"/>
      <c r="B6" s="465"/>
      <c r="C6" s="466"/>
      <c r="D6" s="27"/>
      <c r="E6" s="677" t="s">
        <v>24</v>
      </c>
      <c r="F6" s="678"/>
      <c r="G6" s="675" t="s">
        <v>400</v>
      </c>
      <c r="H6" s="675"/>
      <c r="I6" s="675"/>
      <c r="J6" s="676"/>
      <c r="K6" s="530"/>
    </row>
    <row r="7" spans="1:21" ht="20.399999999999999" customHeight="1" x14ac:dyDescent="0.3">
      <c r="A7" s="1" t="s">
        <v>2</v>
      </c>
      <c r="B7" s="654" t="s">
        <v>467</v>
      </c>
      <c r="C7" s="655"/>
      <c r="D7" s="655"/>
      <c r="E7" s="655"/>
      <c r="F7" s="655"/>
      <c r="G7" s="655"/>
      <c r="H7" s="655"/>
      <c r="I7" s="655"/>
      <c r="J7" s="656"/>
      <c r="K7" s="528"/>
      <c r="L7" s="653" t="s">
        <v>468</v>
      </c>
      <c r="M7" s="653"/>
      <c r="N7" s="653"/>
      <c r="O7" s="475"/>
      <c r="P7" s="491"/>
      <c r="Q7" s="653" t="s">
        <v>469</v>
      </c>
      <c r="R7" s="653"/>
      <c r="S7" s="653"/>
    </row>
    <row r="8" spans="1:21" s="391" customFormat="1" ht="41.4" x14ac:dyDescent="0.3">
      <c r="A8" s="2" t="s">
        <v>3</v>
      </c>
      <c r="B8" s="449" t="s">
        <v>4</v>
      </c>
      <c r="C8" s="2" t="s">
        <v>13</v>
      </c>
      <c r="D8" s="2" t="s">
        <v>14</v>
      </c>
      <c r="E8" s="2" t="s">
        <v>15</v>
      </c>
      <c r="F8" s="2" t="s">
        <v>16</v>
      </c>
      <c r="G8" s="511" t="s">
        <v>17</v>
      </c>
      <c r="H8" s="3" t="s">
        <v>18</v>
      </c>
      <c r="I8" s="3" t="s">
        <v>19</v>
      </c>
      <c r="J8" s="399" t="s">
        <v>20</v>
      </c>
      <c r="K8" s="519"/>
      <c r="L8" s="438" t="s">
        <v>17</v>
      </c>
      <c r="M8" s="439" t="s">
        <v>19</v>
      </c>
      <c r="N8" s="440" t="s">
        <v>20</v>
      </c>
      <c r="O8" s="476"/>
      <c r="P8" s="492" t="s">
        <v>98</v>
      </c>
      <c r="Q8" s="438" t="s">
        <v>17</v>
      </c>
      <c r="R8" s="439" t="s">
        <v>19</v>
      </c>
      <c r="S8" s="440" t="s">
        <v>20</v>
      </c>
    </row>
    <row r="9" spans="1:21" x14ac:dyDescent="0.3">
      <c r="A9" s="4" t="s">
        <v>5</v>
      </c>
      <c r="B9" s="643" t="s">
        <v>8</v>
      </c>
      <c r="C9" s="644"/>
      <c r="D9" s="644"/>
      <c r="E9" s="644"/>
      <c r="F9" s="644"/>
      <c r="G9" s="644"/>
      <c r="H9" s="644"/>
      <c r="I9" s="645"/>
      <c r="J9" s="412">
        <f>SUM(J10:J11)</f>
        <v>242392.86</v>
      </c>
      <c r="K9" s="527">
        <f t="shared" ref="K9:K40" si="0">J9/$J$75</f>
        <v>2.53E-2</v>
      </c>
      <c r="L9" s="441"/>
      <c r="M9" s="441"/>
      <c r="N9" s="442">
        <f>SUM(N10)</f>
        <v>239876.05</v>
      </c>
      <c r="O9" s="442">
        <f>N9-J9</f>
        <v>-2516.81</v>
      </c>
      <c r="P9" s="493"/>
      <c r="Q9" s="441"/>
      <c r="R9" s="441"/>
      <c r="S9" s="442">
        <f>SUM(S11:S11)</f>
        <v>0</v>
      </c>
    </row>
    <row r="10" spans="1:21" s="458" customFormat="1" x14ac:dyDescent="0.3">
      <c r="A10" s="5" t="s">
        <v>9</v>
      </c>
      <c r="B10" s="131" t="s">
        <v>670</v>
      </c>
      <c r="C10" s="7" t="s">
        <v>668</v>
      </c>
      <c r="D10" s="46" t="s">
        <v>8</v>
      </c>
      <c r="E10" s="9" t="s">
        <v>96</v>
      </c>
      <c r="F10" s="541">
        <v>1</v>
      </c>
      <c r="G10" s="542">
        <f>CPUs!H10</f>
        <v>199746.9</v>
      </c>
      <c r="H10" s="543">
        <f>G10*$G$5</f>
        <v>42645.96</v>
      </c>
      <c r="I10" s="11">
        <f>G10+H10</f>
        <v>242392.86</v>
      </c>
      <c r="J10" s="357">
        <f>F10*I10</f>
        <v>242392.86</v>
      </c>
      <c r="K10" s="527">
        <f t="shared" si="0"/>
        <v>2.53E-2</v>
      </c>
      <c r="L10" s="510">
        <f>CPUs!H10</f>
        <v>199746.9</v>
      </c>
      <c r="M10" s="456">
        <f>L10+L10*$L$5</f>
        <v>239876.05</v>
      </c>
      <c r="N10" s="457">
        <f>TRUNC(M10*F10,2)</f>
        <v>239876.05</v>
      </c>
      <c r="O10" s="480"/>
      <c r="P10" s="497"/>
      <c r="Q10" s="510"/>
      <c r="R10" s="456"/>
      <c r="S10" s="457"/>
      <c r="U10" s="458">
        <f t="shared" ref="U10:U41" si="1">ROUND(F10*G10,2)</f>
        <v>199746.9</v>
      </c>
    </row>
    <row r="11" spans="1:21" x14ac:dyDescent="0.3">
      <c r="A11" s="14"/>
      <c r="B11" s="451"/>
      <c r="C11" s="14"/>
      <c r="D11" s="15"/>
      <c r="E11" s="16"/>
      <c r="F11" s="14"/>
      <c r="G11" s="512"/>
      <c r="H11" s="18"/>
      <c r="I11" s="17"/>
      <c r="J11" s="413"/>
      <c r="K11" s="527">
        <f t="shared" si="0"/>
        <v>0</v>
      </c>
      <c r="L11" s="419"/>
      <c r="M11" s="419"/>
      <c r="N11" s="420"/>
      <c r="O11" s="478"/>
      <c r="P11" s="495"/>
      <c r="Q11" s="419"/>
      <c r="R11" s="419"/>
      <c r="S11" s="420"/>
      <c r="U11" s="458">
        <f t="shared" si="1"/>
        <v>0</v>
      </c>
    </row>
    <row r="12" spans="1:21" x14ac:dyDescent="0.3">
      <c r="A12" s="32" t="s">
        <v>25</v>
      </c>
      <c r="B12" s="646" t="s">
        <v>6</v>
      </c>
      <c r="C12" s="647"/>
      <c r="D12" s="647"/>
      <c r="E12" s="647"/>
      <c r="F12" s="647"/>
      <c r="G12" s="647"/>
      <c r="H12" s="647"/>
      <c r="I12" s="648"/>
      <c r="J12" s="414">
        <f>SUM(J13:J18)</f>
        <v>57390.87</v>
      </c>
      <c r="K12" s="527">
        <f t="shared" si="0"/>
        <v>6.0000000000000001E-3</v>
      </c>
      <c r="L12" s="421"/>
      <c r="M12" s="421"/>
      <c r="N12" s="422">
        <f>SUM(N13:N18)</f>
        <v>56829.45</v>
      </c>
      <c r="O12" s="479">
        <f t="shared" ref="O12:O18" si="2">N12-J12</f>
        <v>-561.41999999999996</v>
      </c>
      <c r="P12" s="496">
        <f>N12/J12</f>
        <v>0.99</v>
      </c>
      <c r="Q12" s="421"/>
      <c r="R12" s="421"/>
      <c r="S12" s="422">
        <f>SUM(S13:S18)</f>
        <v>57520.65</v>
      </c>
      <c r="U12" s="458">
        <f t="shared" si="1"/>
        <v>0</v>
      </c>
    </row>
    <row r="13" spans="1:21" x14ac:dyDescent="0.3">
      <c r="A13" s="6" t="s">
        <v>26</v>
      </c>
      <c r="B13" s="452" t="s">
        <v>486</v>
      </c>
      <c r="C13" s="37" t="s">
        <v>668</v>
      </c>
      <c r="D13" s="46" t="s">
        <v>488</v>
      </c>
      <c r="E13" s="535" t="s">
        <v>27</v>
      </c>
      <c r="F13" s="544">
        <v>6</v>
      </c>
      <c r="G13" s="545">
        <f>CPUs!H17</f>
        <v>296.83</v>
      </c>
      <c r="H13" s="543">
        <f t="shared" ref="H13:H18" si="3">G13*$G$5</f>
        <v>63.37</v>
      </c>
      <c r="I13" s="11">
        <f t="shared" ref="I13:I18" si="4">G13+H13</f>
        <v>360.2</v>
      </c>
      <c r="J13" s="357">
        <f t="shared" ref="J13:J18" si="5">F13*I13</f>
        <v>2161.1999999999998</v>
      </c>
      <c r="K13" s="527">
        <f t="shared" si="0"/>
        <v>2.0000000000000001E-4</v>
      </c>
      <c r="L13" s="456">
        <f>CPUs!H17</f>
        <v>296.83</v>
      </c>
      <c r="M13" s="456">
        <f t="shared" ref="M13:M18" si="6">L13+L13*$L$5</f>
        <v>356.46</v>
      </c>
      <c r="N13" s="457">
        <f t="shared" ref="N13:N18" si="7">TRUNC(M13*F13,2)</f>
        <v>2138.7600000000002</v>
      </c>
      <c r="O13" s="480">
        <f t="shared" si="2"/>
        <v>-22.44</v>
      </c>
      <c r="P13" s="497">
        <f t="shared" ref="P13:P18" si="8">M13/I13</f>
        <v>0.99</v>
      </c>
      <c r="Q13" s="456">
        <v>291.89</v>
      </c>
      <c r="R13" s="456">
        <f t="shared" ref="R13:R18" si="9">Q13+Q13*$Q$5</f>
        <v>368.19</v>
      </c>
      <c r="S13" s="457">
        <f t="shared" ref="S13:S18" si="10">ROUND(R13*F13,2)</f>
        <v>2209.14</v>
      </c>
      <c r="U13" s="458">
        <f t="shared" si="1"/>
        <v>1780.98</v>
      </c>
    </row>
    <row r="14" spans="1:21" x14ac:dyDescent="0.3">
      <c r="A14" s="6" t="s">
        <v>444</v>
      </c>
      <c r="B14" s="452" t="s">
        <v>507</v>
      </c>
      <c r="C14" s="37" t="s">
        <v>668</v>
      </c>
      <c r="D14" s="46" t="s">
        <v>443</v>
      </c>
      <c r="E14" s="535" t="s">
        <v>27</v>
      </c>
      <c r="F14" s="544">
        <v>7758.54</v>
      </c>
      <c r="G14" s="545">
        <f>CPUs!H29</f>
        <v>3.53</v>
      </c>
      <c r="H14" s="543">
        <f t="shared" si="3"/>
        <v>0.75</v>
      </c>
      <c r="I14" s="11">
        <f t="shared" si="4"/>
        <v>4.28</v>
      </c>
      <c r="J14" s="357">
        <f t="shared" si="5"/>
        <v>33206.550000000003</v>
      </c>
      <c r="K14" s="527">
        <f t="shared" si="0"/>
        <v>3.5000000000000001E-3</v>
      </c>
      <c r="L14" s="456">
        <f>CPUs!H29</f>
        <v>3.53</v>
      </c>
      <c r="M14" s="456">
        <f t="shared" si="6"/>
        <v>4.24</v>
      </c>
      <c r="N14" s="457">
        <f t="shared" si="7"/>
        <v>32896.199999999997</v>
      </c>
      <c r="O14" s="480">
        <f t="shared" si="2"/>
        <v>-310.35000000000002</v>
      </c>
      <c r="P14" s="497">
        <f t="shared" si="8"/>
        <v>0.99099999999999999</v>
      </c>
      <c r="Q14" s="456">
        <v>3.32</v>
      </c>
      <c r="R14" s="456">
        <f t="shared" si="9"/>
        <v>4.1900000000000004</v>
      </c>
      <c r="S14" s="457">
        <f t="shared" si="10"/>
        <v>32508.28</v>
      </c>
      <c r="U14" s="458">
        <f t="shared" si="1"/>
        <v>27387.65</v>
      </c>
    </row>
    <row r="15" spans="1:21" s="458" customFormat="1" ht="41.4" x14ac:dyDescent="0.3">
      <c r="A15" s="13" t="s">
        <v>447</v>
      </c>
      <c r="B15" s="131">
        <v>10775</v>
      </c>
      <c r="C15" s="7" t="s">
        <v>10</v>
      </c>
      <c r="D15" s="390" t="s">
        <v>445</v>
      </c>
      <c r="E15" s="13" t="s">
        <v>446</v>
      </c>
      <c r="F15" s="389">
        <v>10</v>
      </c>
      <c r="G15" s="513">
        <v>545</v>
      </c>
      <c r="H15" s="10">
        <f t="shared" si="3"/>
        <v>116.36</v>
      </c>
      <c r="I15" s="11">
        <f t="shared" si="4"/>
        <v>661.36</v>
      </c>
      <c r="J15" s="357">
        <f t="shared" si="5"/>
        <v>6613.6</v>
      </c>
      <c r="K15" s="527">
        <f t="shared" si="0"/>
        <v>6.9999999999999999E-4</v>
      </c>
      <c r="L15" s="423">
        <v>545</v>
      </c>
      <c r="M15" s="417">
        <f t="shared" si="6"/>
        <v>654.49</v>
      </c>
      <c r="N15" s="418">
        <f t="shared" si="7"/>
        <v>6544.9</v>
      </c>
      <c r="O15" s="477">
        <f t="shared" si="2"/>
        <v>-68.7</v>
      </c>
      <c r="P15" s="494">
        <f t="shared" si="8"/>
        <v>0.99</v>
      </c>
      <c r="Q15" s="423">
        <v>545</v>
      </c>
      <c r="R15" s="417">
        <f t="shared" si="9"/>
        <v>687.46</v>
      </c>
      <c r="S15" s="418">
        <f t="shared" si="10"/>
        <v>6874.6</v>
      </c>
      <c r="U15" s="458">
        <f t="shared" si="1"/>
        <v>5450</v>
      </c>
    </row>
    <row r="16" spans="1:21" s="458" customFormat="1" ht="33" customHeight="1" x14ac:dyDescent="0.3">
      <c r="A16" s="13" t="s">
        <v>448</v>
      </c>
      <c r="B16" s="131">
        <v>10777</v>
      </c>
      <c r="C16" s="7" t="s">
        <v>10</v>
      </c>
      <c r="D16" s="390" t="s">
        <v>451</v>
      </c>
      <c r="E16" s="13" t="s">
        <v>446</v>
      </c>
      <c r="F16" s="389">
        <v>10</v>
      </c>
      <c r="G16" s="513">
        <v>618.79999999999995</v>
      </c>
      <c r="H16" s="10">
        <f t="shared" si="3"/>
        <v>132.11000000000001</v>
      </c>
      <c r="I16" s="11">
        <f t="shared" si="4"/>
        <v>750.91</v>
      </c>
      <c r="J16" s="357">
        <f t="shared" si="5"/>
        <v>7509.1</v>
      </c>
      <c r="K16" s="527">
        <f t="shared" si="0"/>
        <v>8.0000000000000004E-4</v>
      </c>
      <c r="L16" s="423">
        <v>618.79999999999995</v>
      </c>
      <c r="M16" s="417">
        <f t="shared" si="6"/>
        <v>743.12</v>
      </c>
      <c r="N16" s="418">
        <f t="shared" si="7"/>
        <v>7431.2</v>
      </c>
      <c r="O16" s="477">
        <f t="shared" si="2"/>
        <v>-77.900000000000006</v>
      </c>
      <c r="P16" s="494">
        <f t="shared" si="8"/>
        <v>0.99</v>
      </c>
      <c r="Q16" s="423">
        <v>618.79999999999995</v>
      </c>
      <c r="R16" s="417">
        <f t="shared" si="9"/>
        <v>780.55</v>
      </c>
      <c r="S16" s="418">
        <f t="shared" si="10"/>
        <v>7805.5</v>
      </c>
      <c r="U16" s="458">
        <f t="shared" si="1"/>
        <v>6188</v>
      </c>
    </row>
    <row r="17" spans="1:25" ht="30" customHeight="1" x14ac:dyDescent="0.3">
      <c r="A17" s="6" t="s">
        <v>449</v>
      </c>
      <c r="B17" s="131" t="s">
        <v>470</v>
      </c>
      <c r="C17" s="37" t="s">
        <v>668</v>
      </c>
      <c r="D17" s="546" t="s">
        <v>452</v>
      </c>
      <c r="E17" s="6" t="s">
        <v>53</v>
      </c>
      <c r="F17" s="544">
        <v>1</v>
      </c>
      <c r="G17" s="545">
        <f>CPUs!H41</f>
        <v>2438.27</v>
      </c>
      <c r="H17" s="543">
        <f t="shared" si="3"/>
        <v>520.57000000000005</v>
      </c>
      <c r="I17" s="11">
        <f t="shared" si="4"/>
        <v>2958.84</v>
      </c>
      <c r="J17" s="357">
        <f t="shared" si="5"/>
        <v>2958.84</v>
      </c>
      <c r="K17" s="527">
        <f t="shared" si="0"/>
        <v>2.9999999999999997E-4</v>
      </c>
      <c r="L17" s="456">
        <f>CPUs!H41</f>
        <v>2438.27</v>
      </c>
      <c r="M17" s="456">
        <f t="shared" si="6"/>
        <v>2928.12</v>
      </c>
      <c r="N17" s="457">
        <f t="shared" si="7"/>
        <v>2928.12</v>
      </c>
      <c r="O17" s="480">
        <f t="shared" si="2"/>
        <v>-30.72</v>
      </c>
      <c r="P17" s="497">
        <f t="shared" si="8"/>
        <v>0.99</v>
      </c>
      <c r="Q17" s="456">
        <v>2402.4299999999998</v>
      </c>
      <c r="R17" s="456">
        <f t="shared" si="9"/>
        <v>3030.43</v>
      </c>
      <c r="S17" s="457">
        <f t="shared" si="10"/>
        <v>3030.43</v>
      </c>
      <c r="U17" s="458">
        <f t="shared" si="1"/>
        <v>2438.27</v>
      </c>
    </row>
    <row r="18" spans="1:25" ht="47.4" customHeight="1" x14ac:dyDescent="0.3">
      <c r="A18" s="13" t="s">
        <v>450</v>
      </c>
      <c r="B18" s="450">
        <v>93214</v>
      </c>
      <c r="C18" s="12" t="s">
        <v>10</v>
      </c>
      <c r="D18" s="390" t="s">
        <v>453</v>
      </c>
      <c r="E18" s="13" t="s">
        <v>53</v>
      </c>
      <c r="F18" s="389">
        <v>1</v>
      </c>
      <c r="G18" s="513">
        <v>4072.17</v>
      </c>
      <c r="H18" s="10">
        <f t="shared" si="3"/>
        <v>869.41</v>
      </c>
      <c r="I18" s="11">
        <f t="shared" si="4"/>
        <v>4941.58</v>
      </c>
      <c r="J18" s="357">
        <f t="shared" si="5"/>
        <v>4941.58</v>
      </c>
      <c r="K18" s="527">
        <f t="shared" si="0"/>
        <v>5.0000000000000001E-4</v>
      </c>
      <c r="L18" s="423">
        <v>4072.17</v>
      </c>
      <c r="M18" s="417">
        <f t="shared" si="6"/>
        <v>4890.2700000000004</v>
      </c>
      <c r="N18" s="418">
        <f t="shared" si="7"/>
        <v>4890.2700000000004</v>
      </c>
      <c r="O18" s="477">
        <f t="shared" si="2"/>
        <v>-51.31</v>
      </c>
      <c r="P18" s="494">
        <f t="shared" si="8"/>
        <v>0.99</v>
      </c>
      <c r="Q18" s="423">
        <v>4037.34</v>
      </c>
      <c r="R18" s="417">
        <f t="shared" si="9"/>
        <v>5092.7</v>
      </c>
      <c r="S18" s="418">
        <f t="shared" si="10"/>
        <v>5092.7</v>
      </c>
      <c r="U18" s="458">
        <f t="shared" si="1"/>
        <v>4072.17</v>
      </c>
    </row>
    <row r="19" spans="1:25" s="458" customFormat="1" ht="11.4" customHeight="1" x14ac:dyDescent="0.3">
      <c r="A19" s="6"/>
      <c r="B19" s="452"/>
      <c r="C19" s="37"/>
      <c r="D19" s="36"/>
      <c r="E19" s="401"/>
      <c r="F19" s="333"/>
      <c r="G19" s="514"/>
      <c r="H19" s="10"/>
      <c r="I19" s="11"/>
      <c r="J19" s="357"/>
      <c r="K19" s="527">
        <f t="shared" si="0"/>
        <v>0</v>
      </c>
      <c r="L19" s="417"/>
      <c r="M19" s="417"/>
      <c r="N19" s="418"/>
      <c r="O19" s="477"/>
      <c r="P19" s="494"/>
      <c r="Q19" s="417"/>
      <c r="R19" s="417"/>
      <c r="S19" s="418"/>
      <c r="U19" s="458">
        <f t="shared" si="1"/>
        <v>0</v>
      </c>
    </row>
    <row r="20" spans="1:25" x14ac:dyDescent="0.3">
      <c r="A20" s="338" t="s">
        <v>28</v>
      </c>
      <c r="B20" s="640" t="s">
        <v>30</v>
      </c>
      <c r="C20" s="641"/>
      <c r="D20" s="641"/>
      <c r="E20" s="641"/>
      <c r="F20" s="641"/>
      <c r="G20" s="641"/>
      <c r="H20" s="641"/>
      <c r="I20" s="642"/>
      <c r="J20" s="415">
        <f>SUM(J21:J23)</f>
        <v>209015.95</v>
      </c>
      <c r="K20" s="527">
        <f t="shared" si="0"/>
        <v>2.18E-2</v>
      </c>
      <c r="L20" s="424"/>
      <c r="M20" s="424"/>
      <c r="N20" s="425">
        <f>SUM(N21:N23)</f>
        <v>206752.06</v>
      </c>
      <c r="O20" s="481">
        <f>N20-J20</f>
        <v>-2263.89</v>
      </c>
      <c r="P20" s="498">
        <f>N20/J20</f>
        <v>0.98899999999999999</v>
      </c>
      <c r="Q20" s="424"/>
      <c r="R20" s="424"/>
      <c r="S20" s="425">
        <f>SUM(S21:S23)</f>
        <v>212535.04000000001</v>
      </c>
      <c r="U20" s="458">
        <f t="shared" si="1"/>
        <v>0</v>
      </c>
    </row>
    <row r="21" spans="1:25" ht="27.6" x14ac:dyDescent="0.3">
      <c r="A21" s="41" t="s">
        <v>29</v>
      </c>
      <c r="B21" s="47">
        <v>101114</v>
      </c>
      <c r="C21" s="13" t="s">
        <v>10</v>
      </c>
      <c r="D21" s="39" t="s">
        <v>237</v>
      </c>
      <c r="E21" s="13" t="s">
        <v>31</v>
      </c>
      <c r="F21" s="340">
        <v>8965.83</v>
      </c>
      <c r="G21" s="514">
        <v>2.76</v>
      </c>
      <c r="H21" s="10">
        <f t="shared" ref="H21:H23" si="11">G21*$G$5</f>
        <v>0.59</v>
      </c>
      <c r="I21" s="11">
        <f t="shared" ref="I21:I23" si="12">G21+H21</f>
        <v>3.35</v>
      </c>
      <c r="J21" s="357">
        <f t="shared" ref="J21:J23" si="13">F21*I21</f>
        <v>30035.53</v>
      </c>
      <c r="K21" s="527">
        <f t="shared" si="0"/>
        <v>3.0999999999999999E-3</v>
      </c>
      <c r="L21" s="417">
        <v>2.76</v>
      </c>
      <c r="M21" s="417">
        <f t="shared" ref="M21:M23" si="14">L21+L21*$L$5</f>
        <v>3.31</v>
      </c>
      <c r="N21" s="418">
        <f>TRUNC(M21*F21,2)</f>
        <v>29676.89</v>
      </c>
      <c r="O21" s="477">
        <f>N21-J21</f>
        <v>-358.64</v>
      </c>
      <c r="P21" s="494">
        <f>M21/I21</f>
        <v>0.98799999999999999</v>
      </c>
      <c r="Q21" s="417">
        <v>2.64</v>
      </c>
      <c r="R21" s="417">
        <f t="shared" ref="R21:R23" si="15">Q21+Q21*$Q$5</f>
        <v>3.33</v>
      </c>
      <c r="S21" s="418">
        <f>ROUND(R21*F21,2)</f>
        <v>29856.21</v>
      </c>
      <c r="U21" s="458">
        <f t="shared" si="1"/>
        <v>24745.69</v>
      </c>
    </row>
    <row r="22" spans="1:25" ht="55.2" x14ac:dyDescent="0.3">
      <c r="A22" s="402" t="s">
        <v>36</v>
      </c>
      <c r="B22" s="453">
        <v>100973</v>
      </c>
      <c r="C22" s="405" t="s">
        <v>10</v>
      </c>
      <c r="D22" s="36" t="s">
        <v>41</v>
      </c>
      <c r="E22" s="402" t="s">
        <v>31</v>
      </c>
      <c r="F22" s="340">
        <v>11207.29</v>
      </c>
      <c r="G22" s="516">
        <v>5.5</v>
      </c>
      <c r="H22" s="335">
        <f t="shared" si="11"/>
        <v>1.17</v>
      </c>
      <c r="I22" s="336">
        <f t="shared" si="12"/>
        <v>6.67</v>
      </c>
      <c r="J22" s="359">
        <f t="shared" si="13"/>
        <v>74752.62</v>
      </c>
      <c r="K22" s="527">
        <f t="shared" si="0"/>
        <v>7.7999999999999996E-3</v>
      </c>
      <c r="L22" s="426">
        <v>5.5</v>
      </c>
      <c r="M22" s="426">
        <f t="shared" si="14"/>
        <v>6.6</v>
      </c>
      <c r="N22" s="427">
        <f>TRUNC(M22*F22,2)</f>
        <v>73968.11</v>
      </c>
      <c r="O22" s="482">
        <f>N22-J22</f>
        <v>-784.51</v>
      </c>
      <c r="P22" s="499">
        <f>M22/I22</f>
        <v>0.99</v>
      </c>
      <c r="Q22" s="426">
        <v>5.39</v>
      </c>
      <c r="R22" s="426">
        <f t="shared" si="15"/>
        <v>6.8</v>
      </c>
      <c r="S22" s="427">
        <f>ROUND(R22*F22,2)</f>
        <v>76209.570000000007</v>
      </c>
      <c r="U22" s="458">
        <f t="shared" si="1"/>
        <v>61640.1</v>
      </c>
    </row>
    <row r="23" spans="1:25" ht="41.4" x14ac:dyDescent="0.3">
      <c r="A23" s="402" t="s">
        <v>42</v>
      </c>
      <c r="B23" s="47">
        <v>95875</v>
      </c>
      <c r="C23" s="13" t="s">
        <v>10</v>
      </c>
      <c r="D23" s="40" t="s">
        <v>32</v>
      </c>
      <c r="E23" s="13" t="s">
        <v>33</v>
      </c>
      <c r="F23" s="340">
        <v>56036.45</v>
      </c>
      <c r="G23" s="516">
        <v>1.53</v>
      </c>
      <c r="H23" s="335">
        <f t="shared" si="11"/>
        <v>0.33</v>
      </c>
      <c r="I23" s="336">
        <f t="shared" si="12"/>
        <v>1.86</v>
      </c>
      <c r="J23" s="359">
        <f t="shared" si="13"/>
        <v>104227.8</v>
      </c>
      <c r="K23" s="527">
        <f t="shared" si="0"/>
        <v>1.09E-2</v>
      </c>
      <c r="L23" s="426">
        <v>1.53</v>
      </c>
      <c r="M23" s="426">
        <f t="shared" si="14"/>
        <v>1.84</v>
      </c>
      <c r="N23" s="427">
        <f>TRUNC(M23*F23,2)</f>
        <v>103107.06</v>
      </c>
      <c r="O23" s="482">
        <f>N23-J23</f>
        <v>-1120.74</v>
      </c>
      <c r="P23" s="499">
        <f>M23/I23</f>
        <v>0.98899999999999999</v>
      </c>
      <c r="Q23" s="426">
        <v>1.51</v>
      </c>
      <c r="R23" s="426">
        <f t="shared" si="15"/>
        <v>1.9</v>
      </c>
      <c r="S23" s="427">
        <f>ROUND(R23*F23,2)</f>
        <v>106469.26</v>
      </c>
      <c r="U23" s="458">
        <f t="shared" si="1"/>
        <v>85735.77</v>
      </c>
    </row>
    <row r="24" spans="1:25" x14ac:dyDescent="0.3">
      <c r="A24" s="31"/>
      <c r="B24" s="469"/>
      <c r="C24" s="470"/>
      <c r="D24" s="31"/>
      <c r="E24" s="31"/>
      <c r="F24" s="31"/>
      <c r="G24" s="514"/>
      <c r="H24" s="31"/>
      <c r="I24" s="31"/>
      <c r="J24" s="358"/>
      <c r="K24" s="527">
        <f t="shared" si="0"/>
        <v>0</v>
      </c>
      <c r="L24" s="417"/>
      <c r="M24" s="428"/>
      <c r="N24" s="429"/>
      <c r="O24" s="483"/>
      <c r="P24" s="500"/>
      <c r="Q24" s="417"/>
      <c r="R24" s="428"/>
      <c r="S24" s="429"/>
      <c r="U24" s="458">
        <f t="shared" si="1"/>
        <v>0</v>
      </c>
    </row>
    <row r="25" spans="1:25" x14ac:dyDescent="0.3">
      <c r="A25" s="338" t="s">
        <v>65</v>
      </c>
      <c r="B25" s="467" t="s">
        <v>37</v>
      </c>
      <c r="C25" s="468"/>
      <c r="D25" s="408"/>
      <c r="E25" s="408"/>
      <c r="F25" s="408"/>
      <c r="G25" s="515"/>
      <c r="H25" s="408"/>
      <c r="I25" s="409"/>
      <c r="J25" s="415">
        <f>SUM(J26:J38)</f>
        <v>4751553.5</v>
      </c>
      <c r="K25" s="527">
        <f t="shared" si="0"/>
        <v>0.496</v>
      </c>
      <c r="L25" s="424"/>
      <c r="M25" s="424"/>
      <c r="N25" s="425">
        <f>SUM(N26:N38)</f>
        <v>4701943.9800000004</v>
      </c>
      <c r="O25" s="481">
        <f t="shared" ref="O25:O38" si="16">N25-J25</f>
        <v>-49609.52</v>
      </c>
      <c r="P25" s="498">
        <f>N25/J25</f>
        <v>0.99</v>
      </c>
      <c r="Q25" s="424"/>
      <c r="R25" s="424"/>
      <c r="S25" s="425">
        <f>SUM(S26:S38)</f>
        <v>4786332.9000000004</v>
      </c>
      <c r="U25" s="458">
        <f t="shared" si="1"/>
        <v>0</v>
      </c>
    </row>
    <row r="26" spans="1:25" x14ac:dyDescent="0.3">
      <c r="A26" s="41" t="s">
        <v>67</v>
      </c>
      <c r="B26" s="131">
        <v>99064</v>
      </c>
      <c r="C26" s="7" t="s">
        <v>10</v>
      </c>
      <c r="D26" s="36" t="s">
        <v>38</v>
      </c>
      <c r="E26" s="401" t="s">
        <v>39</v>
      </c>
      <c r="F26" s="333">
        <v>7829.79</v>
      </c>
      <c r="G26" s="514">
        <v>0.47</v>
      </c>
      <c r="H26" s="10">
        <f t="shared" ref="H26:H38" si="17">G26*$G$5</f>
        <v>0.1</v>
      </c>
      <c r="I26" s="11">
        <f t="shared" ref="I26:I38" si="18">G26+H26</f>
        <v>0.56999999999999995</v>
      </c>
      <c r="J26" s="357">
        <f t="shared" ref="J26:J38" si="19">F26*I26</f>
        <v>4462.9799999999996</v>
      </c>
      <c r="K26" s="527">
        <f t="shared" si="0"/>
        <v>5.0000000000000001E-4</v>
      </c>
      <c r="L26" s="417">
        <v>0.47</v>
      </c>
      <c r="M26" s="417">
        <f t="shared" ref="M26:M38" si="20">L26+L26*$L$5</f>
        <v>0.56000000000000005</v>
      </c>
      <c r="N26" s="418">
        <f t="shared" ref="N26:N38" si="21">TRUNC(M26*F26,2)</f>
        <v>4384.68</v>
      </c>
      <c r="O26" s="477">
        <f t="shared" si="16"/>
        <v>-78.3</v>
      </c>
      <c r="P26" s="494">
        <f t="shared" ref="P26:P38" si="22">M26/I26</f>
        <v>0.98199999999999998</v>
      </c>
      <c r="Q26" s="417">
        <v>0.42</v>
      </c>
      <c r="R26" s="417">
        <f t="shared" ref="R26:R38" si="23">Q26+Q26*$Q$5</f>
        <v>0.53</v>
      </c>
      <c r="S26" s="418">
        <f t="shared" ref="S26:S38" si="24">ROUND(R26*F26,2)</f>
        <v>4149.79</v>
      </c>
      <c r="U26" s="458">
        <f t="shared" si="1"/>
        <v>3680</v>
      </c>
    </row>
    <row r="27" spans="1:25" ht="27.6" x14ac:dyDescent="0.3">
      <c r="A27" s="41" t="s">
        <v>68</v>
      </c>
      <c r="B27" s="47">
        <v>100577</v>
      </c>
      <c r="C27" s="13" t="s">
        <v>34</v>
      </c>
      <c r="D27" s="33" t="s">
        <v>35</v>
      </c>
      <c r="E27" s="35" t="s">
        <v>27</v>
      </c>
      <c r="F27" s="334">
        <v>50004.59</v>
      </c>
      <c r="G27" s="514">
        <v>0.69</v>
      </c>
      <c r="H27" s="10">
        <f t="shared" si="17"/>
        <v>0.15</v>
      </c>
      <c r="I27" s="11">
        <f t="shared" si="18"/>
        <v>0.84</v>
      </c>
      <c r="J27" s="357">
        <f t="shared" si="19"/>
        <v>42003.86</v>
      </c>
      <c r="K27" s="527">
        <f t="shared" si="0"/>
        <v>4.4000000000000003E-3</v>
      </c>
      <c r="L27" s="417">
        <v>0.69</v>
      </c>
      <c r="M27" s="417">
        <f t="shared" si="20"/>
        <v>0.83</v>
      </c>
      <c r="N27" s="418">
        <f t="shared" si="21"/>
        <v>41503.800000000003</v>
      </c>
      <c r="O27" s="477">
        <f t="shared" si="16"/>
        <v>-500.06</v>
      </c>
      <c r="P27" s="494">
        <f t="shared" si="22"/>
        <v>0.98799999999999999</v>
      </c>
      <c r="Q27" s="417">
        <v>0.68</v>
      </c>
      <c r="R27" s="417">
        <f t="shared" si="23"/>
        <v>0.86</v>
      </c>
      <c r="S27" s="418">
        <f t="shared" si="24"/>
        <v>43003.95</v>
      </c>
      <c r="U27" s="458">
        <f t="shared" si="1"/>
        <v>34503.17</v>
      </c>
    </row>
    <row r="28" spans="1:25" ht="41.4" x14ac:dyDescent="0.3">
      <c r="A28" s="5" t="s">
        <v>69</v>
      </c>
      <c r="B28" s="45" t="s">
        <v>471</v>
      </c>
      <c r="C28" s="37" t="s">
        <v>668</v>
      </c>
      <c r="D28" s="46" t="s">
        <v>40</v>
      </c>
      <c r="E28" s="6" t="s">
        <v>27</v>
      </c>
      <c r="F28" s="547">
        <v>50004.59</v>
      </c>
      <c r="G28" s="545">
        <f>CPUs!H64</f>
        <v>66.459999999999994</v>
      </c>
      <c r="H28" s="543">
        <f t="shared" si="17"/>
        <v>14.19</v>
      </c>
      <c r="I28" s="11">
        <f t="shared" si="18"/>
        <v>80.650000000000006</v>
      </c>
      <c r="J28" s="357">
        <f t="shared" si="19"/>
        <v>4032870.18</v>
      </c>
      <c r="K28" s="527">
        <f t="shared" si="0"/>
        <v>0.42099999999999999</v>
      </c>
      <c r="L28" s="456">
        <f>CPUs!H64</f>
        <v>66.459999999999994</v>
      </c>
      <c r="M28" s="456">
        <f t="shared" si="20"/>
        <v>79.81</v>
      </c>
      <c r="N28" s="457">
        <f t="shared" si="21"/>
        <v>3990866.32</v>
      </c>
      <c r="O28" s="480">
        <f t="shared" si="16"/>
        <v>-42003.86</v>
      </c>
      <c r="P28" s="497">
        <f t="shared" si="22"/>
        <v>0.99</v>
      </c>
      <c r="Q28" s="456">
        <v>64.52</v>
      </c>
      <c r="R28" s="456">
        <f t="shared" si="23"/>
        <v>81.39</v>
      </c>
      <c r="S28" s="457">
        <f t="shared" si="24"/>
        <v>4069873.58</v>
      </c>
      <c r="U28" s="458">
        <f t="shared" si="1"/>
        <v>3323305.05</v>
      </c>
    </row>
    <row r="29" spans="1:25" ht="69" x14ac:dyDescent="0.3">
      <c r="A29" s="41" t="s">
        <v>262</v>
      </c>
      <c r="B29" s="454">
        <v>94273</v>
      </c>
      <c r="C29" s="41" t="s">
        <v>10</v>
      </c>
      <c r="D29" s="34" t="s">
        <v>45</v>
      </c>
      <c r="E29" s="41" t="s">
        <v>39</v>
      </c>
      <c r="F29" s="334">
        <v>9987.3799999999992</v>
      </c>
      <c r="G29" s="514">
        <v>42.57</v>
      </c>
      <c r="H29" s="10">
        <f t="shared" si="17"/>
        <v>9.09</v>
      </c>
      <c r="I29" s="11">
        <f t="shared" si="18"/>
        <v>51.66</v>
      </c>
      <c r="J29" s="357">
        <f t="shared" si="19"/>
        <v>515948.05</v>
      </c>
      <c r="K29" s="527">
        <f t="shared" si="0"/>
        <v>5.3900000000000003E-2</v>
      </c>
      <c r="L29" s="417">
        <v>42.57</v>
      </c>
      <c r="M29" s="417">
        <f t="shared" si="20"/>
        <v>51.12</v>
      </c>
      <c r="N29" s="418">
        <f t="shared" si="21"/>
        <v>510554.86</v>
      </c>
      <c r="O29" s="477">
        <f t="shared" si="16"/>
        <v>-5393.19</v>
      </c>
      <c r="P29" s="494">
        <f t="shared" si="22"/>
        <v>0.99</v>
      </c>
      <c r="Q29" s="417">
        <v>41.2</v>
      </c>
      <c r="R29" s="417">
        <f t="shared" si="23"/>
        <v>51.97</v>
      </c>
      <c r="S29" s="418">
        <f t="shared" si="24"/>
        <v>519044.14</v>
      </c>
      <c r="U29" s="458">
        <f t="shared" si="1"/>
        <v>425162.77</v>
      </c>
      <c r="Y29" s="406">
        <f>N28-J28</f>
        <v>-42003.86</v>
      </c>
    </row>
    <row r="30" spans="1:25" s="458" customFormat="1" x14ac:dyDescent="0.3">
      <c r="A30" s="5" t="s">
        <v>263</v>
      </c>
      <c r="B30" s="548" t="s">
        <v>472</v>
      </c>
      <c r="C30" s="37" t="s">
        <v>668</v>
      </c>
      <c r="D30" s="46" t="s">
        <v>64</v>
      </c>
      <c r="E30" s="5" t="s">
        <v>39</v>
      </c>
      <c r="F30" s="547">
        <v>2605.39</v>
      </c>
      <c r="G30" s="545">
        <f>CPUs!H78</f>
        <v>8.33</v>
      </c>
      <c r="H30" s="543">
        <f t="shared" si="17"/>
        <v>1.78</v>
      </c>
      <c r="I30" s="11">
        <f t="shared" si="18"/>
        <v>10.11</v>
      </c>
      <c r="J30" s="357">
        <f t="shared" si="19"/>
        <v>26340.49</v>
      </c>
      <c r="K30" s="527">
        <f t="shared" si="0"/>
        <v>2.7000000000000001E-3</v>
      </c>
      <c r="L30" s="456">
        <f>CPUs!H78</f>
        <v>8.33</v>
      </c>
      <c r="M30" s="456">
        <f t="shared" si="20"/>
        <v>10</v>
      </c>
      <c r="N30" s="457">
        <f t="shared" si="21"/>
        <v>26053.9</v>
      </c>
      <c r="O30" s="480">
        <f t="shared" si="16"/>
        <v>-286.58999999999997</v>
      </c>
      <c r="P30" s="497">
        <f t="shared" si="22"/>
        <v>0.98899999999999999</v>
      </c>
      <c r="Q30" s="456">
        <v>7.49</v>
      </c>
      <c r="R30" s="456">
        <f t="shared" si="23"/>
        <v>9.4499999999999993</v>
      </c>
      <c r="S30" s="457">
        <f t="shared" si="24"/>
        <v>24620.94</v>
      </c>
      <c r="T30" s="458">
        <f>0.09576*1.8</f>
        <v>0.17236799999999999</v>
      </c>
      <c r="U30" s="458">
        <f t="shared" si="1"/>
        <v>21702.9</v>
      </c>
      <c r="V30" s="459">
        <f>F28</f>
        <v>50004.59</v>
      </c>
      <c r="W30" s="459">
        <f>T30*U30*V30</f>
        <v>187061444.02000001</v>
      </c>
      <c r="X30" s="460">
        <f>1.03*(1+L5)</f>
        <v>1.24</v>
      </c>
      <c r="Y30" s="460">
        <f>X30*W30</f>
        <v>231956190.58000001</v>
      </c>
    </row>
    <row r="31" spans="1:25" ht="27.6" x14ac:dyDescent="0.3">
      <c r="A31" s="5" t="s">
        <v>264</v>
      </c>
      <c r="B31" s="548" t="s">
        <v>473</v>
      </c>
      <c r="C31" s="37" t="s">
        <v>668</v>
      </c>
      <c r="D31" s="46" t="s">
        <v>246</v>
      </c>
      <c r="E31" s="5" t="s">
        <v>27</v>
      </c>
      <c r="F31" s="549">
        <v>505.51</v>
      </c>
      <c r="G31" s="545">
        <f>CPUs!H85</f>
        <v>8.9</v>
      </c>
      <c r="H31" s="543">
        <f t="shared" si="17"/>
        <v>1.9</v>
      </c>
      <c r="I31" s="11">
        <f t="shared" si="18"/>
        <v>10.8</v>
      </c>
      <c r="J31" s="357">
        <f t="shared" si="19"/>
        <v>5459.51</v>
      </c>
      <c r="K31" s="527">
        <f t="shared" si="0"/>
        <v>5.9999999999999995E-4</v>
      </c>
      <c r="L31" s="456">
        <f>CPUs!H85</f>
        <v>8.9</v>
      </c>
      <c r="M31" s="456">
        <f t="shared" si="20"/>
        <v>10.69</v>
      </c>
      <c r="N31" s="457">
        <f t="shared" si="21"/>
        <v>5403.9</v>
      </c>
      <c r="O31" s="480">
        <f t="shared" si="16"/>
        <v>-55.61</v>
      </c>
      <c r="P31" s="497">
        <f t="shared" si="22"/>
        <v>0.99</v>
      </c>
      <c r="Q31" s="456">
        <v>8.01</v>
      </c>
      <c r="R31" s="456">
        <f t="shared" si="23"/>
        <v>10.1</v>
      </c>
      <c r="S31" s="457">
        <f t="shared" si="24"/>
        <v>5105.6499999999996</v>
      </c>
      <c r="T31">
        <f>0.09576*1.8</f>
        <v>0.17236799999999999</v>
      </c>
      <c r="U31" s="458">
        <f t="shared" si="1"/>
        <v>4499.04</v>
      </c>
      <c r="V31" s="383">
        <f>F28</f>
        <v>50004.59</v>
      </c>
      <c r="W31" s="446">
        <f>T31*U31*V31</f>
        <v>38778085.840000004</v>
      </c>
      <c r="X31" s="447">
        <f>0.4*(1+L5)</f>
        <v>0.48</v>
      </c>
      <c r="Y31" s="446">
        <f>X31*W31</f>
        <v>18613481.199999999</v>
      </c>
    </row>
    <row r="32" spans="1:25" s="458" customFormat="1" ht="27.6" x14ac:dyDescent="0.3">
      <c r="A32" s="5" t="s">
        <v>265</v>
      </c>
      <c r="B32" s="548" t="s">
        <v>474</v>
      </c>
      <c r="C32" s="37" t="s">
        <v>668</v>
      </c>
      <c r="D32" s="46" t="s">
        <v>245</v>
      </c>
      <c r="E32" s="5" t="s">
        <v>31</v>
      </c>
      <c r="F32" s="549">
        <v>4.8499999999999996</v>
      </c>
      <c r="G32" s="545">
        <f>CPUs!H91</f>
        <v>24.69</v>
      </c>
      <c r="H32" s="543">
        <f t="shared" si="17"/>
        <v>5.27</v>
      </c>
      <c r="I32" s="11">
        <f t="shared" si="18"/>
        <v>29.96</v>
      </c>
      <c r="J32" s="357">
        <f t="shared" si="19"/>
        <v>145.31</v>
      </c>
      <c r="K32" s="527">
        <f t="shared" si="0"/>
        <v>0</v>
      </c>
      <c r="L32" s="456">
        <f>CPUs!H91</f>
        <v>24.69</v>
      </c>
      <c r="M32" s="456">
        <f t="shared" si="20"/>
        <v>29.65</v>
      </c>
      <c r="N32" s="457">
        <f t="shared" si="21"/>
        <v>143.80000000000001</v>
      </c>
      <c r="O32" s="480">
        <f t="shared" si="16"/>
        <v>-1.51</v>
      </c>
      <c r="P32" s="497">
        <f t="shared" si="22"/>
        <v>0.99</v>
      </c>
      <c r="Q32" s="456">
        <v>23.7</v>
      </c>
      <c r="R32" s="456">
        <f t="shared" si="23"/>
        <v>29.9</v>
      </c>
      <c r="S32" s="457">
        <f t="shared" si="24"/>
        <v>145.02000000000001</v>
      </c>
      <c r="U32" s="458">
        <f t="shared" si="1"/>
        <v>119.75</v>
      </c>
      <c r="Y32" s="459">
        <f>SUM(Y30:Y31)</f>
        <v>250569671.78</v>
      </c>
    </row>
    <row r="33" spans="1:21" s="458" customFormat="1" ht="27.6" x14ac:dyDescent="0.3">
      <c r="A33" s="5" t="s">
        <v>454</v>
      </c>
      <c r="B33" s="131" t="s">
        <v>475</v>
      </c>
      <c r="C33" s="37" t="s">
        <v>668</v>
      </c>
      <c r="D33" s="46" t="s">
        <v>425</v>
      </c>
      <c r="E33" s="6" t="s">
        <v>27</v>
      </c>
      <c r="F33" s="549">
        <v>1876.26</v>
      </c>
      <c r="G33" s="550">
        <f>CPUs!H100</f>
        <v>45.26</v>
      </c>
      <c r="H33" s="551">
        <f t="shared" si="17"/>
        <v>9.66</v>
      </c>
      <c r="I33" s="336">
        <f t="shared" si="18"/>
        <v>54.92</v>
      </c>
      <c r="J33" s="359">
        <f t="shared" si="19"/>
        <v>103044.2</v>
      </c>
      <c r="K33" s="527">
        <f t="shared" si="0"/>
        <v>1.0800000000000001E-2</v>
      </c>
      <c r="L33" s="472">
        <f>CPUs!H100</f>
        <v>45.26</v>
      </c>
      <c r="M33" s="472">
        <f t="shared" si="20"/>
        <v>54.35</v>
      </c>
      <c r="N33" s="473">
        <f t="shared" si="21"/>
        <v>101974.73</v>
      </c>
      <c r="O33" s="484">
        <f t="shared" si="16"/>
        <v>-1069.47</v>
      </c>
      <c r="P33" s="501">
        <f t="shared" si="22"/>
        <v>0.99</v>
      </c>
      <c r="Q33" s="472">
        <v>42.59</v>
      </c>
      <c r="R33" s="472">
        <f t="shared" si="23"/>
        <v>53.72</v>
      </c>
      <c r="S33" s="473">
        <f t="shared" si="24"/>
        <v>100792.69</v>
      </c>
      <c r="U33" s="458">
        <f t="shared" si="1"/>
        <v>84919.53</v>
      </c>
    </row>
    <row r="34" spans="1:21" s="458" customFormat="1" ht="27.6" x14ac:dyDescent="0.3">
      <c r="A34" s="41" t="s">
        <v>455</v>
      </c>
      <c r="B34" s="453">
        <v>93358</v>
      </c>
      <c r="C34" s="405" t="s">
        <v>10</v>
      </c>
      <c r="D34" s="49" t="s">
        <v>429</v>
      </c>
      <c r="E34" s="402" t="s">
        <v>31</v>
      </c>
      <c r="F34" s="339">
        <v>12.73</v>
      </c>
      <c r="G34" s="516">
        <v>58.7</v>
      </c>
      <c r="H34" s="335">
        <f t="shared" si="17"/>
        <v>12.53</v>
      </c>
      <c r="I34" s="336">
        <f t="shared" si="18"/>
        <v>71.23</v>
      </c>
      <c r="J34" s="359">
        <f t="shared" si="19"/>
        <v>906.76</v>
      </c>
      <c r="K34" s="527">
        <f t="shared" si="0"/>
        <v>1E-4</v>
      </c>
      <c r="L34" s="426">
        <v>58.7</v>
      </c>
      <c r="M34" s="426">
        <f t="shared" si="20"/>
        <v>70.489999999999995</v>
      </c>
      <c r="N34" s="427">
        <f t="shared" si="21"/>
        <v>897.33</v>
      </c>
      <c r="O34" s="482">
        <f t="shared" si="16"/>
        <v>-9.43</v>
      </c>
      <c r="P34" s="499">
        <f t="shared" si="22"/>
        <v>0.99</v>
      </c>
      <c r="Q34" s="426">
        <v>52.85</v>
      </c>
      <c r="R34" s="426">
        <f t="shared" si="23"/>
        <v>66.66</v>
      </c>
      <c r="S34" s="427">
        <f t="shared" si="24"/>
        <v>848.58</v>
      </c>
      <c r="U34" s="458">
        <f t="shared" si="1"/>
        <v>747.25</v>
      </c>
    </row>
    <row r="35" spans="1:21" s="458" customFormat="1" ht="27.6" x14ac:dyDescent="0.3">
      <c r="A35" s="41" t="s">
        <v>456</v>
      </c>
      <c r="B35" s="453">
        <v>73361</v>
      </c>
      <c r="C35" s="405" t="s">
        <v>10</v>
      </c>
      <c r="D35" s="49" t="s">
        <v>428</v>
      </c>
      <c r="E35" s="402" t="s">
        <v>31</v>
      </c>
      <c r="F35" s="339">
        <v>22.52</v>
      </c>
      <c r="G35" s="516">
        <v>392.19</v>
      </c>
      <c r="H35" s="335">
        <f t="shared" si="17"/>
        <v>83.73</v>
      </c>
      <c r="I35" s="336">
        <f t="shared" si="18"/>
        <v>475.92</v>
      </c>
      <c r="J35" s="359">
        <f t="shared" si="19"/>
        <v>10717.72</v>
      </c>
      <c r="K35" s="527">
        <f t="shared" si="0"/>
        <v>1.1000000000000001E-3</v>
      </c>
      <c r="L35" s="426">
        <v>392.19</v>
      </c>
      <c r="M35" s="426">
        <f t="shared" si="20"/>
        <v>470.98</v>
      </c>
      <c r="N35" s="427">
        <f t="shared" si="21"/>
        <v>10606.46</v>
      </c>
      <c r="O35" s="482">
        <f t="shared" si="16"/>
        <v>-111.26</v>
      </c>
      <c r="P35" s="499">
        <f t="shared" si="22"/>
        <v>0.99</v>
      </c>
      <c r="Q35" s="426">
        <v>373.89</v>
      </c>
      <c r="R35" s="426">
        <f t="shared" si="23"/>
        <v>471.62</v>
      </c>
      <c r="S35" s="427">
        <f t="shared" si="24"/>
        <v>10620.88</v>
      </c>
      <c r="U35" s="458">
        <f t="shared" si="1"/>
        <v>8832.1200000000008</v>
      </c>
    </row>
    <row r="36" spans="1:21" x14ac:dyDescent="0.3">
      <c r="A36" s="5" t="s">
        <v>460</v>
      </c>
      <c r="B36" s="131" t="s">
        <v>476</v>
      </c>
      <c r="C36" s="37" t="s">
        <v>668</v>
      </c>
      <c r="D36" s="46" t="s">
        <v>430</v>
      </c>
      <c r="E36" s="6" t="s">
        <v>53</v>
      </c>
      <c r="F36" s="549">
        <v>4</v>
      </c>
      <c r="G36" s="550">
        <f>CPUs!H109</f>
        <v>87.91</v>
      </c>
      <c r="H36" s="551">
        <f t="shared" si="17"/>
        <v>18.77</v>
      </c>
      <c r="I36" s="336">
        <f t="shared" si="18"/>
        <v>106.68</v>
      </c>
      <c r="J36" s="359">
        <f t="shared" si="19"/>
        <v>426.72</v>
      </c>
      <c r="K36" s="527">
        <f t="shared" si="0"/>
        <v>0</v>
      </c>
      <c r="L36" s="472">
        <f>CPUs!H109</f>
        <v>87.91</v>
      </c>
      <c r="M36" s="472">
        <f t="shared" si="20"/>
        <v>105.57</v>
      </c>
      <c r="N36" s="473">
        <f t="shared" si="21"/>
        <v>422.28</v>
      </c>
      <c r="O36" s="484">
        <f t="shared" si="16"/>
        <v>-4.4400000000000004</v>
      </c>
      <c r="P36" s="501">
        <f t="shared" si="22"/>
        <v>0.99</v>
      </c>
      <c r="Q36" s="472">
        <v>80.05</v>
      </c>
      <c r="R36" s="472">
        <f t="shared" si="23"/>
        <v>100.98</v>
      </c>
      <c r="S36" s="473">
        <f t="shared" si="24"/>
        <v>403.92</v>
      </c>
      <c r="U36" s="458">
        <f t="shared" si="1"/>
        <v>351.64</v>
      </c>
    </row>
    <row r="37" spans="1:21" x14ac:dyDescent="0.3">
      <c r="A37" s="5" t="s">
        <v>461</v>
      </c>
      <c r="B37" s="131" t="s">
        <v>477</v>
      </c>
      <c r="C37" s="37" t="s">
        <v>668</v>
      </c>
      <c r="D37" s="46" t="s">
        <v>431</v>
      </c>
      <c r="E37" s="6" t="s">
        <v>53</v>
      </c>
      <c r="F37" s="549">
        <v>4</v>
      </c>
      <c r="G37" s="550">
        <f>CPUs!H116</f>
        <v>381.82</v>
      </c>
      <c r="H37" s="551">
        <f t="shared" si="17"/>
        <v>81.52</v>
      </c>
      <c r="I37" s="336">
        <f t="shared" si="18"/>
        <v>463.34</v>
      </c>
      <c r="J37" s="359">
        <f t="shared" si="19"/>
        <v>1853.36</v>
      </c>
      <c r="K37" s="527">
        <f t="shared" si="0"/>
        <v>2.0000000000000001E-4</v>
      </c>
      <c r="L37" s="472">
        <f>CPUs!H116</f>
        <v>381.82</v>
      </c>
      <c r="M37" s="472">
        <f t="shared" si="20"/>
        <v>458.53</v>
      </c>
      <c r="N37" s="473">
        <f t="shared" si="21"/>
        <v>1834.12</v>
      </c>
      <c r="O37" s="484">
        <f t="shared" si="16"/>
        <v>-19.239999999999998</v>
      </c>
      <c r="P37" s="501">
        <f t="shared" si="22"/>
        <v>0.99</v>
      </c>
      <c r="Q37" s="472">
        <v>358.43</v>
      </c>
      <c r="R37" s="472">
        <f t="shared" si="23"/>
        <v>452.12</v>
      </c>
      <c r="S37" s="473">
        <f t="shared" si="24"/>
        <v>1808.48</v>
      </c>
      <c r="U37" s="458">
        <f t="shared" si="1"/>
        <v>1527.28</v>
      </c>
    </row>
    <row r="38" spans="1:21" s="458" customFormat="1" x14ac:dyDescent="0.3">
      <c r="A38" s="5" t="s">
        <v>462</v>
      </c>
      <c r="B38" s="131" t="s">
        <v>478</v>
      </c>
      <c r="C38" s="37" t="s">
        <v>668</v>
      </c>
      <c r="D38" s="46" t="s">
        <v>432</v>
      </c>
      <c r="E38" s="6" t="s">
        <v>39</v>
      </c>
      <c r="F38" s="549">
        <v>12</v>
      </c>
      <c r="G38" s="550">
        <f>CPUs!H126</f>
        <v>506.41</v>
      </c>
      <c r="H38" s="551">
        <f t="shared" si="17"/>
        <v>108.12</v>
      </c>
      <c r="I38" s="336">
        <f t="shared" si="18"/>
        <v>614.53</v>
      </c>
      <c r="J38" s="359">
        <f t="shared" si="19"/>
        <v>7374.36</v>
      </c>
      <c r="K38" s="527">
        <f t="shared" si="0"/>
        <v>8.0000000000000004E-4</v>
      </c>
      <c r="L38" s="472">
        <f>CPUs!H126</f>
        <v>506.41</v>
      </c>
      <c r="M38" s="472">
        <f t="shared" si="20"/>
        <v>608.15</v>
      </c>
      <c r="N38" s="473">
        <f t="shared" si="21"/>
        <v>7297.8</v>
      </c>
      <c r="O38" s="484">
        <f t="shared" si="16"/>
        <v>-76.56</v>
      </c>
      <c r="P38" s="501">
        <f t="shared" si="22"/>
        <v>0.99</v>
      </c>
      <c r="Q38" s="472">
        <v>390.79</v>
      </c>
      <c r="R38" s="472">
        <f t="shared" si="23"/>
        <v>492.94</v>
      </c>
      <c r="S38" s="473">
        <f t="shared" si="24"/>
        <v>5915.28</v>
      </c>
      <c r="U38" s="458">
        <f t="shared" si="1"/>
        <v>6076.92</v>
      </c>
    </row>
    <row r="39" spans="1:21" s="458" customFormat="1" x14ac:dyDescent="0.3">
      <c r="A39" s="41"/>
      <c r="B39" s="454"/>
      <c r="C39" s="41"/>
      <c r="D39" s="36"/>
      <c r="E39" s="41"/>
      <c r="F39" s="337"/>
      <c r="G39" s="514"/>
      <c r="H39" s="10"/>
      <c r="I39" s="11"/>
      <c r="J39" s="357"/>
      <c r="K39" s="527">
        <f t="shared" si="0"/>
        <v>0</v>
      </c>
      <c r="L39" s="417"/>
      <c r="M39" s="417"/>
      <c r="N39" s="418"/>
      <c r="O39" s="477"/>
      <c r="P39" s="494"/>
      <c r="Q39" s="417"/>
      <c r="R39" s="417"/>
      <c r="S39" s="418"/>
      <c r="U39" s="458">
        <f t="shared" si="1"/>
        <v>0</v>
      </c>
    </row>
    <row r="40" spans="1:21" s="458" customFormat="1" x14ac:dyDescent="0.3">
      <c r="A40" s="338" t="s">
        <v>70</v>
      </c>
      <c r="B40" s="640" t="s">
        <v>43</v>
      </c>
      <c r="C40" s="641"/>
      <c r="D40" s="641"/>
      <c r="E40" s="641"/>
      <c r="F40" s="641"/>
      <c r="G40" s="641"/>
      <c r="H40" s="641"/>
      <c r="I40" s="642"/>
      <c r="J40" s="415">
        <f>SUM(J41:J61)</f>
        <v>3052003.27</v>
      </c>
      <c r="K40" s="527">
        <f t="shared" si="0"/>
        <v>0.31859999999999999</v>
      </c>
      <c r="L40" s="424"/>
      <c r="M40" s="424"/>
      <c r="N40" s="425">
        <f>SUM(N41:N61)</f>
        <v>3020577.93</v>
      </c>
      <c r="O40" s="481">
        <f t="shared" ref="O40:O61" si="25">N40-J40</f>
        <v>-31425.34</v>
      </c>
      <c r="P40" s="498">
        <f>N40/J40</f>
        <v>0.99</v>
      </c>
      <c r="Q40" s="424"/>
      <c r="R40" s="424"/>
      <c r="S40" s="425">
        <f>SUM(S41:S61)</f>
        <v>3058444.93</v>
      </c>
      <c r="U40" s="458">
        <f t="shared" si="1"/>
        <v>0</v>
      </c>
    </row>
    <row r="41" spans="1:21" x14ac:dyDescent="0.3">
      <c r="A41" s="41" t="s">
        <v>72</v>
      </c>
      <c r="B41" s="454">
        <v>99063</v>
      </c>
      <c r="C41" s="41" t="s">
        <v>10</v>
      </c>
      <c r="D41" s="31" t="s">
        <v>44</v>
      </c>
      <c r="E41" s="41" t="s">
        <v>39</v>
      </c>
      <c r="F41" s="333">
        <v>3879.27</v>
      </c>
      <c r="G41" s="514">
        <v>3.69</v>
      </c>
      <c r="H41" s="10">
        <f t="shared" ref="H41:H61" si="26">G41*$G$5</f>
        <v>0.79</v>
      </c>
      <c r="I41" s="11">
        <f t="shared" ref="I41:I61" si="27">G41+H41</f>
        <v>4.4800000000000004</v>
      </c>
      <c r="J41" s="357">
        <f t="shared" ref="J41:J61" si="28">F41*I41</f>
        <v>17379.13</v>
      </c>
      <c r="K41" s="527">
        <f t="shared" ref="K41:K72" si="29">J41/$J$75</f>
        <v>1.8E-3</v>
      </c>
      <c r="L41" s="417">
        <v>3.69</v>
      </c>
      <c r="M41" s="417">
        <f t="shared" ref="M41:M61" si="30">L41+L41*$L$5</f>
        <v>4.43</v>
      </c>
      <c r="N41" s="418">
        <f t="shared" ref="N41:N61" si="31">TRUNC(M41*F41,2)</f>
        <v>17185.16</v>
      </c>
      <c r="O41" s="477">
        <f t="shared" si="25"/>
        <v>-193.97</v>
      </c>
      <c r="P41" s="494">
        <f t="shared" ref="P41:P61" si="32">M41/I41</f>
        <v>0.98899999999999999</v>
      </c>
      <c r="Q41" s="417">
        <v>3.46</v>
      </c>
      <c r="R41" s="417">
        <f t="shared" ref="R41:R61" si="33">Q41+Q41*$Q$5</f>
        <v>4.3600000000000003</v>
      </c>
      <c r="S41" s="418">
        <f t="shared" ref="S41:S61" si="34">ROUND(R41*F41,2)</f>
        <v>16913.62</v>
      </c>
      <c r="U41" s="458">
        <f t="shared" si="1"/>
        <v>14314.51</v>
      </c>
    </row>
    <row r="42" spans="1:21" ht="69" x14ac:dyDescent="0.3">
      <c r="A42" s="41" t="s">
        <v>73</v>
      </c>
      <c r="B42" s="454">
        <v>90082</v>
      </c>
      <c r="C42" s="41" t="s">
        <v>10</v>
      </c>
      <c r="D42" s="38" t="s">
        <v>46</v>
      </c>
      <c r="E42" s="41" t="s">
        <v>31</v>
      </c>
      <c r="F42" s="333">
        <v>9669.75</v>
      </c>
      <c r="G42" s="514">
        <v>6.91</v>
      </c>
      <c r="H42" s="10">
        <f t="shared" si="26"/>
        <v>1.48</v>
      </c>
      <c r="I42" s="11">
        <f t="shared" si="27"/>
        <v>8.39</v>
      </c>
      <c r="J42" s="357">
        <f t="shared" si="28"/>
        <v>81129.2</v>
      </c>
      <c r="K42" s="527">
        <f t="shared" si="29"/>
        <v>8.5000000000000006E-3</v>
      </c>
      <c r="L42" s="417">
        <v>6.91</v>
      </c>
      <c r="M42" s="417">
        <f t="shared" si="30"/>
        <v>8.3000000000000007</v>
      </c>
      <c r="N42" s="418">
        <f t="shared" si="31"/>
        <v>80258.92</v>
      </c>
      <c r="O42" s="477">
        <f t="shared" si="25"/>
        <v>-870.28</v>
      </c>
      <c r="P42" s="494">
        <f t="shared" si="32"/>
        <v>0.98899999999999999</v>
      </c>
      <c r="Q42" s="417">
        <v>6.67</v>
      </c>
      <c r="R42" s="417">
        <f t="shared" si="33"/>
        <v>8.41</v>
      </c>
      <c r="S42" s="418">
        <f t="shared" si="34"/>
        <v>81322.600000000006</v>
      </c>
      <c r="U42" s="458">
        <f t="shared" ref="U42:U74" si="35">ROUND(F42*G42,2)</f>
        <v>66817.97</v>
      </c>
    </row>
    <row r="43" spans="1:21" ht="69" x14ac:dyDescent="0.3">
      <c r="A43" s="41" t="s">
        <v>74</v>
      </c>
      <c r="B43" s="454">
        <v>90084</v>
      </c>
      <c r="C43" s="41" t="s">
        <v>10</v>
      </c>
      <c r="D43" s="38" t="s">
        <v>47</v>
      </c>
      <c r="E43" s="41" t="s">
        <v>31</v>
      </c>
      <c r="F43" s="333">
        <v>2910.41</v>
      </c>
      <c r="G43" s="514">
        <v>6.7</v>
      </c>
      <c r="H43" s="10">
        <f t="shared" si="26"/>
        <v>1.43</v>
      </c>
      <c r="I43" s="11">
        <f t="shared" si="27"/>
        <v>8.1300000000000008</v>
      </c>
      <c r="J43" s="357">
        <f t="shared" si="28"/>
        <v>23661.63</v>
      </c>
      <c r="K43" s="527">
        <f t="shared" si="29"/>
        <v>2.5000000000000001E-3</v>
      </c>
      <c r="L43" s="417">
        <v>6.7</v>
      </c>
      <c r="M43" s="417">
        <f t="shared" si="30"/>
        <v>8.0500000000000007</v>
      </c>
      <c r="N43" s="418">
        <f t="shared" si="31"/>
        <v>23428.799999999999</v>
      </c>
      <c r="O43" s="477">
        <f t="shared" si="25"/>
        <v>-232.83</v>
      </c>
      <c r="P43" s="494">
        <f t="shared" si="32"/>
        <v>0.99</v>
      </c>
      <c r="Q43" s="417">
        <v>6.46</v>
      </c>
      <c r="R43" s="417">
        <f t="shared" si="33"/>
        <v>8.15</v>
      </c>
      <c r="S43" s="418">
        <f t="shared" si="34"/>
        <v>23719.84</v>
      </c>
      <c r="U43" s="458">
        <f t="shared" si="35"/>
        <v>19499.75</v>
      </c>
    </row>
    <row r="44" spans="1:21" ht="55.2" x14ac:dyDescent="0.3">
      <c r="A44" s="41" t="s">
        <v>266</v>
      </c>
      <c r="B44" s="453">
        <v>92216</v>
      </c>
      <c r="C44" s="405" t="s">
        <v>10</v>
      </c>
      <c r="D44" s="49" t="s">
        <v>238</v>
      </c>
      <c r="E44" s="402" t="s">
        <v>39</v>
      </c>
      <c r="F44" s="133">
        <v>2395.5</v>
      </c>
      <c r="G44" s="514">
        <v>344.47</v>
      </c>
      <c r="H44" s="10">
        <f t="shared" si="26"/>
        <v>73.540000000000006</v>
      </c>
      <c r="I44" s="11">
        <f t="shared" si="27"/>
        <v>418.01</v>
      </c>
      <c r="J44" s="357">
        <f t="shared" si="28"/>
        <v>1001342.96</v>
      </c>
      <c r="K44" s="527">
        <f t="shared" si="29"/>
        <v>0.1045</v>
      </c>
      <c r="L44" s="417">
        <v>344.47</v>
      </c>
      <c r="M44" s="417">
        <f t="shared" si="30"/>
        <v>413.67</v>
      </c>
      <c r="N44" s="418">
        <f t="shared" si="31"/>
        <v>990946.48</v>
      </c>
      <c r="O44" s="477">
        <f t="shared" si="25"/>
        <v>-10396.48</v>
      </c>
      <c r="P44" s="494">
        <f t="shared" si="32"/>
        <v>0.99</v>
      </c>
      <c r="Q44" s="417">
        <v>339.23</v>
      </c>
      <c r="R44" s="417">
        <f t="shared" si="33"/>
        <v>427.9</v>
      </c>
      <c r="S44" s="418">
        <f t="shared" si="34"/>
        <v>1025034.45</v>
      </c>
      <c r="U44" s="458">
        <f t="shared" si="35"/>
        <v>825177.89</v>
      </c>
    </row>
    <row r="45" spans="1:21" ht="55.2" x14ac:dyDescent="0.3">
      <c r="A45" s="41" t="s">
        <v>267</v>
      </c>
      <c r="B45" s="453">
        <v>92214</v>
      </c>
      <c r="C45" s="405" t="s">
        <v>10</v>
      </c>
      <c r="D45" s="49" t="s">
        <v>202</v>
      </c>
      <c r="E45" s="41" t="s">
        <v>39</v>
      </c>
      <c r="F45" s="333">
        <v>246.31</v>
      </c>
      <c r="G45" s="514">
        <v>284.67</v>
      </c>
      <c r="H45" s="10">
        <f t="shared" si="26"/>
        <v>60.78</v>
      </c>
      <c r="I45" s="11">
        <f t="shared" si="27"/>
        <v>345.45</v>
      </c>
      <c r="J45" s="357">
        <f t="shared" si="28"/>
        <v>85087.79</v>
      </c>
      <c r="K45" s="527">
        <f t="shared" si="29"/>
        <v>8.8999999999999999E-3</v>
      </c>
      <c r="L45" s="417">
        <v>284.67</v>
      </c>
      <c r="M45" s="417">
        <f t="shared" si="30"/>
        <v>341.86</v>
      </c>
      <c r="N45" s="418">
        <f t="shared" si="31"/>
        <v>84203.53</v>
      </c>
      <c r="O45" s="477">
        <f t="shared" si="25"/>
        <v>-884.26</v>
      </c>
      <c r="P45" s="494">
        <f t="shared" si="32"/>
        <v>0.99</v>
      </c>
      <c r="Q45" s="417">
        <v>280.57</v>
      </c>
      <c r="R45" s="417">
        <f t="shared" si="33"/>
        <v>353.91</v>
      </c>
      <c r="S45" s="418">
        <f t="shared" si="34"/>
        <v>87171.57</v>
      </c>
      <c r="U45" s="458">
        <f t="shared" si="35"/>
        <v>70117.070000000007</v>
      </c>
    </row>
    <row r="46" spans="1:21" ht="55.2" x14ac:dyDescent="0.3">
      <c r="A46" s="41" t="s">
        <v>268</v>
      </c>
      <c r="B46" s="453">
        <v>92212</v>
      </c>
      <c r="C46" s="405" t="s">
        <v>10</v>
      </c>
      <c r="D46" s="49" t="s">
        <v>48</v>
      </c>
      <c r="E46" s="402" t="s">
        <v>39</v>
      </c>
      <c r="F46" s="333">
        <v>180.57</v>
      </c>
      <c r="G46" s="514">
        <v>180.36</v>
      </c>
      <c r="H46" s="10">
        <f t="shared" si="26"/>
        <v>38.51</v>
      </c>
      <c r="I46" s="11">
        <f t="shared" si="27"/>
        <v>218.87</v>
      </c>
      <c r="J46" s="357">
        <f t="shared" si="28"/>
        <v>39521.360000000001</v>
      </c>
      <c r="K46" s="527">
        <f t="shared" si="29"/>
        <v>4.1000000000000003E-3</v>
      </c>
      <c r="L46" s="417">
        <v>180.36</v>
      </c>
      <c r="M46" s="417">
        <f t="shared" si="30"/>
        <v>216.59</v>
      </c>
      <c r="N46" s="418">
        <f t="shared" si="31"/>
        <v>39109.65</v>
      </c>
      <c r="O46" s="477">
        <f t="shared" si="25"/>
        <v>-411.71</v>
      </c>
      <c r="P46" s="494">
        <f t="shared" si="32"/>
        <v>0.99</v>
      </c>
      <c r="Q46" s="417">
        <v>177.24</v>
      </c>
      <c r="R46" s="417">
        <f t="shared" si="33"/>
        <v>223.57</v>
      </c>
      <c r="S46" s="418">
        <f t="shared" si="34"/>
        <v>40370.03</v>
      </c>
      <c r="U46" s="458">
        <f t="shared" si="35"/>
        <v>32567.61</v>
      </c>
    </row>
    <row r="47" spans="1:21" ht="55.2" x14ac:dyDescent="0.3">
      <c r="A47" s="41" t="s">
        <v>269</v>
      </c>
      <c r="B47" s="453">
        <v>92210</v>
      </c>
      <c r="C47" s="405" t="s">
        <v>10</v>
      </c>
      <c r="D47" s="49" t="s">
        <v>203</v>
      </c>
      <c r="E47" s="402" t="s">
        <v>39</v>
      </c>
      <c r="F47" s="333">
        <v>1054.3499999999999</v>
      </c>
      <c r="G47" s="514">
        <v>101.69</v>
      </c>
      <c r="H47" s="10">
        <f t="shared" si="26"/>
        <v>21.71</v>
      </c>
      <c r="I47" s="11">
        <f t="shared" si="27"/>
        <v>123.4</v>
      </c>
      <c r="J47" s="357">
        <f t="shared" si="28"/>
        <v>130106.79</v>
      </c>
      <c r="K47" s="527">
        <f t="shared" si="29"/>
        <v>1.3599999999999999E-2</v>
      </c>
      <c r="L47" s="417">
        <v>101.69</v>
      </c>
      <c r="M47" s="417">
        <f t="shared" si="30"/>
        <v>122.12</v>
      </c>
      <c r="N47" s="418">
        <f t="shared" si="31"/>
        <v>128757.22</v>
      </c>
      <c r="O47" s="477">
        <f t="shared" si="25"/>
        <v>-1349.57</v>
      </c>
      <c r="P47" s="494">
        <f t="shared" si="32"/>
        <v>0.99</v>
      </c>
      <c r="Q47" s="417">
        <v>99.52</v>
      </c>
      <c r="R47" s="417">
        <f t="shared" si="33"/>
        <v>125.53</v>
      </c>
      <c r="S47" s="418">
        <f t="shared" si="34"/>
        <v>132352.56</v>
      </c>
      <c r="U47" s="458">
        <f t="shared" si="35"/>
        <v>107216.85</v>
      </c>
    </row>
    <row r="48" spans="1:21" ht="41.4" x14ac:dyDescent="0.3">
      <c r="A48" s="41" t="s">
        <v>270</v>
      </c>
      <c r="B48" s="454">
        <v>101620</v>
      </c>
      <c r="C48" s="41" t="s">
        <v>10</v>
      </c>
      <c r="D48" s="38" t="s">
        <v>49</v>
      </c>
      <c r="E48" s="41" t="s">
        <v>31</v>
      </c>
      <c r="F48" s="333">
        <v>966.97</v>
      </c>
      <c r="G48" s="514">
        <v>155.75</v>
      </c>
      <c r="H48" s="10">
        <f t="shared" si="26"/>
        <v>33.25</v>
      </c>
      <c r="I48" s="11">
        <f t="shared" si="27"/>
        <v>189</v>
      </c>
      <c r="J48" s="357">
        <f t="shared" si="28"/>
        <v>182757.33</v>
      </c>
      <c r="K48" s="527">
        <f t="shared" si="29"/>
        <v>1.9099999999999999E-2</v>
      </c>
      <c r="L48" s="417">
        <v>155.75</v>
      </c>
      <c r="M48" s="417">
        <f t="shared" si="30"/>
        <v>187.04</v>
      </c>
      <c r="N48" s="418">
        <f t="shared" si="31"/>
        <v>180862.06</v>
      </c>
      <c r="O48" s="477">
        <f t="shared" si="25"/>
        <v>-1895.27</v>
      </c>
      <c r="P48" s="494">
        <f t="shared" si="32"/>
        <v>0.99</v>
      </c>
      <c r="Q48" s="417">
        <v>148.84</v>
      </c>
      <c r="R48" s="417">
        <f t="shared" si="33"/>
        <v>187.75</v>
      </c>
      <c r="S48" s="418">
        <f t="shared" si="34"/>
        <v>181548.62</v>
      </c>
      <c r="U48" s="458">
        <f t="shared" si="35"/>
        <v>150605.57999999999</v>
      </c>
    </row>
    <row r="49" spans="1:21" ht="27.6" x14ac:dyDescent="0.3">
      <c r="A49" s="41" t="s">
        <v>271</v>
      </c>
      <c r="B49" s="453">
        <v>93382</v>
      </c>
      <c r="C49" s="405" t="s">
        <v>10</v>
      </c>
      <c r="D49" s="49" t="s">
        <v>239</v>
      </c>
      <c r="E49" s="402" t="s">
        <v>31</v>
      </c>
      <c r="F49" s="333">
        <v>8904.07</v>
      </c>
      <c r="G49" s="514">
        <v>22.43</v>
      </c>
      <c r="H49" s="10">
        <f t="shared" si="26"/>
        <v>4.79</v>
      </c>
      <c r="I49" s="11">
        <f t="shared" si="27"/>
        <v>27.22</v>
      </c>
      <c r="J49" s="357">
        <f t="shared" si="28"/>
        <v>242368.79</v>
      </c>
      <c r="K49" s="527">
        <f t="shared" si="29"/>
        <v>2.53E-2</v>
      </c>
      <c r="L49" s="417">
        <v>22.43</v>
      </c>
      <c r="M49" s="417">
        <f t="shared" si="30"/>
        <v>26.94</v>
      </c>
      <c r="N49" s="418">
        <f t="shared" si="31"/>
        <v>239875.64</v>
      </c>
      <c r="O49" s="477">
        <f t="shared" si="25"/>
        <v>-2493.15</v>
      </c>
      <c r="P49" s="494">
        <f t="shared" si="32"/>
        <v>0.99</v>
      </c>
      <c r="Q49" s="417">
        <v>20.41</v>
      </c>
      <c r="R49" s="417">
        <f t="shared" si="33"/>
        <v>25.75</v>
      </c>
      <c r="S49" s="418">
        <f t="shared" si="34"/>
        <v>229279.8</v>
      </c>
      <c r="U49" s="458">
        <f t="shared" si="35"/>
        <v>199718.29</v>
      </c>
    </row>
    <row r="50" spans="1:21" ht="55.2" x14ac:dyDescent="0.3">
      <c r="A50" s="402" t="s">
        <v>272</v>
      </c>
      <c r="B50" s="453">
        <v>100973</v>
      </c>
      <c r="C50" s="405" t="s">
        <v>10</v>
      </c>
      <c r="D50" s="36" t="s">
        <v>41</v>
      </c>
      <c r="E50" s="402" t="s">
        <v>31</v>
      </c>
      <c r="F50" s="339">
        <v>11130.09</v>
      </c>
      <c r="G50" s="516">
        <v>5.5</v>
      </c>
      <c r="H50" s="335">
        <f t="shared" si="26"/>
        <v>1.17</v>
      </c>
      <c r="I50" s="336">
        <f t="shared" si="27"/>
        <v>6.67</v>
      </c>
      <c r="J50" s="359">
        <f t="shared" si="28"/>
        <v>74237.7</v>
      </c>
      <c r="K50" s="527">
        <f t="shared" si="29"/>
        <v>7.7000000000000002E-3</v>
      </c>
      <c r="L50" s="426">
        <v>5.5</v>
      </c>
      <c r="M50" s="426">
        <f t="shared" si="30"/>
        <v>6.6</v>
      </c>
      <c r="N50" s="427">
        <f t="shared" si="31"/>
        <v>73458.59</v>
      </c>
      <c r="O50" s="482">
        <f t="shared" si="25"/>
        <v>-779.11</v>
      </c>
      <c r="P50" s="499">
        <f t="shared" si="32"/>
        <v>0.99</v>
      </c>
      <c r="Q50" s="426">
        <v>5.39</v>
      </c>
      <c r="R50" s="426">
        <f t="shared" si="33"/>
        <v>6.8</v>
      </c>
      <c r="S50" s="427">
        <f t="shared" si="34"/>
        <v>75684.61</v>
      </c>
      <c r="U50" s="458">
        <f t="shared" si="35"/>
        <v>61215.5</v>
      </c>
    </row>
    <row r="51" spans="1:21" ht="27.6" x14ac:dyDescent="0.3">
      <c r="A51" s="41" t="s">
        <v>273</v>
      </c>
      <c r="B51" s="454">
        <v>97913</v>
      </c>
      <c r="C51" s="405" t="s">
        <v>10</v>
      </c>
      <c r="D51" s="34" t="s">
        <v>50</v>
      </c>
      <c r="E51" s="41" t="s">
        <v>51</v>
      </c>
      <c r="F51" s="389">
        <v>55650.45</v>
      </c>
      <c r="G51" s="514">
        <v>2.02</v>
      </c>
      <c r="H51" s="10">
        <f t="shared" si="26"/>
        <v>0.43</v>
      </c>
      <c r="I51" s="11">
        <f t="shared" si="27"/>
        <v>2.4500000000000002</v>
      </c>
      <c r="J51" s="357">
        <f t="shared" si="28"/>
        <v>136343.6</v>
      </c>
      <c r="K51" s="527">
        <f t="shared" si="29"/>
        <v>1.4200000000000001E-2</v>
      </c>
      <c r="L51" s="417">
        <v>2.02</v>
      </c>
      <c r="M51" s="417">
        <f t="shared" si="30"/>
        <v>2.4300000000000002</v>
      </c>
      <c r="N51" s="418">
        <f t="shared" si="31"/>
        <v>135230.59</v>
      </c>
      <c r="O51" s="477">
        <f t="shared" si="25"/>
        <v>-1113.01</v>
      </c>
      <c r="P51" s="494">
        <f t="shared" si="32"/>
        <v>0.99199999999999999</v>
      </c>
      <c r="Q51" s="417">
        <v>1.98</v>
      </c>
      <c r="R51" s="417">
        <f t="shared" si="33"/>
        <v>2.5</v>
      </c>
      <c r="S51" s="418">
        <f t="shared" si="34"/>
        <v>139126.13</v>
      </c>
      <c r="U51" s="458">
        <f t="shared" si="35"/>
        <v>112413.91</v>
      </c>
    </row>
    <row r="52" spans="1:21" ht="41.4" x14ac:dyDescent="0.3">
      <c r="A52" s="41" t="s">
        <v>274</v>
      </c>
      <c r="B52" s="453">
        <v>101573</v>
      </c>
      <c r="C52" s="405" t="s">
        <v>10</v>
      </c>
      <c r="D52" s="129" t="s">
        <v>240</v>
      </c>
      <c r="E52" s="130" t="s">
        <v>27</v>
      </c>
      <c r="F52" s="334">
        <v>13119.27</v>
      </c>
      <c r="G52" s="516">
        <v>18.11</v>
      </c>
      <c r="H52" s="10">
        <f t="shared" si="26"/>
        <v>3.87</v>
      </c>
      <c r="I52" s="11">
        <f t="shared" si="27"/>
        <v>21.98</v>
      </c>
      <c r="J52" s="357">
        <f t="shared" si="28"/>
        <v>288361.55</v>
      </c>
      <c r="K52" s="527">
        <f t="shared" si="29"/>
        <v>3.0099999999999998E-2</v>
      </c>
      <c r="L52" s="426">
        <v>18.11</v>
      </c>
      <c r="M52" s="417">
        <f t="shared" si="30"/>
        <v>21.75</v>
      </c>
      <c r="N52" s="418">
        <f t="shared" si="31"/>
        <v>285344.12</v>
      </c>
      <c r="O52" s="477">
        <f t="shared" si="25"/>
        <v>-3017.43</v>
      </c>
      <c r="P52" s="494">
        <f t="shared" si="32"/>
        <v>0.99</v>
      </c>
      <c r="Q52" s="426">
        <v>16.670000000000002</v>
      </c>
      <c r="R52" s="417">
        <f t="shared" si="33"/>
        <v>21.03</v>
      </c>
      <c r="S52" s="418">
        <f t="shared" si="34"/>
        <v>275898.25</v>
      </c>
      <c r="U52" s="458">
        <f t="shared" si="35"/>
        <v>237589.98</v>
      </c>
    </row>
    <row r="53" spans="1:21" ht="41.4" x14ac:dyDescent="0.3">
      <c r="A53" s="13" t="s">
        <v>275</v>
      </c>
      <c r="B53" s="47">
        <v>101572</v>
      </c>
      <c r="C53" s="13" t="s">
        <v>10</v>
      </c>
      <c r="D53" s="397" t="s">
        <v>247</v>
      </c>
      <c r="E53" s="398" t="s">
        <v>27</v>
      </c>
      <c r="F53" s="339">
        <v>795.12</v>
      </c>
      <c r="G53" s="517">
        <v>12.35</v>
      </c>
      <c r="H53" s="381">
        <f t="shared" si="26"/>
        <v>2.64</v>
      </c>
      <c r="I53" s="382">
        <f t="shared" si="27"/>
        <v>14.99</v>
      </c>
      <c r="J53" s="400">
        <f t="shared" si="28"/>
        <v>11918.85</v>
      </c>
      <c r="K53" s="527">
        <f t="shared" si="29"/>
        <v>1.1999999999999999E-3</v>
      </c>
      <c r="L53" s="430">
        <v>12.35</v>
      </c>
      <c r="M53" s="430">
        <f t="shared" si="30"/>
        <v>14.83</v>
      </c>
      <c r="N53" s="431">
        <f t="shared" si="31"/>
        <v>11791.62</v>
      </c>
      <c r="O53" s="485">
        <f t="shared" si="25"/>
        <v>-127.23</v>
      </c>
      <c r="P53" s="502">
        <f t="shared" si="32"/>
        <v>0.98899999999999999</v>
      </c>
      <c r="Q53" s="430">
        <v>11.49</v>
      </c>
      <c r="R53" s="430">
        <f t="shared" si="33"/>
        <v>14.49</v>
      </c>
      <c r="S53" s="431">
        <f t="shared" si="34"/>
        <v>11521.29</v>
      </c>
      <c r="U53" s="458">
        <f t="shared" si="35"/>
        <v>9819.73</v>
      </c>
    </row>
    <row r="54" spans="1:21" ht="55.2" x14ac:dyDescent="0.3">
      <c r="A54" s="41" t="s">
        <v>276</v>
      </c>
      <c r="B54" s="454">
        <v>99290</v>
      </c>
      <c r="C54" s="405" t="s">
        <v>10</v>
      </c>
      <c r="D54" s="34" t="s">
        <v>52</v>
      </c>
      <c r="E54" s="41" t="s">
        <v>53</v>
      </c>
      <c r="F54" s="333">
        <v>61</v>
      </c>
      <c r="G54" s="514">
        <v>2989.91</v>
      </c>
      <c r="H54" s="10">
        <f t="shared" si="26"/>
        <v>638.35</v>
      </c>
      <c r="I54" s="11">
        <f t="shared" si="27"/>
        <v>3628.26</v>
      </c>
      <c r="J54" s="357">
        <f t="shared" si="28"/>
        <v>221323.86</v>
      </c>
      <c r="K54" s="527">
        <f t="shared" si="29"/>
        <v>2.3099999999999999E-2</v>
      </c>
      <c r="L54" s="417">
        <v>2989.91</v>
      </c>
      <c r="M54" s="417">
        <f t="shared" si="30"/>
        <v>3590.58</v>
      </c>
      <c r="N54" s="418">
        <f t="shared" si="31"/>
        <v>219025.38</v>
      </c>
      <c r="O54" s="477">
        <f t="shared" si="25"/>
        <v>-2298.48</v>
      </c>
      <c r="P54" s="494">
        <f t="shared" si="32"/>
        <v>0.99</v>
      </c>
      <c r="Q54" s="417">
        <v>2867.94</v>
      </c>
      <c r="R54" s="417">
        <f t="shared" si="33"/>
        <v>3617.62</v>
      </c>
      <c r="S54" s="418">
        <f t="shared" si="34"/>
        <v>220674.82</v>
      </c>
      <c r="U54" s="458">
        <f t="shared" si="35"/>
        <v>182384.51</v>
      </c>
    </row>
    <row r="55" spans="1:21" ht="41.4" x14ac:dyDescent="0.3">
      <c r="A55" s="41" t="s">
        <v>277</v>
      </c>
      <c r="B55" s="454">
        <v>99241</v>
      </c>
      <c r="C55" s="405" t="s">
        <v>10</v>
      </c>
      <c r="D55" s="38" t="s">
        <v>54</v>
      </c>
      <c r="E55" s="41" t="s">
        <v>39</v>
      </c>
      <c r="F55" s="333">
        <v>20.95</v>
      </c>
      <c r="G55" s="514">
        <v>1212.75</v>
      </c>
      <c r="H55" s="10">
        <f t="shared" si="26"/>
        <v>258.92</v>
      </c>
      <c r="I55" s="11">
        <f t="shared" si="27"/>
        <v>1471.67</v>
      </c>
      <c r="J55" s="357">
        <f t="shared" si="28"/>
        <v>30831.49</v>
      </c>
      <c r="K55" s="527">
        <f t="shared" si="29"/>
        <v>3.2000000000000002E-3</v>
      </c>
      <c r="L55" s="417">
        <v>1212.75</v>
      </c>
      <c r="M55" s="417">
        <f t="shared" si="30"/>
        <v>1456.39</v>
      </c>
      <c r="N55" s="418">
        <f t="shared" si="31"/>
        <v>30511.37</v>
      </c>
      <c r="O55" s="477">
        <f t="shared" si="25"/>
        <v>-320.12</v>
      </c>
      <c r="P55" s="494">
        <f t="shared" si="32"/>
        <v>0.99</v>
      </c>
      <c r="Q55" s="417">
        <v>1148.57</v>
      </c>
      <c r="R55" s="417">
        <f t="shared" si="33"/>
        <v>1448.81</v>
      </c>
      <c r="S55" s="418">
        <f t="shared" si="34"/>
        <v>30352.57</v>
      </c>
      <c r="U55" s="458">
        <f t="shared" si="35"/>
        <v>25407.11</v>
      </c>
    </row>
    <row r="56" spans="1:21" ht="41.4" x14ac:dyDescent="0.3">
      <c r="A56" s="41" t="s">
        <v>283</v>
      </c>
      <c r="B56" s="454">
        <v>97961</v>
      </c>
      <c r="C56" s="405" t="s">
        <v>10</v>
      </c>
      <c r="D56" s="38" t="s">
        <v>241</v>
      </c>
      <c r="E56" s="41" t="s">
        <v>53</v>
      </c>
      <c r="F56" s="333">
        <v>164</v>
      </c>
      <c r="G56" s="514">
        <v>1625.47</v>
      </c>
      <c r="H56" s="10">
        <f t="shared" si="26"/>
        <v>347.04</v>
      </c>
      <c r="I56" s="11">
        <f t="shared" si="27"/>
        <v>1972.51</v>
      </c>
      <c r="J56" s="357">
        <f t="shared" si="28"/>
        <v>323491.64</v>
      </c>
      <c r="K56" s="527">
        <f t="shared" si="29"/>
        <v>3.3799999999999997E-2</v>
      </c>
      <c r="L56" s="417">
        <v>1625.47</v>
      </c>
      <c r="M56" s="417">
        <f t="shared" si="30"/>
        <v>1952.03</v>
      </c>
      <c r="N56" s="418">
        <f t="shared" si="31"/>
        <v>320132.92</v>
      </c>
      <c r="O56" s="477">
        <f t="shared" si="25"/>
        <v>-3358.72</v>
      </c>
      <c r="P56" s="494">
        <f t="shared" si="32"/>
        <v>0.99</v>
      </c>
      <c r="Q56" s="417">
        <v>1566.6</v>
      </c>
      <c r="R56" s="417">
        <f t="shared" si="33"/>
        <v>1976.11</v>
      </c>
      <c r="S56" s="418">
        <f t="shared" si="34"/>
        <v>324082.03999999998</v>
      </c>
      <c r="U56" s="458">
        <f t="shared" si="35"/>
        <v>266577.08</v>
      </c>
    </row>
    <row r="57" spans="1:21" ht="41.4" x14ac:dyDescent="0.3">
      <c r="A57" s="41" t="s">
        <v>284</v>
      </c>
      <c r="B57" s="453">
        <v>97973</v>
      </c>
      <c r="C57" s="405" t="s">
        <v>10</v>
      </c>
      <c r="D57" s="49" t="s">
        <v>464</v>
      </c>
      <c r="E57" s="402" t="s">
        <v>53</v>
      </c>
      <c r="F57" s="334">
        <v>20</v>
      </c>
      <c r="G57" s="516">
        <v>3087.41</v>
      </c>
      <c r="H57" s="335">
        <f t="shared" si="26"/>
        <v>659.16</v>
      </c>
      <c r="I57" s="336">
        <f t="shared" si="27"/>
        <v>3746.57</v>
      </c>
      <c r="J57" s="359">
        <f t="shared" si="28"/>
        <v>74931.399999999994</v>
      </c>
      <c r="K57" s="527">
        <f t="shared" si="29"/>
        <v>7.7999999999999996E-3</v>
      </c>
      <c r="L57" s="426">
        <v>3087.41</v>
      </c>
      <c r="M57" s="426">
        <f t="shared" si="30"/>
        <v>3707.67</v>
      </c>
      <c r="N57" s="427">
        <f t="shared" si="31"/>
        <v>74153.399999999994</v>
      </c>
      <c r="O57" s="482">
        <f t="shared" si="25"/>
        <v>-778</v>
      </c>
      <c r="P57" s="499">
        <f t="shared" si="32"/>
        <v>0.99</v>
      </c>
      <c r="Q57" s="426">
        <v>2978.51</v>
      </c>
      <c r="R57" s="426">
        <f t="shared" si="33"/>
        <v>3757.09</v>
      </c>
      <c r="S57" s="427">
        <f t="shared" si="34"/>
        <v>75141.8</v>
      </c>
      <c r="U57" s="458">
        <f t="shared" si="35"/>
        <v>61748.2</v>
      </c>
    </row>
    <row r="58" spans="1:21" ht="41.4" x14ac:dyDescent="0.3">
      <c r="A58" s="5" t="s">
        <v>457</v>
      </c>
      <c r="B58" s="131" t="s">
        <v>669</v>
      </c>
      <c r="C58" s="37" t="s">
        <v>668</v>
      </c>
      <c r="D58" s="552" t="s">
        <v>242</v>
      </c>
      <c r="E58" s="6" t="s">
        <v>53</v>
      </c>
      <c r="F58" s="544">
        <v>61</v>
      </c>
      <c r="G58" s="545">
        <f>CPUs!H136</f>
        <v>631.38</v>
      </c>
      <c r="H58" s="543">
        <f t="shared" si="26"/>
        <v>134.80000000000001</v>
      </c>
      <c r="I58" s="11">
        <f t="shared" si="27"/>
        <v>766.18</v>
      </c>
      <c r="J58" s="357">
        <f t="shared" si="28"/>
        <v>46736.98</v>
      </c>
      <c r="K58" s="527">
        <f t="shared" si="29"/>
        <v>4.8999999999999998E-3</v>
      </c>
      <c r="L58" s="456">
        <f>CPUs!H136</f>
        <v>631.38</v>
      </c>
      <c r="M58" s="456">
        <f t="shared" si="30"/>
        <v>758.22</v>
      </c>
      <c r="N58" s="457">
        <f t="shared" si="31"/>
        <v>46251.42</v>
      </c>
      <c r="O58" s="480">
        <f t="shared" si="25"/>
        <v>-485.56</v>
      </c>
      <c r="P58" s="497">
        <f t="shared" si="32"/>
        <v>0.99</v>
      </c>
      <c r="Q58" s="456">
        <v>628.82000000000005</v>
      </c>
      <c r="R58" s="456">
        <f t="shared" si="33"/>
        <v>793.19</v>
      </c>
      <c r="S58" s="457">
        <f t="shared" si="34"/>
        <v>48384.59</v>
      </c>
      <c r="U58" s="458">
        <f t="shared" si="35"/>
        <v>38514.18</v>
      </c>
    </row>
    <row r="59" spans="1:21" ht="27.6" x14ac:dyDescent="0.3">
      <c r="A59" s="41" t="s">
        <v>458</v>
      </c>
      <c r="B59" s="453">
        <v>93358</v>
      </c>
      <c r="C59" s="405" t="s">
        <v>10</v>
      </c>
      <c r="D59" s="49" t="s">
        <v>429</v>
      </c>
      <c r="E59" s="402" t="s">
        <v>31</v>
      </c>
      <c r="F59" s="334">
        <v>57.51</v>
      </c>
      <c r="G59" s="516">
        <v>58.7</v>
      </c>
      <c r="H59" s="335">
        <f t="shared" si="26"/>
        <v>12.53</v>
      </c>
      <c r="I59" s="336">
        <f t="shared" si="27"/>
        <v>71.23</v>
      </c>
      <c r="J59" s="359">
        <f t="shared" si="28"/>
        <v>4096.4399999999996</v>
      </c>
      <c r="K59" s="527">
        <f t="shared" si="29"/>
        <v>4.0000000000000002E-4</v>
      </c>
      <c r="L59" s="426">
        <v>58.7</v>
      </c>
      <c r="M59" s="426">
        <f t="shared" si="30"/>
        <v>70.489999999999995</v>
      </c>
      <c r="N59" s="427">
        <f t="shared" si="31"/>
        <v>4053.87</v>
      </c>
      <c r="O59" s="482">
        <f t="shared" si="25"/>
        <v>-42.57</v>
      </c>
      <c r="P59" s="499">
        <f t="shared" si="32"/>
        <v>0.99</v>
      </c>
      <c r="Q59" s="426">
        <v>52.85</v>
      </c>
      <c r="R59" s="426">
        <f t="shared" si="33"/>
        <v>66.66</v>
      </c>
      <c r="S59" s="427">
        <f t="shared" si="34"/>
        <v>3833.62</v>
      </c>
      <c r="U59" s="458">
        <f t="shared" si="35"/>
        <v>3375.84</v>
      </c>
    </row>
    <row r="60" spans="1:21" s="458" customFormat="1" ht="27.6" x14ac:dyDescent="0.3">
      <c r="A60" s="41" t="s">
        <v>459</v>
      </c>
      <c r="B60" s="453">
        <v>73361</v>
      </c>
      <c r="C60" s="405" t="s">
        <v>10</v>
      </c>
      <c r="D60" s="49" t="s">
        <v>428</v>
      </c>
      <c r="E60" s="402" t="s">
        <v>31</v>
      </c>
      <c r="F60" s="334">
        <v>57.51</v>
      </c>
      <c r="G60" s="516">
        <v>392.19</v>
      </c>
      <c r="H60" s="335">
        <f t="shared" si="26"/>
        <v>83.73</v>
      </c>
      <c r="I60" s="336">
        <f t="shared" si="27"/>
        <v>475.92</v>
      </c>
      <c r="J60" s="359">
        <f t="shared" si="28"/>
        <v>27370.16</v>
      </c>
      <c r="K60" s="527">
        <f t="shared" si="29"/>
        <v>2.8999999999999998E-3</v>
      </c>
      <c r="L60" s="426">
        <v>392.19</v>
      </c>
      <c r="M60" s="426">
        <f t="shared" si="30"/>
        <v>470.98</v>
      </c>
      <c r="N60" s="427">
        <f t="shared" si="31"/>
        <v>27086.05</v>
      </c>
      <c r="O60" s="482">
        <f t="shared" si="25"/>
        <v>-284.11</v>
      </c>
      <c r="P60" s="499">
        <f t="shared" si="32"/>
        <v>0.99</v>
      </c>
      <c r="Q60" s="426">
        <v>373.89</v>
      </c>
      <c r="R60" s="426">
        <f t="shared" si="33"/>
        <v>471.62</v>
      </c>
      <c r="S60" s="427">
        <f t="shared" si="34"/>
        <v>27122.87</v>
      </c>
      <c r="U60" s="458">
        <f t="shared" si="35"/>
        <v>22554.85</v>
      </c>
    </row>
    <row r="61" spans="1:21" ht="55.2" x14ac:dyDescent="0.3">
      <c r="A61" s="41" t="s">
        <v>463</v>
      </c>
      <c r="B61" s="453" t="s">
        <v>427</v>
      </c>
      <c r="C61" s="405" t="s">
        <v>10</v>
      </c>
      <c r="D61" s="49" t="s">
        <v>426</v>
      </c>
      <c r="E61" s="402" t="s">
        <v>53</v>
      </c>
      <c r="F61" s="334">
        <v>3</v>
      </c>
      <c r="G61" s="516">
        <v>2473.46</v>
      </c>
      <c r="H61" s="335">
        <f t="shared" si="26"/>
        <v>528.08000000000004</v>
      </c>
      <c r="I61" s="336">
        <f t="shared" si="27"/>
        <v>3001.54</v>
      </c>
      <c r="J61" s="359">
        <f t="shared" si="28"/>
        <v>9004.6200000000008</v>
      </c>
      <c r="K61" s="527">
        <f t="shared" si="29"/>
        <v>8.9999999999999998E-4</v>
      </c>
      <c r="L61" s="426">
        <v>2473.46</v>
      </c>
      <c r="M61" s="426">
        <f t="shared" si="30"/>
        <v>2970.38</v>
      </c>
      <c r="N61" s="427">
        <f t="shared" si="31"/>
        <v>8911.14</v>
      </c>
      <c r="O61" s="482">
        <f t="shared" si="25"/>
        <v>-93.48</v>
      </c>
      <c r="P61" s="499">
        <f t="shared" si="32"/>
        <v>0.99</v>
      </c>
      <c r="Q61" s="426">
        <v>2354.33</v>
      </c>
      <c r="R61" s="426">
        <f t="shared" si="33"/>
        <v>2969.75</v>
      </c>
      <c r="S61" s="427">
        <f t="shared" si="34"/>
        <v>8909.25</v>
      </c>
      <c r="U61" s="458">
        <f t="shared" si="35"/>
        <v>7420.38</v>
      </c>
    </row>
    <row r="62" spans="1:21" x14ac:dyDescent="0.3">
      <c r="A62" s="41"/>
      <c r="B62" s="453"/>
      <c r="C62" s="405"/>
      <c r="D62" s="49"/>
      <c r="E62" s="402"/>
      <c r="F62" s="333"/>
      <c r="G62" s="514"/>
      <c r="H62" s="10"/>
      <c r="I62" s="11"/>
      <c r="J62" s="357"/>
      <c r="K62" s="527">
        <f t="shared" si="29"/>
        <v>0</v>
      </c>
      <c r="L62" s="417"/>
      <c r="M62" s="417"/>
      <c r="N62" s="418"/>
      <c r="O62" s="477"/>
      <c r="P62" s="494"/>
      <c r="Q62" s="417"/>
      <c r="R62" s="417"/>
      <c r="S62" s="418"/>
      <c r="U62" s="458">
        <f t="shared" si="35"/>
        <v>0</v>
      </c>
    </row>
    <row r="63" spans="1:21" x14ac:dyDescent="0.3">
      <c r="A63" s="338" t="s">
        <v>75</v>
      </c>
      <c r="B63" s="467" t="s">
        <v>56</v>
      </c>
      <c r="C63" s="468"/>
      <c r="D63" s="408"/>
      <c r="E63" s="408"/>
      <c r="F63" s="408"/>
      <c r="G63" s="515"/>
      <c r="H63" s="408"/>
      <c r="I63" s="409"/>
      <c r="J63" s="415">
        <f>SUM(J64:J71)</f>
        <v>1267202.3400000001</v>
      </c>
      <c r="K63" s="527">
        <f t="shared" si="29"/>
        <v>0.1323</v>
      </c>
      <c r="L63" s="424"/>
      <c r="M63" s="424"/>
      <c r="N63" s="425">
        <f>SUM(N64:N71)</f>
        <v>1254012.53</v>
      </c>
      <c r="O63" s="481">
        <f t="shared" ref="O63:O71" si="36">N63-J63</f>
        <v>-13189.81</v>
      </c>
      <c r="P63" s="498">
        <f>N63/J63</f>
        <v>0.99</v>
      </c>
      <c r="Q63" s="424"/>
      <c r="R63" s="424"/>
      <c r="S63" s="425">
        <f>SUM(S64:S71)</f>
        <v>1264679.08</v>
      </c>
      <c r="U63" s="458">
        <f t="shared" si="35"/>
        <v>0</v>
      </c>
    </row>
    <row r="64" spans="1:21" ht="27.6" x14ac:dyDescent="0.3">
      <c r="A64" s="41" t="s">
        <v>77</v>
      </c>
      <c r="B64" s="47">
        <v>101114</v>
      </c>
      <c r="C64" s="13" t="s">
        <v>10</v>
      </c>
      <c r="D64" s="39" t="s">
        <v>237</v>
      </c>
      <c r="E64" s="13" t="s">
        <v>31</v>
      </c>
      <c r="F64" s="339">
        <v>3339.95</v>
      </c>
      <c r="G64" s="514">
        <v>2.76</v>
      </c>
      <c r="H64" s="10">
        <f t="shared" ref="H64:H71" si="37">ROUND(G64*$G$5,2)</f>
        <v>0.59</v>
      </c>
      <c r="I64" s="11">
        <f t="shared" ref="I64:I71" si="38">ROUND(G64+H64,2)</f>
        <v>3.35</v>
      </c>
      <c r="J64" s="357">
        <f t="shared" ref="J64:J71" si="39">F64*I64</f>
        <v>11188.83</v>
      </c>
      <c r="K64" s="527">
        <f t="shared" si="29"/>
        <v>1.1999999999999999E-3</v>
      </c>
      <c r="L64" s="417">
        <v>2.76</v>
      </c>
      <c r="M64" s="417">
        <f t="shared" ref="M64:M71" si="40">L64+L64*$L$5</f>
        <v>3.31</v>
      </c>
      <c r="N64" s="418">
        <f t="shared" ref="N64:N71" si="41">TRUNC(M64*F64,2)</f>
        <v>11055.23</v>
      </c>
      <c r="O64" s="477">
        <f t="shared" si="36"/>
        <v>-133.6</v>
      </c>
      <c r="P64" s="494">
        <f t="shared" ref="P64:P71" si="42">M64/I64</f>
        <v>0.98799999999999999</v>
      </c>
      <c r="Q64" s="417">
        <v>2.64</v>
      </c>
      <c r="R64" s="417">
        <f t="shared" ref="R64:R71" si="43">Q64+Q64*$Q$5</f>
        <v>3.33</v>
      </c>
      <c r="S64" s="418">
        <f t="shared" ref="S64:S71" si="44">ROUND(R64*F64,2)</f>
        <v>11122.03</v>
      </c>
      <c r="U64" s="458">
        <f t="shared" si="35"/>
        <v>9218.26</v>
      </c>
    </row>
    <row r="65" spans="1:21" ht="55.2" x14ac:dyDescent="0.3">
      <c r="A65" s="402" t="s">
        <v>78</v>
      </c>
      <c r="B65" s="453">
        <v>100973</v>
      </c>
      <c r="C65" s="405" t="s">
        <v>10</v>
      </c>
      <c r="D65" s="36" t="s">
        <v>41</v>
      </c>
      <c r="E65" s="402" t="s">
        <v>31</v>
      </c>
      <c r="F65" s="339">
        <v>4174.97</v>
      </c>
      <c r="G65" s="516">
        <v>5.5</v>
      </c>
      <c r="H65" s="335">
        <f t="shared" si="37"/>
        <v>1.17</v>
      </c>
      <c r="I65" s="336">
        <f t="shared" si="38"/>
        <v>6.67</v>
      </c>
      <c r="J65" s="359">
        <f t="shared" si="39"/>
        <v>27847.05</v>
      </c>
      <c r="K65" s="527">
        <f t="shared" si="29"/>
        <v>2.8999999999999998E-3</v>
      </c>
      <c r="L65" s="426">
        <v>5.5</v>
      </c>
      <c r="M65" s="426">
        <f t="shared" si="40"/>
        <v>6.6</v>
      </c>
      <c r="N65" s="427">
        <f t="shared" si="41"/>
        <v>27554.799999999999</v>
      </c>
      <c r="O65" s="482">
        <f t="shared" si="36"/>
        <v>-292.25</v>
      </c>
      <c r="P65" s="499">
        <f t="shared" si="42"/>
        <v>0.99</v>
      </c>
      <c r="Q65" s="426">
        <v>5.39</v>
      </c>
      <c r="R65" s="426">
        <f t="shared" si="43"/>
        <v>6.8</v>
      </c>
      <c r="S65" s="427">
        <f t="shared" si="44"/>
        <v>28389.8</v>
      </c>
      <c r="U65" s="458">
        <f t="shared" si="35"/>
        <v>22962.34</v>
      </c>
    </row>
    <row r="66" spans="1:21" ht="41.4" x14ac:dyDescent="0.3">
      <c r="A66" s="402" t="s">
        <v>79</v>
      </c>
      <c r="B66" s="47">
        <v>95875</v>
      </c>
      <c r="C66" s="13" t="s">
        <v>10</v>
      </c>
      <c r="D66" s="40" t="s">
        <v>32</v>
      </c>
      <c r="E66" s="13" t="s">
        <v>33</v>
      </c>
      <c r="F66" s="339">
        <v>20874.849999999999</v>
      </c>
      <c r="G66" s="516">
        <v>1.53</v>
      </c>
      <c r="H66" s="335">
        <f t="shared" si="37"/>
        <v>0.33</v>
      </c>
      <c r="I66" s="336">
        <f t="shared" si="38"/>
        <v>1.86</v>
      </c>
      <c r="J66" s="359">
        <f t="shared" si="39"/>
        <v>38827.22</v>
      </c>
      <c r="K66" s="527">
        <f t="shared" si="29"/>
        <v>4.1000000000000003E-3</v>
      </c>
      <c r="L66" s="426">
        <v>1.53</v>
      </c>
      <c r="M66" s="426">
        <f t="shared" si="40"/>
        <v>1.84</v>
      </c>
      <c r="N66" s="427">
        <f t="shared" si="41"/>
        <v>38409.72</v>
      </c>
      <c r="O66" s="482">
        <f t="shared" si="36"/>
        <v>-417.5</v>
      </c>
      <c r="P66" s="499">
        <f t="shared" si="42"/>
        <v>0.98899999999999999</v>
      </c>
      <c r="Q66" s="426">
        <v>1.51</v>
      </c>
      <c r="R66" s="426">
        <f t="shared" si="43"/>
        <v>1.9</v>
      </c>
      <c r="S66" s="427">
        <f t="shared" si="44"/>
        <v>39662.22</v>
      </c>
      <c r="U66" s="458">
        <f t="shared" si="35"/>
        <v>31938.52</v>
      </c>
    </row>
    <row r="67" spans="1:21" ht="41.4" x14ac:dyDescent="0.3">
      <c r="A67" s="41" t="s">
        <v>278</v>
      </c>
      <c r="B67" s="455">
        <v>96386</v>
      </c>
      <c r="C67" s="30" t="s">
        <v>10</v>
      </c>
      <c r="D67" s="34" t="s">
        <v>244</v>
      </c>
      <c r="E67" s="41" t="s">
        <v>31</v>
      </c>
      <c r="F67" s="333">
        <v>3339.95</v>
      </c>
      <c r="G67" s="514">
        <v>4.99</v>
      </c>
      <c r="H67" s="10">
        <f t="shared" si="37"/>
        <v>1.07</v>
      </c>
      <c r="I67" s="11">
        <f t="shared" si="38"/>
        <v>6.06</v>
      </c>
      <c r="J67" s="357">
        <f t="shared" si="39"/>
        <v>20240.099999999999</v>
      </c>
      <c r="K67" s="527">
        <f t="shared" si="29"/>
        <v>2.0999999999999999E-3</v>
      </c>
      <c r="L67" s="417">
        <v>4.99</v>
      </c>
      <c r="M67" s="417">
        <f t="shared" si="40"/>
        <v>5.99</v>
      </c>
      <c r="N67" s="418">
        <f t="shared" si="41"/>
        <v>20006.3</v>
      </c>
      <c r="O67" s="477">
        <f t="shared" si="36"/>
        <v>-233.8</v>
      </c>
      <c r="P67" s="494">
        <f t="shared" si="42"/>
        <v>0.98799999999999999</v>
      </c>
      <c r="Q67" s="417">
        <v>4.84</v>
      </c>
      <c r="R67" s="417">
        <f t="shared" si="43"/>
        <v>6.11</v>
      </c>
      <c r="S67" s="418">
        <f t="shared" si="44"/>
        <v>20407.09</v>
      </c>
      <c r="U67" s="458">
        <f t="shared" si="35"/>
        <v>16666.349999999999</v>
      </c>
    </row>
    <row r="68" spans="1:21" ht="41.4" x14ac:dyDescent="0.3">
      <c r="A68" s="41" t="s">
        <v>279</v>
      </c>
      <c r="B68" s="47" t="s">
        <v>57</v>
      </c>
      <c r="C68" s="45" t="s">
        <v>10</v>
      </c>
      <c r="D68" s="46" t="s">
        <v>58</v>
      </c>
      <c r="E68" s="6" t="s">
        <v>31</v>
      </c>
      <c r="F68" s="333">
        <v>1152.52</v>
      </c>
      <c r="G68" s="514">
        <v>621.28</v>
      </c>
      <c r="H68" s="10">
        <f t="shared" si="37"/>
        <v>132.63999999999999</v>
      </c>
      <c r="I68" s="11">
        <f t="shared" si="38"/>
        <v>753.92</v>
      </c>
      <c r="J68" s="357">
        <f t="shared" si="39"/>
        <v>868907.88</v>
      </c>
      <c r="K68" s="527">
        <f t="shared" si="29"/>
        <v>9.0700000000000003E-2</v>
      </c>
      <c r="L68" s="417">
        <v>621.28</v>
      </c>
      <c r="M68" s="417">
        <f t="shared" si="40"/>
        <v>746.1</v>
      </c>
      <c r="N68" s="418">
        <f t="shared" si="41"/>
        <v>859895.17</v>
      </c>
      <c r="O68" s="477">
        <f t="shared" si="36"/>
        <v>-9012.7099999999991</v>
      </c>
      <c r="P68" s="494">
        <f t="shared" si="42"/>
        <v>0.99</v>
      </c>
      <c r="Q68" s="417">
        <v>599.29999999999995</v>
      </c>
      <c r="R68" s="417">
        <f t="shared" si="43"/>
        <v>755.96</v>
      </c>
      <c r="S68" s="418">
        <f t="shared" si="44"/>
        <v>871259.02</v>
      </c>
      <c r="U68" s="458">
        <f t="shared" si="35"/>
        <v>716037.63</v>
      </c>
    </row>
    <row r="69" spans="1:21" ht="55.2" x14ac:dyDescent="0.3">
      <c r="A69" s="41" t="s">
        <v>280</v>
      </c>
      <c r="B69" s="47" t="s">
        <v>59</v>
      </c>
      <c r="C69" s="45" t="s">
        <v>10</v>
      </c>
      <c r="D69" s="46" t="s">
        <v>60</v>
      </c>
      <c r="E69" s="6" t="s">
        <v>27</v>
      </c>
      <c r="F69" s="333">
        <v>3763.16</v>
      </c>
      <c r="G69" s="514">
        <v>61.47</v>
      </c>
      <c r="H69" s="10">
        <f t="shared" si="37"/>
        <v>13.12</v>
      </c>
      <c r="I69" s="11">
        <f t="shared" si="38"/>
        <v>74.59</v>
      </c>
      <c r="J69" s="357">
        <f t="shared" si="39"/>
        <v>280694.09999999998</v>
      </c>
      <c r="K69" s="527">
        <f t="shared" si="29"/>
        <v>2.93E-2</v>
      </c>
      <c r="L69" s="417">
        <v>61.47</v>
      </c>
      <c r="M69" s="417">
        <f t="shared" si="40"/>
        <v>73.819999999999993</v>
      </c>
      <c r="N69" s="418">
        <f t="shared" si="41"/>
        <v>277796.46999999997</v>
      </c>
      <c r="O69" s="477">
        <f t="shared" si="36"/>
        <v>-2897.63</v>
      </c>
      <c r="P69" s="494">
        <f t="shared" si="42"/>
        <v>0.99</v>
      </c>
      <c r="Q69" s="417">
        <v>57.76</v>
      </c>
      <c r="R69" s="417">
        <f t="shared" si="43"/>
        <v>72.86</v>
      </c>
      <c r="S69" s="418">
        <f t="shared" si="44"/>
        <v>274183.84000000003</v>
      </c>
      <c r="U69" s="458">
        <f t="shared" si="35"/>
        <v>231321.45</v>
      </c>
    </row>
    <row r="70" spans="1:21" ht="55.2" x14ac:dyDescent="0.3">
      <c r="A70" s="5" t="s">
        <v>281</v>
      </c>
      <c r="B70" s="131" t="s">
        <v>479</v>
      </c>
      <c r="C70" s="37" t="s">
        <v>668</v>
      </c>
      <c r="D70" s="46" t="s">
        <v>243</v>
      </c>
      <c r="E70" s="6" t="s">
        <v>27</v>
      </c>
      <c r="F70" s="544">
        <v>176.28</v>
      </c>
      <c r="G70" s="545">
        <f>CPUs!H147</f>
        <v>86.75</v>
      </c>
      <c r="H70" s="543">
        <f t="shared" si="37"/>
        <v>18.52</v>
      </c>
      <c r="I70" s="11">
        <f t="shared" si="38"/>
        <v>105.27</v>
      </c>
      <c r="J70" s="357">
        <f t="shared" si="39"/>
        <v>18557</v>
      </c>
      <c r="K70" s="527">
        <f t="shared" si="29"/>
        <v>1.9E-3</v>
      </c>
      <c r="L70" s="456">
        <f>CPUs!H147</f>
        <v>86.75</v>
      </c>
      <c r="M70" s="456">
        <f t="shared" si="40"/>
        <v>104.18</v>
      </c>
      <c r="N70" s="457">
        <f t="shared" si="41"/>
        <v>18364.849999999999</v>
      </c>
      <c r="O70" s="480">
        <f t="shared" si="36"/>
        <v>-192.15</v>
      </c>
      <c r="P70" s="497">
        <f t="shared" si="42"/>
        <v>0.99</v>
      </c>
      <c r="Q70" s="456">
        <v>84.02</v>
      </c>
      <c r="R70" s="456">
        <f t="shared" si="43"/>
        <v>105.98</v>
      </c>
      <c r="S70" s="457">
        <f t="shared" si="44"/>
        <v>18682.150000000001</v>
      </c>
      <c r="U70" s="458">
        <f t="shared" si="35"/>
        <v>15292.29</v>
      </c>
    </row>
    <row r="71" spans="1:21" ht="27.6" x14ac:dyDescent="0.3">
      <c r="A71" s="41" t="s">
        <v>282</v>
      </c>
      <c r="B71" s="47" t="s">
        <v>61</v>
      </c>
      <c r="C71" s="48" t="s">
        <v>10</v>
      </c>
      <c r="D71" s="8" t="s">
        <v>62</v>
      </c>
      <c r="E71" s="13" t="s">
        <v>27</v>
      </c>
      <c r="F71" s="333">
        <v>56.5</v>
      </c>
      <c r="G71" s="514">
        <v>13.71</v>
      </c>
      <c r="H71" s="10">
        <f t="shared" si="37"/>
        <v>2.93</v>
      </c>
      <c r="I71" s="11">
        <f t="shared" si="38"/>
        <v>16.64</v>
      </c>
      <c r="J71" s="357">
        <f t="shared" si="39"/>
        <v>940.16</v>
      </c>
      <c r="K71" s="527">
        <f t="shared" si="29"/>
        <v>1E-4</v>
      </c>
      <c r="L71" s="417">
        <v>13.71</v>
      </c>
      <c r="M71" s="417">
        <f t="shared" si="40"/>
        <v>16.46</v>
      </c>
      <c r="N71" s="418">
        <f t="shared" si="41"/>
        <v>929.99</v>
      </c>
      <c r="O71" s="477">
        <f t="shared" si="36"/>
        <v>-10.17</v>
      </c>
      <c r="P71" s="494">
        <f t="shared" si="42"/>
        <v>0.98899999999999999</v>
      </c>
      <c r="Q71" s="417">
        <v>13.65</v>
      </c>
      <c r="R71" s="417">
        <f t="shared" si="43"/>
        <v>17.22</v>
      </c>
      <c r="S71" s="418">
        <f t="shared" si="44"/>
        <v>972.93</v>
      </c>
      <c r="U71" s="458">
        <f t="shared" si="35"/>
        <v>774.62</v>
      </c>
    </row>
    <row r="72" spans="1:21" s="458" customFormat="1" x14ac:dyDescent="0.3">
      <c r="A72" s="31"/>
      <c r="B72" s="469"/>
      <c r="C72" s="470"/>
      <c r="D72" s="31"/>
      <c r="E72" s="31"/>
      <c r="F72" s="31"/>
      <c r="G72" s="514"/>
      <c r="H72" s="31"/>
      <c r="I72" s="31"/>
      <c r="J72" s="358"/>
      <c r="K72" s="527">
        <f t="shared" si="29"/>
        <v>0</v>
      </c>
      <c r="L72" s="443"/>
      <c r="M72" s="444"/>
      <c r="N72" s="445"/>
      <c r="O72" s="486"/>
      <c r="P72" s="503"/>
      <c r="Q72" s="443"/>
      <c r="R72" s="444"/>
      <c r="S72" s="445"/>
      <c r="U72" s="458">
        <f t="shared" si="35"/>
        <v>0</v>
      </c>
    </row>
    <row r="73" spans="1:21" x14ac:dyDescent="0.3">
      <c r="A73" s="679" t="s">
        <v>249</v>
      </c>
      <c r="B73" s="680"/>
      <c r="C73" s="680"/>
      <c r="D73" s="680"/>
      <c r="E73" s="680"/>
      <c r="F73" s="680"/>
      <c r="G73" s="680"/>
      <c r="H73" s="680"/>
      <c r="I73" s="681"/>
      <c r="J73" s="416">
        <f>U76</f>
        <v>7893881.2000000002</v>
      </c>
      <c r="K73" s="527">
        <f>J75/$J$75</f>
        <v>1</v>
      </c>
      <c r="L73" s="436"/>
      <c r="M73" s="436"/>
      <c r="N73" s="437">
        <f>N63+N40+N25+N20+N12+N9+0.89</f>
        <v>9479992.8900000006</v>
      </c>
      <c r="O73" s="487">
        <f>N73-J75</f>
        <v>-99565.9</v>
      </c>
      <c r="P73" s="504">
        <f>N73/J75</f>
        <v>0.99</v>
      </c>
      <c r="Q73" s="436"/>
      <c r="R73" s="436"/>
      <c r="S73" s="437">
        <f>S63+S40+S25+S20+S12+S9+0.89</f>
        <v>9379513.4900000002</v>
      </c>
      <c r="U73" s="458">
        <f>ROUND(F75*G75,2)</f>
        <v>0</v>
      </c>
    </row>
    <row r="74" spans="1:21" x14ac:dyDescent="0.3">
      <c r="A74" s="679" t="s">
        <v>704</v>
      </c>
      <c r="B74" s="680"/>
      <c r="C74" s="680"/>
      <c r="D74" s="680"/>
      <c r="E74" s="680"/>
      <c r="F74" s="680"/>
      <c r="G74" s="680"/>
      <c r="H74" s="680"/>
      <c r="I74" s="681"/>
      <c r="J74" s="416">
        <f>J75-J73</f>
        <v>1685677.59</v>
      </c>
      <c r="K74" s="518"/>
      <c r="L74" s="432"/>
      <c r="M74" s="432"/>
      <c r="N74" s="433"/>
      <c r="O74" s="488"/>
      <c r="P74" s="505"/>
      <c r="Q74" s="432"/>
      <c r="R74" s="432"/>
      <c r="S74" s="433"/>
      <c r="U74" s="458">
        <f t="shared" si="35"/>
        <v>0</v>
      </c>
    </row>
    <row r="75" spans="1:21" x14ac:dyDescent="0.3">
      <c r="A75" s="679" t="s">
        <v>248</v>
      </c>
      <c r="B75" s="680"/>
      <c r="C75" s="680"/>
      <c r="D75" s="680"/>
      <c r="E75" s="680"/>
      <c r="F75" s="680"/>
      <c r="G75" s="680"/>
      <c r="H75" s="680"/>
      <c r="I75" s="681"/>
      <c r="J75" s="360">
        <f>J63+J40+J25+J20+J12+J9</f>
        <v>9579558.7899999991</v>
      </c>
      <c r="K75" s="526"/>
      <c r="L75" s="434"/>
      <c r="M75" s="434"/>
      <c r="N75" s="435"/>
      <c r="O75" s="489"/>
      <c r="P75" s="506"/>
      <c r="Q75" s="434"/>
      <c r="R75" s="434"/>
      <c r="S75" s="435"/>
      <c r="T75" s="406">
        <f>S73-N73</f>
        <v>-100479.4</v>
      </c>
      <c r="U75" s="458">
        <f>ROUND(F73*G73,2)</f>
        <v>0</v>
      </c>
    </row>
    <row r="76" spans="1:21" ht="36" customHeight="1" x14ac:dyDescent="0.3">
      <c r="A76" s="682" t="s">
        <v>706</v>
      </c>
      <c r="B76" s="683"/>
      <c r="C76" s="683"/>
      <c r="D76" s="683"/>
      <c r="E76" s="683"/>
      <c r="F76" s="683"/>
      <c r="G76" s="683"/>
      <c r="H76" s="683"/>
      <c r="I76" s="683"/>
      <c r="J76" s="684"/>
      <c r="K76" s="522"/>
      <c r="U76" s="553">
        <f>SUM(U10:U75)</f>
        <v>7893881.2000000002</v>
      </c>
    </row>
    <row r="77" spans="1:21" x14ac:dyDescent="0.3">
      <c r="A77" s="685" t="s">
        <v>251</v>
      </c>
      <c r="B77" s="686"/>
      <c r="C77" s="686"/>
      <c r="D77" s="687"/>
      <c r="E77" s="685" t="s">
        <v>250</v>
      </c>
      <c r="F77" s="686"/>
      <c r="G77" s="686"/>
      <c r="H77" s="686"/>
      <c r="I77" s="686"/>
      <c r="J77" s="687"/>
      <c r="K77" s="521"/>
    </row>
    <row r="78" spans="1:21" ht="34.950000000000003" customHeight="1" x14ac:dyDescent="0.3">
      <c r="A78" s="688"/>
      <c r="B78" s="689"/>
      <c r="C78" s="689"/>
      <c r="D78" s="690"/>
      <c r="E78" s="688"/>
      <c r="F78" s="689"/>
      <c r="G78" s="689"/>
      <c r="H78" s="689"/>
      <c r="I78" s="689"/>
      <c r="J78" s="690"/>
      <c r="K78" s="529"/>
    </row>
    <row r="79" spans="1:21" x14ac:dyDescent="0.3">
      <c r="A79" s="688"/>
      <c r="B79" s="689"/>
      <c r="C79" s="689"/>
      <c r="D79" s="690"/>
      <c r="E79" s="688"/>
      <c r="F79" s="689"/>
      <c r="G79" s="689"/>
      <c r="H79" s="689"/>
      <c r="I79" s="689"/>
      <c r="J79" s="690"/>
      <c r="K79" s="529"/>
    </row>
    <row r="80" spans="1:21" x14ac:dyDescent="0.3">
      <c r="A80" s="688"/>
      <c r="B80" s="689"/>
      <c r="C80" s="689"/>
      <c r="D80" s="690"/>
      <c r="E80" s="688"/>
      <c r="F80" s="689"/>
      <c r="G80" s="689"/>
      <c r="H80" s="689"/>
      <c r="I80" s="689"/>
      <c r="J80" s="690"/>
      <c r="K80" s="529"/>
    </row>
    <row r="81" spans="1:11" x14ac:dyDescent="0.3">
      <c r="A81" s="691"/>
      <c r="B81" s="692"/>
      <c r="C81" s="692"/>
      <c r="D81" s="693"/>
      <c r="E81" s="691"/>
      <c r="F81" s="692"/>
      <c r="G81" s="692"/>
      <c r="H81" s="692"/>
      <c r="I81" s="692"/>
      <c r="J81" s="693"/>
      <c r="K81" s="529"/>
    </row>
    <row r="348" ht="36.6" customHeight="1" x14ac:dyDescent="0.3"/>
    <row r="381" ht="35.4" customHeight="1" x14ac:dyDescent="0.3"/>
    <row r="385" ht="32.4" customHeight="1" x14ac:dyDescent="0.3"/>
  </sheetData>
  <autoFilter ref="A8:J117"/>
  <mergeCells count="22">
    <mergeCell ref="A73:I73"/>
    <mergeCell ref="A76:J76"/>
    <mergeCell ref="A77:D81"/>
    <mergeCell ref="E77:J81"/>
    <mergeCell ref="A75:I75"/>
    <mergeCell ref="A74:I74"/>
    <mergeCell ref="L7:N7"/>
    <mergeCell ref="Q7:S7"/>
    <mergeCell ref="B7:J7"/>
    <mergeCell ref="E1:J1"/>
    <mergeCell ref="E2:F3"/>
    <mergeCell ref="G2:J3"/>
    <mergeCell ref="G4:J4"/>
    <mergeCell ref="G5:J5"/>
    <mergeCell ref="G6:J6"/>
    <mergeCell ref="E6:F6"/>
    <mergeCell ref="B40:I40"/>
    <mergeCell ref="B9:I9"/>
    <mergeCell ref="B12:I12"/>
    <mergeCell ref="E5:F5"/>
    <mergeCell ref="E4:F4"/>
    <mergeCell ref="B20:I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&amp;C&amp;"Arial Narrow,Normal"Página &amp;P</oddFooter>
  </headerFooter>
  <rowBreaks count="1" manualBreakCount="1">
    <brk id="45" max="9" man="1"/>
  </rowBreaks>
  <colBreaks count="1" manualBreakCount="1">
    <brk id="11" max="8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0"/>
  <sheetViews>
    <sheetView showOutlineSymbols="0" view="pageBreakPreview" zoomScale="85" zoomScaleNormal="100" zoomScaleSheetLayoutView="85" workbookViewId="0">
      <selection activeCell="M11" sqref="M11"/>
    </sheetView>
  </sheetViews>
  <sheetFormatPr defaultColWidth="9.109375" defaultRowHeight="13.8" x14ac:dyDescent="0.25"/>
  <cols>
    <col min="1" max="1" width="11.44140625" style="508" bestFit="1" customWidth="1"/>
    <col min="2" max="2" width="13.6640625" style="508" bestFit="1" customWidth="1"/>
    <col min="3" max="3" width="11.44140625" style="508" bestFit="1" customWidth="1"/>
    <col min="4" max="4" width="68.5546875" style="508" bestFit="1" customWidth="1"/>
    <col min="5" max="5" width="13.6640625" style="508" bestFit="1" customWidth="1"/>
    <col min="6" max="6" width="14.44140625" style="508" bestFit="1" customWidth="1"/>
    <col min="7" max="7" width="10.88671875" style="508" bestFit="1" customWidth="1"/>
    <col min="8" max="8" width="10.33203125" style="508" bestFit="1" customWidth="1"/>
    <col min="9" max="16384" width="9.109375" style="508"/>
  </cols>
  <sheetData>
    <row r="1" spans="1:16" ht="22.95" customHeight="1" x14ac:dyDescent="0.25">
      <c r="A1" s="118"/>
      <c r="B1" s="554"/>
      <c r="C1" s="555"/>
      <c r="D1" s="556"/>
      <c r="E1" s="701" t="s">
        <v>21</v>
      </c>
      <c r="F1" s="701"/>
      <c r="G1" s="701"/>
      <c r="H1" s="702"/>
      <c r="K1" s="694"/>
      <c r="L1" s="694"/>
      <c r="M1" s="507"/>
      <c r="N1" s="507"/>
      <c r="O1" s="533"/>
      <c r="P1" s="533"/>
    </row>
    <row r="2" spans="1:16" ht="50.4" customHeight="1" x14ac:dyDescent="0.25">
      <c r="A2" s="122"/>
      <c r="B2" s="463"/>
      <c r="C2" s="464"/>
      <c r="D2" s="536" t="s">
        <v>0</v>
      </c>
      <c r="E2" s="703" t="s">
        <v>705</v>
      </c>
      <c r="F2" s="703"/>
      <c r="G2" s="703"/>
      <c r="H2" s="704"/>
      <c r="K2" s="695"/>
      <c r="L2" s="695"/>
      <c r="M2" s="509"/>
      <c r="N2" s="509"/>
      <c r="O2" s="534"/>
      <c r="P2" s="534"/>
    </row>
    <row r="3" spans="1:16" ht="12" customHeight="1" x14ac:dyDescent="0.25">
      <c r="A3" s="122"/>
      <c r="B3" s="463"/>
      <c r="C3" s="464"/>
      <c r="D3" s="537" t="s">
        <v>1</v>
      </c>
      <c r="E3" s="703"/>
      <c r="F3" s="703"/>
      <c r="G3" s="703"/>
      <c r="H3" s="704"/>
    </row>
    <row r="4" spans="1:16" ht="30" hidden="1" customHeight="1" x14ac:dyDescent="0.25">
      <c r="A4" s="122"/>
      <c r="B4" s="463"/>
      <c r="C4" s="464"/>
      <c r="D4" s="26"/>
      <c r="E4" s="703"/>
      <c r="F4" s="703"/>
      <c r="G4" s="703"/>
      <c r="H4" s="704"/>
    </row>
    <row r="5" spans="1:16" ht="18" hidden="1" customHeight="1" x14ac:dyDescent="0.25">
      <c r="A5" s="122"/>
      <c r="B5" s="463"/>
      <c r="C5" s="464"/>
      <c r="D5" s="27"/>
      <c r="E5" s="703"/>
      <c r="F5" s="703"/>
      <c r="G5" s="703"/>
      <c r="H5" s="704"/>
    </row>
    <row r="6" spans="1:16" ht="24" customHeight="1" thickBot="1" x14ac:dyDescent="0.3">
      <c r="A6" s="127"/>
      <c r="B6" s="557"/>
      <c r="C6" s="558"/>
      <c r="D6" s="559"/>
      <c r="E6" s="705"/>
      <c r="F6" s="705"/>
      <c r="G6" s="705"/>
      <c r="H6" s="706"/>
      <c r="I6" s="532"/>
      <c r="J6" s="532"/>
      <c r="K6" s="532"/>
      <c r="L6" s="532"/>
    </row>
    <row r="7" spans="1:16" ht="24" customHeight="1" thickBot="1" x14ac:dyDescent="0.3">
      <c r="A7" s="698" t="s">
        <v>674</v>
      </c>
      <c r="B7" s="699"/>
      <c r="C7" s="699"/>
      <c r="D7" s="699"/>
      <c r="E7" s="699"/>
      <c r="F7" s="699"/>
      <c r="G7" s="699"/>
      <c r="H7" s="700"/>
    </row>
    <row r="8" spans="1:16" x14ac:dyDescent="0.25">
      <c r="A8" s="696" t="s">
        <v>480</v>
      </c>
      <c r="B8" s="697"/>
      <c r="C8" s="697"/>
      <c r="D8" s="697"/>
      <c r="E8" s="697"/>
      <c r="F8" s="697"/>
      <c r="G8" s="697"/>
      <c r="H8" s="697"/>
    </row>
    <row r="9" spans="1:16" x14ac:dyDescent="0.25">
      <c r="A9" s="562"/>
      <c r="B9" s="562" t="s">
        <v>4</v>
      </c>
      <c r="C9" s="562" t="s">
        <v>481</v>
      </c>
      <c r="D9" s="560" t="s">
        <v>482</v>
      </c>
      <c r="E9" s="562" t="s">
        <v>483</v>
      </c>
      <c r="F9" s="561" t="s">
        <v>16</v>
      </c>
      <c r="G9" s="561" t="s">
        <v>484</v>
      </c>
      <c r="H9" s="561" t="s">
        <v>216</v>
      </c>
    </row>
    <row r="10" spans="1:16" x14ac:dyDescent="0.25">
      <c r="A10" s="564" t="s">
        <v>485</v>
      </c>
      <c r="B10" s="564" t="s">
        <v>670</v>
      </c>
      <c r="C10" s="564" t="s">
        <v>487</v>
      </c>
      <c r="D10" s="563" t="s">
        <v>671</v>
      </c>
      <c r="E10" s="564" t="s">
        <v>672</v>
      </c>
      <c r="F10" s="565"/>
      <c r="G10" s="566"/>
      <c r="H10" s="566">
        <f>SUM(H11:H12)</f>
        <v>199746.9</v>
      </c>
    </row>
    <row r="11" spans="1:16" ht="26.4" x14ac:dyDescent="0.25">
      <c r="A11" s="568" t="s">
        <v>490</v>
      </c>
      <c r="B11" s="568">
        <v>93565</v>
      </c>
      <c r="C11" s="568" t="s">
        <v>10</v>
      </c>
      <c r="D11" s="567" t="s">
        <v>11</v>
      </c>
      <c r="E11" s="568" t="s">
        <v>446</v>
      </c>
      <c r="F11" s="569">
        <v>10</v>
      </c>
      <c r="G11" s="570">
        <v>16267.82</v>
      </c>
      <c r="H11" s="570">
        <f>TRUNC(F11*G11,2)</f>
        <v>162678.20000000001</v>
      </c>
    </row>
    <row r="12" spans="1:16" ht="26.4" x14ac:dyDescent="0.25">
      <c r="A12" s="568" t="s">
        <v>490</v>
      </c>
      <c r="B12" s="568">
        <v>93572</v>
      </c>
      <c r="C12" s="568" t="s">
        <v>10</v>
      </c>
      <c r="D12" s="567" t="s">
        <v>673</v>
      </c>
      <c r="E12" s="568" t="s">
        <v>446</v>
      </c>
      <c r="F12" s="569">
        <v>10</v>
      </c>
      <c r="G12" s="570">
        <v>3706.87</v>
      </c>
      <c r="H12" s="570">
        <f t="shared" ref="H12" si="0">TRUNC(F12*G12,2)</f>
        <v>37068.699999999997</v>
      </c>
    </row>
    <row r="13" spans="1:16" x14ac:dyDescent="0.25">
      <c r="A13" s="579"/>
      <c r="B13" s="579"/>
      <c r="C13" s="579"/>
      <c r="D13" s="571"/>
      <c r="E13" s="571"/>
      <c r="F13" s="572"/>
      <c r="G13" s="571"/>
      <c r="H13" s="572"/>
    </row>
    <row r="14" spans="1:16" x14ac:dyDescent="0.25">
      <c r="A14" s="579"/>
      <c r="B14" s="579"/>
      <c r="C14" s="579"/>
      <c r="D14" s="571"/>
      <c r="E14" s="571"/>
      <c r="F14" s="707"/>
      <c r="G14" s="707"/>
      <c r="H14" s="572"/>
    </row>
    <row r="15" spans="1:16" x14ac:dyDescent="0.25">
      <c r="A15" s="564"/>
      <c r="B15" s="564"/>
      <c r="C15" s="564"/>
      <c r="D15" s="563"/>
      <c r="E15" s="563"/>
      <c r="F15" s="563"/>
      <c r="G15" s="563"/>
      <c r="H15" s="563"/>
    </row>
    <row r="16" spans="1:16" x14ac:dyDescent="0.25">
      <c r="A16" s="562"/>
      <c r="B16" s="562" t="s">
        <v>4</v>
      </c>
      <c r="C16" s="562" t="s">
        <v>481</v>
      </c>
      <c r="D16" s="560" t="s">
        <v>482</v>
      </c>
      <c r="E16" s="562" t="s">
        <v>483</v>
      </c>
      <c r="F16" s="561" t="s">
        <v>16</v>
      </c>
      <c r="G16" s="561" t="s">
        <v>484</v>
      </c>
      <c r="H16" s="561" t="s">
        <v>216</v>
      </c>
    </row>
    <row r="17" spans="1:8" x14ac:dyDescent="0.25">
      <c r="A17" s="564" t="s">
        <v>485</v>
      </c>
      <c r="B17" s="564" t="s">
        <v>486</v>
      </c>
      <c r="C17" s="564" t="s">
        <v>487</v>
      </c>
      <c r="D17" s="563" t="s">
        <v>488</v>
      </c>
      <c r="E17" s="564" t="s">
        <v>489</v>
      </c>
      <c r="F17" s="565"/>
      <c r="G17" s="566"/>
      <c r="H17" s="566">
        <f>SUM(H18:H24)</f>
        <v>296.83</v>
      </c>
    </row>
    <row r="18" spans="1:8" ht="26.4" x14ac:dyDescent="0.25">
      <c r="A18" s="568" t="s">
        <v>490</v>
      </c>
      <c r="B18" s="568" t="s">
        <v>491</v>
      </c>
      <c r="C18" s="568" t="s">
        <v>10</v>
      </c>
      <c r="D18" s="567" t="s">
        <v>492</v>
      </c>
      <c r="E18" s="568" t="s">
        <v>12</v>
      </c>
      <c r="F18" s="569">
        <v>1</v>
      </c>
      <c r="G18" s="570">
        <v>18.11</v>
      </c>
      <c r="H18" s="570">
        <f>TRUNC(F18*G18,2)</f>
        <v>18.11</v>
      </c>
    </row>
    <row r="19" spans="1:8" ht="26.4" x14ac:dyDescent="0.25">
      <c r="A19" s="568" t="s">
        <v>490</v>
      </c>
      <c r="B19" s="568" t="s">
        <v>493</v>
      </c>
      <c r="C19" s="568" t="s">
        <v>10</v>
      </c>
      <c r="D19" s="567" t="s">
        <v>494</v>
      </c>
      <c r="E19" s="568" t="s">
        <v>12</v>
      </c>
      <c r="F19" s="569">
        <v>2</v>
      </c>
      <c r="G19" s="570">
        <v>14.84</v>
      </c>
      <c r="H19" s="570">
        <f t="shared" ref="H19:H24" si="1">TRUNC(F19*G19,2)</f>
        <v>29.68</v>
      </c>
    </row>
    <row r="20" spans="1:8" ht="39.6" x14ac:dyDescent="0.25">
      <c r="A20" s="568" t="s">
        <v>490</v>
      </c>
      <c r="B20" s="568" t="s">
        <v>495</v>
      </c>
      <c r="C20" s="568" t="s">
        <v>10</v>
      </c>
      <c r="D20" s="567" t="s">
        <v>496</v>
      </c>
      <c r="E20" s="568" t="s">
        <v>497</v>
      </c>
      <c r="F20" s="569">
        <v>0.01</v>
      </c>
      <c r="G20" s="570">
        <v>305.10000000000002</v>
      </c>
      <c r="H20" s="570">
        <f t="shared" si="1"/>
        <v>3.05</v>
      </c>
    </row>
    <row r="21" spans="1:8" ht="26.4" x14ac:dyDescent="0.25">
      <c r="A21" s="574" t="s">
        <v>498</v>
      </c>
      <c r="B21" s="574" t="s">
        <v>499</v>
      </c>
      <c r="C21" s="574" t="s">
        <v>10</v>
      </c>
      <c r="D21" s="573" t="s">
        <v>500</v>
      </c>
      <c r="E21" s="574" t="s">
        <v>39</v>
      </c>
      <c r="F21" s="575">
        <v>1</v>
      </c>
      <c r="G21" s="576">
        <v>4.8899999999999997</v>
      </c>
      <c r="H21" s="576">
        <f t="shared" si="1"/>
        <v>4.8899999999999997</v>
      </c>
    </row>
    <row r="22" spans="1:8" ht="26.4" x14ac:dyDescent="0.25">
      <c r="A22" s="574" t="s">
        <v>498</v>
      </c>
      <c r="B22" s="574" t="s">
        <v>501</v>
      </c>
      <c r="C22" s="574" t="s">
        <v>10</v>
      </c>
      <c r="D22" s="573" t="s">
        <v>502</v>
      </c>
      <c r="E22" s="574" t="s">
        <v>39</v>
      </c>
      <c r="F22" s="575">
        <v>4</v>
      </c>
      <c r="G22" s="576">
        <v>9.83</v>
      </c>
      <c r="H22" s="576">
        <f t="shared" si="1"/>
        <v>39.32</v>
      </c>
    </row>
    <row r="23" spans="1:8" ht="26.4" x14ac:dyDescent="0.25">
      <c r="A23" s="574" t="s">
        <v>498</v>
      </c>
      <c r="B23" s="574" t="s">
        <v>503</v>
      </c>
      <c r="C23" s="574" t="s">
        <v>10</v>
      </c>
      <c r="D23" s="573" t="s">
        <v>504</v>
      </c>
      <c r="E23" s="574" t="s">
        <v>489</v>
      </c>
      <c r="F23" s="575">
        <v>1</v>
      </c>
      <c r="G23" s="576">
        <v>200</v>
      </c>
      <c r="H23" s="576">
        <f t="shared" si="1"/>
        <v>200</v>
      </c>
    </row>
    <row r="24" spans="1:8" x14ac:dyDescent="0.25">
      <c r="A24" s="574" t="s">
        <v>498</v>
      </c>
      <c r="B24" s="574" t="s">
        <v>505</v>
      </c>
      <c r="C24" s="574" t="s">
        <v>10</v>
      </c>
      <c r="D24" s="573" t="s">
        <v>506</v>
      </c>
      <c r="E24" s="574" t="s">
        <v>113</v>
      </c>
      <c r="F24" s="575">
        <v>0.11</v>
      </c>
      <c r="G24" s="576">
        <v>16.27</v>
      </c>
      <c r="H24" s="576">
        <f t="shared" si="1"/>
        <v>1.78</v>
      </c>
    </row>
    <row r="25" spans="1:8" x14ac:dyDescent="0.25">
      <c r="A25" s="579"/>
      <c r="B25" s="579"/>
      <c r="C25" s="579"/>
      <c r="D25" s="571"/>
      <c r="E25" s="571"/>
      <c r="F25" s="572"/>
      <c r="G25" s="571"/>
      <c r="H25" s="572"/>
    </row>
    <row r="26" spans="1:8" x14ac:dyDescent="0.25">
      <c r="A26" s="579"/>
      <c r="B26" s="579"/>
      <c r="C26" s="579"/>
      <c r="D26" s="571"/>
      <c r="E26" s="571"/>
      <c r="F26" s="707"/>
      <c r="G26" s="707"/>
      <c r="H26" s="572"/>
    </row>
    <row r="27" spans="1:8" x14ac:dyDescent="0.25">
      <c r="A27" s="564"/>
      <c r="B27" s="564"/>
      <c r="C27" s="564"/>
      <c r="D27" s="563"/>
      <c r="E27" s="563"/>
      <c r="F27" s="563"/>
      <c r="G27" s="563"/>
      <c r="H27" s="563"/>
    </row>
    <row r="28" spans="1:8" x14ac:dyDescent="0.25">
      <c r="A28" s="562"/>
      <c r="B28" s="562" t="s">
        <v>4</v>
      </c>
      <c r="C28" s="562" t="s">
        <v>481</v>
      </c>
      <c r="D28" s="560" t="s">
        <v>482</v>
      </c>
      <c r="E28" s="562" t="s">
        <v>483</v>
      </c>
      <c r="F28" s="561" t="s">
        <v>16</v>
      </c>
      <c r="G28" s="561" t="s">
        <v>484</v>
      </c>
      <c r="H28" s="561" t="s">
        <v>216</v>
      </c>
    </row>
    <row r="29" spans="1:8" x14ac:dyDescent="0.25">
      <c r="A29" s="564" t="s">
        <v>485</v>
      </c>
      <c r="B29" s="564" t="s">
        <v>507</v>
      </c>
      <c r="C29" s="564" t="s">
        <v>487</v>
      </c>
      <c r="D29" s="563" t="s">
        <v>508</v>
      </c>
      <c r="E29" s="564" t="s">
        <v>509</v>
      </c>
      <c r="F29" s="565"/>
      <c r="G29" s="566"/>
      <c r="H29" s="566">
        <f>SUM(H30:H36)</f>
        <v>3.53</v>
      </c>
    </row>
    <row r="30" spans="1:8" ht="26.4" x14ac:dyDescent="0.25">
      <c r="A30" s="568" t="s">
        <v>490</v>
      </c>
      <c r="B30" s="568" t="s">
        <v>493</v>
      </c>
      <c r="C30" s="568" t="s">
        <v>10</v>
      </c>
      <c r="D30" s="567" t="s">
        <v>494</v>
      </c>
      <c r="E30" s="568" t="s">
        <v>12</v>
      </c>
      <c r="F30" s="569">
        <v>8.3299999999999999E-2</v>
      </c>
      <c r="G30" s="570">
        <v>14.84</v>
      </c>
      <c r="H30" s="570">
        <f t="shared" ref="H30:H36" si="2">TRUNC(F30*G30,2)</f>
        <v>1.23</v>
      </c>
    </row>
    <row r="31" spans="1:8" ht="26.4" x14ac:dyDescent="0.25">
      <c r="A31" s="568" t="s">
        <v>490</v>
      </c>
      <c r="B31" s="568" t="s">
        <v>510</v>
      </c>
      <c r="C31" s="568" t="s">
        <v>10</v>
      </c>
      <c r="D31" s="567" t="s">
        <v>511</v>
      </c>
      <c r="E31" s="568" t="s">
        <v>497</v>
      </c>
      <c r="F31" s="569">
        <v>1.4E-3</v>
      </c>
      <c r="G31" s="570">
        <v>151.03</v>
      </c>
      <c r="H31" s="570">
        <f t="shared" si="2"/>
        <v>0.21</v>
      </c>
    </row>
    <row r="32" spans="1:8" ht="39.6" x14ac:dyDescent="0.25">
      <c r="A32" s="568" t="s">
        <v>490</v>
      </c>
      <c r="B32" s="568" t="s">
        <v>512</v>
      </c>
      <c r="C32" s="568" t="s">
        <v>10</v>
      </c>
      <c r="D32" s="567" t="s">
        <v>513</v>
      </c>
      <c r="E32" s="568" t="s">
        <v>497</v>
      </c>
      <c r="F32" s="569">
        <v>1.4E-3</v>
      </c>
      <c r="G32" s="570">
        <v>303.52999999999997</v>
      </c>
      <c r="H32" s="570">
        <f t="shared" si="2"/>
        <v>0.42</v>
      </c>
    </row>
    <row r="33" spans="1:8" ht="39.6" x14ac:dyDescent="0.25">
      <c r="A33" s="568" t="s">
        <v>490</v>
      </c>
      <c r="B33" s="568" t="s">
        <v>514</v>
      </c>
      <c r="C33" s="568" t="s">
        <v>10</v>
      </c>
      <c r="D33" s="567" t="s">
        <v>515</v>
      </c>
      <c r="E33" s="568" t="s">
        <v>489</v>
      </c>
      <c r="F33" s="569">
        <v>1.2E-2</v>
      </c>
      <c r="G33" s="570">
        <v>68.12</v>
      </c>
      <c r="H33" s="570">
        <f t="shared" si="2"/>
        <v>0.81</v>
      </c>
    </row>
    <row r="34" spans="1:8" x14ac:dyDescent="0.25">
      <c r="A34" s="574" t="s">
        <v>498</v>
      </c>
      <c r="B34" s="574" t="s">
        <v>516</v>
      </c>
      <c r="C34" s="574" t="s">
        <v>55</v>
      </c>
      <c r="D34" s="573" t="s">
        <v>517</v>
      </c>
      <c r="E34" s="574" t="s">
        <v>509</v>
      </c>
      <c r="F34" s="575">
        <v>0.1</v>
      </c>
      <c r="G34" s="576">
        <v>3.41</v>
      </c>
      <c r="H34" s="576">
        <f t="shared" si="2"/>
        <v>0.34</v>
      </c>
    </row>
    <row r="35" spans="1:8" x14ac:dyDescent="0.25">
      <c r="A35" s="574" t="s">
        <v>498</v>
      </c>
      <c r="B35" s="574" t="s">
        <v>518</v>
      </c>
      <c r="C35" s="574" t="s">
        <v>55</v>
      </c>
      <c r="D35" s="573" t="s">
        <v>519</v>
      </c>
      <c r="E35" s="574" t="s">
        <v>520</v>
      </c>
      <c r="F35" s="575">
        <v>3.2000000000000001E-2</v>
      </c>
      <c r="G35" s="576">
        <v>9.64</v>
      </c>
      <c r="H35" s="576">
        <f t="shared" si="2"/>
        <v>0.3</v>
      </c>
    </row>
    <row r="36" spans="1:8" x14ac:dyDescent="0.25">
      <c r="A36" s="574" t="s">
        <v>498</v>
      </c>
      <c r="B36" s="574" t="s">
        <v>521</v>
      </c>
      <c r="C36" s="574" t="s">
        <v>10</v>
      </c>
      <c r="D36" s="573" t="s">
        <v>522</v>
      </c>
      <c r="E36" s="574" t="s">
        <v>113</v>
      </c>
      <c r="F36" s="575">
        <v>9.5999999999999992E-3</v>
      </c>
      <c r="G36" s="576">
        <v>23.53</v>
      </c>
      <c r="H36" s="576">
        <f t="shared" si="2"/>
        <v>0.22</v>
      </c>
    </row>
    <row r="37" spans="1:8" x14ac:dyDescent="0.25">
      <c r="A37" s="579"/>
      <c r="B37" s="579"/>
      <c r="C37" s="579"/>
      <c r="D37" s="571"/>
      <c r="E37" s="571"/>
      <c r="F37" s="572"/>
      <c r="G37" s="571"/>
      <c r="H37" s="572"/>
    </row>
    <row r="38" spans="1:8" x14ac:dyDescent="0.25">
      <c r="A38" s="579"/>
      <c r="B38" s="579"/>
      <c r="C38" s="579"/>
      <c r="D38" s="571"/>
      <c r="E38" s="571"/>
      <c r="F38" s="707"/>
      <c r="G38" s="707"/>
      <c r="H38" s="572"/>
    </row>
    <row r="39" spans="1:8" x14ac:dyDescent="0.25">
      <c r="A39" s="564"/>
      <c r="B39" s="564"/>
      <c r="C39" s="564"/>
      <c r="D39" s="563"/>
      <c r="E39" s="563"/>
      <c r="F39" s="563"/>
      <c r="G39" s="563"/>
      <c r="H39" s="563"/>
    </row>
    <row r="40" spans="1:8" x14ac:dyDescent="0.25">
      <c r="A40" s="562"/>
      <c r="B40" s="562" t="s">
        <v>4</v>
      </c>
      <c r="C40" s="562" t="s">
        <v>481</v>
      </c>
      <c r="D40" s="560" t="s">
        <v>482</v>
      </c>
      <c r="E40" s="562" t="s">
        <v>483</v>
      </c>
      <c r="F40" s="561" t="s">
        <v>16</v>
      </c>
      <c r="G40" s="561" t="s">
        <v>484</v>
      </c>
      <c r="H40" s="561" t="s">
        <v>216</v>
      </c>
    </row>
    <row r="41" spans="1:8" ht="26.4" x14ac:dyDescent="0.25">
      <c r="A41" s="564" t="s">
        <v>485</v>
      </c>
      <c r="B41" s="564" t="s">
        <v>523</v>
      </c>
      <c r="C41" s="564" t="s">
        <v>487</v>
      </c>
      <c r="D41" s="563" t="s">
        <v>524</v>
      </c>
      <c r="E41" s="564" t="s">
        <v>525</v>
      </c>
      <c r="F41" s="565"/>
      <c r="G41" s="566"/>
      <c r="H41" s="566">
        <f>SUM(H42:H59)</f>
        <v>2438.27</v>
      </c>
    </row>
    <row r="42" spans="1:8" ht="26.4" x14ac:dyDescent="0.25">
      <c r="A42" s="568" t="s">
        <v>490</v>
      </c>
      <c r="B42" s="568" t="s">
        <v>493</v>
      </c>
      <c r="C42" s="568" t="s">
        <v>10</v>
      </c>
      <c r="D42" s="567" t="s">
        <v>494</v>
      </c>
      <c r="E42" s="568" t="s">
        <v>12</v>
      </c>
      <c r="F42" s="569">
        <v>8</v>
      </c>
      <c r="G42" s="570">
        <v>14.84</v>
      </c>
      <c r="H42" s="570">
        <f t="shared" ref="H42:H59" si="3">TRUNC(F42*G42,2)</f>
        <v>118.72</v>
      </c>
    </row>
    <row r="43" spans="1:8" ht="26.4" x14ac:dyDescent="0.25">
      <c r="A43" s="568" t="s">
        <v>490</v>
      </c>
      <c r="B43" s="568" t="s">
        <v>526</v>
      </c>
      <c r="C43" s="568" t="s">
        <v>10</v>
      </c>
      <c r="D43" s="567" t="s">
        <v>527</v>
      </c>
      <c r="E43" s="568" t="s">
        <v>12</v>
      </c>
      <c r="F43" s="569">
        <v>2</v>
      </c>
      <c r="G43" s="570">
        <v>18.309999999999999</v>
      </c>
      <c r="H43" s="570">
        <f t="shared" si="3"/>
        <v>36.619999999999997</v>
      </c>
    </row>
    <row r="44" spans="1:8" ht="26.4" x14ac:dyDescent="0.25">
      <c r="A44" s="568" t="s">
        <v>490</v>
      </c>
      <c r="B44" s="568" t="s">
        <v>528</v>
      </c>
      <c r="C44" s="568" t="s">
        <v>10</v>
      </c>
      <c r="D44" s="567" t="s">
        <v>529</v>
      </c>
      <c r="E44" s="568" t="s">
        <v>12</v>
      </c>
      <c r="F44" s="569">
        <v>8</v>
      </c>
      <c r="G44" s="570">
        <v>22.23</v>
      </c>
      <c r="H44" s="570">
        <f t="shared" si="3"/>
        <v>177.84</v>
      </c>
    </row>
    <row r="45" spans="1:8" ht="39.6" x14ac:dyDescent="0.25">
      <c r="A45" s="568" t="s">
        <v>490</v>
      </c>
      <c r="B45" s="568" t="s">
        <v>495</v>
      </c>
      <c r="C45" s="568" t="s">
        <v>10</v>
      </c>
      <c r="D45" s="567" t="s">
        <v>496</v>
      </c>
      <c r="E45" s="568" t="s">
        <v>497</v>
      </c>
      <c r="F45" s="569">
        <v>0.08</v>
      </c>
      <c r="G45" s="570">
        <v>305.10000000000002</v>
      </c>
      <c r="H45" s="570">
        <f t="shared" si="3"/>
        <v>24.4</v>
      </c>
    </row>
    <row r="46" spans="1:8" x14ac:dyDescent="0.25">
      <c r="A46" s="574" t="s">
        <v>498</v>
      </c>
      <c r="B46" s="574" t="s">
        <v>530</v>
      </c>
      <c r="C46" s="574" t="s">
        <v>55</v>
      </c>
      <c r="D46" s="573" t="s">
        <v>531</v>
      </c>
      <c r="E46" s="574" t="s">
        <v>525</v>
      </c>
      <c r="F46" s="575">
        <v>2</v>
      </c>
      <c r="G46" s="576">
        <v>0.8</v>
      </c>
      <c r="H46" s="576">
        <f t="shared" si="3"/>
        <v>1.6</v>
      </c>
    </row>
    <row r="47" spans="1:8" x14ac:dyDescent="0.25">
      <c r="A47" s="574" t="s">
        <v>498</v>
      </c>
      <c r="B47" s="574" t="s">
        <v>532</v>
      </c>
      <c r="C47" s="574" t="s">
        <v>55</v>
      </c>
      <c r="D47" s="573" t="s">
        <v>533</v>
      </c>
      <c r="E47" s="574" t="s">
        <v>525</v>
      </c>
      <c r="F47" s="575">
        <v>2</v>
      </c>
      <c r="G47" s="576">
        <v>1.05</v>
      </c>
      <c r="H47" s="576">
        <f t="shared" si="3"/>
        <v>2.1</v>
      </c>
    </row>
    <row r="48" spans="1:8" x14ac:dyDescent="0.25">
      <c r="A48" s="574" t="s">
        <v>498</v>
      </c>
      <c r="B48" s="574" t="s">
        <v>534</v>
      </c>
      <c r="C48" s="574" t="s">
        <v>55</v>
      </c>
      <c r="D48" s="573" t="s">
        <v>535</v>
      </c>
      <c r="E48" s="574" t="s">
        <v>509</v>
      </c>
      <c r="F48" s="575">
        <v>30</v>
      </c>
      <c r="G48" s="576">
        <v>14.29</v>
      </c>
      <c r="H48" s="576">
        <f t="shared" si="3"/>
        <v>428.7</v>
      </c>
    </row>
    <row r="49" spans="1:8" x14ac:dyDescent="0.25">
      <c r="A49" s="574" t="s">
        <v>498</v>
      </c>
      <c r="B49" s="574" t="s">
        <v>536</v>
      </c>
      <c r="C49" s="574" t="s">
        <v>55</v>
      </c>
      <c r="D49" s="573" t="s">
        <v>537</v>
      </c>
      <c r="E49" s="574" t="s">
        <v>525</v>
      </c>
      <c r="F49" s="575">
        <v>1</v>
      </c>
      <c r="G49" s="576">
        <v>138.6</v>
      </c>
      <c r="H49" s="576">
        <f t="shared" si="3"/>
        <v>138.6</v>
      </c>
    </row>
    <row r="50" spans="1:8" x14ac:dyDescent="0.25">
      <c r="A50" s="574" t="s">
        <v>498</v>
      </c>
      <c r="B50" s="574" t="s">
        <v>538</v>
      </c>
      <c r="C50" s="574" t="s">
        <v>55</v>
      </c>
      <c r="D50" s="573" t="s">
        <v>539</v>
      </c>
      <c r="E50" s="574" t="s">
        <v>525</v>
      </c>
      <c r="F50" s="575">
        <v>1</v>
      </c>
      <c r="G50" s="576">
        <v>1265.79</v>
      </c>
      <c r="H50" s="576">
        <f t="shared" si="3"/>
        <v>1265.79</v>
      </c>
    </row>
    <row r="51" spans="1:8" x14ac:dyDescent="0.25">
      <c r="A51" s="574" t="s">
        <v>498</v>
      </c>
      <c r="B51" s="574" t="s">
        <v>540</v>
      </c>
      <c r="C51" s="574" t="s">
        <v>55</v>
      </c>
      <c r="D51" s="573" t="s">
        <v>541</v>
      </c>
      <c r="E51" s="574" t="s">
        <v>542</v>
      </c>
      <c r="F51" s="575">
        <v>0.43219999999999997</v>
      </c>
      <c r="G51" s="576">
        <v>82.01</v>
      </c>
      <c r="H51" s="576">
        <f t="shared" si="3"/>
        <v>35.44</v>
      </c>
    </row>
    <row r="52" spans="1:8" x14ac:dyDescent="0.25">
      <c r="A52" s="574" t="s">
        <v>498</v>
      </c>
      <c r="B52" s="574" t="s">
        <v>543</v>
      </c>
      <c r="C52" s="574" t="s">
        <v>55</v>
      </c>
      <c r="D52" s="573" t="s">
        <v>544</v>
      </c>
      <c r="E52" s="574" t="s">
        <v>509</v>
      </c>
      <c r="F52" s="575">
        <v>0.1333</v>
      </c>
      <c r="G52" s="576">
        <v>1.99</v>
      </c>
      <c r="H52" s="576">
        <f t="shared" si="3"/>
        <v>0.26</v>
      </c>
    </row>
    <row r="53" spans="1:8" x14ac:dyDescent="0.25">
      <c r="A53" s="574" t="s">
        <v>498</v>
      </c>
      <c r="B53" s="574" t="s">
        <v>545</v>
      </c>
      <c r="C53" s="574" t="s">
        <v>55</v>
      </c>
      <c r="D53" s="573" t="s">
        <v>546</v>
      </c>
      <c r="E53" s="574" t="s">
        <v>547</v>
      </c>
      <c r="F53" s="575">
        <v>2</v>
      </c>
      <c r="G53" s="576">
        <v>8.67</v>
      </c>
      <c r="H53" s="576">
        <f t="shared" si="3"/>
        <v>17.34</v>
      </c>
    </row>
    <row r="54" spans="1:8" ht="26.4" x14ac:dyDescent="0.25">
      <c r="A54" s="574" t="s">
        <v>498</v>
      </c>
      <c r="B54" s="574" t="s">
        <v>548</v>
      </c>
      <c r="C54" s="574" t="s">
        <v>10</v>
      </c>
      <c r="D54" s="573" t="s">
        <v>549</v>
      </c>
      <c r="E54" s="574" t="s">
        <v>550</v>
      </c>
      <c r="F54" s="575">
        <v>1</v>
      </c>
      <c r="G54" s="576">
        <v>23.69</v>
      </c>
      <c r="H54" s="576">
        <f t="shared" si="3"/>
        <v>23.69</v>
      </c>
    </row>
    <row r="55" spans="1:8" x14ac:dyDescent="0.25">
      <c r="A55" s="574" t="s">
        <v>498</v>
      </c>
      <c r="B55" s="574" t="s">
        <v>551</v>
      </c>
      <c r="C55" s="574" t="s">
        <v>10</v>
      </c>
      <c r="D55" s="573" t="s">
        <v>552</v>
      </c>
      <c r="E55" s="574" t="s">
        <v>550</v>
      </c>
      <c r="F55" s="575">
        <v>4</v>
      </c>
      <c r="G55" s="576">
        <v>1.32</v>
      </c>
      <c r="H55" s="576">
        <f t="shared" si="3"/>
        <v>5.28</v>
      </c>
    </row>
    <row r="56" spans="1:8" ht="26.4" x14ac:dyDescent="0.25">
      <c r="A56" s="574" t="s">
        <v>498</v>
      </c>
      <c r="B56" s="574" t="s">
        <v>553</v>
      </c>
      <c r="C56" s="574" t="s">
        <v>10</v>
      </c>
      <c r="D56" s="573" t="s">
        <v>554</v>
      </c>
      <c r="E56" s="574" t="s">
        <v>550</v>
      </c>
      <c r="F56" s="575">
        <v>1</v>
      </c>
      <c r="G56" s="576">
        <v>86.59</v>
      </c>
      <c r="H56" s="576">
        <f t="shared" si="3"/>
        <v>86.59</v>
      </c>
    </row>
    <row r="57" spans="1:8" x14ac:dyDescent="0.25">
      <c r="A57" s="574" t="s">
        <v>498</v>
      </c>
      <c r="B57" s="574" t="s">
        <v>555</v>
      </c>
      <c r="C57" s="574" t="s">
        <v>10</v>
      </c>
      <c r="D57" s="573" t="s">
        <v>556</v>
      </c>
      <c r="E57" s="574" t="s">
        <v>39</v>
      </c>
      <c r="F57" s="575">
        <v>6</v>
      </c>
      <c r="G57" s="576">
        <v>5.39</v>
      </c>
      <c r="H57" s="576">
        <f t="shared" si="3"/>
        <v>32.340000000000003</v>
      </c>
    </row>
    <row r="58" spans="1:8" ht="39.6" x14ac:dyDescent="0.25">
      <c r="A58" s="574" t="s">
        <v>498</v>
      </c>
      <c r="B58" s="574" t="s">
        <v>557</v>
      </c>
      <c r="C58" s="574" t="s">
        <v>10</v>
      </c>
      <c r="D58" s="573" t="s">
        <v>558</v>
      </c>
      <c r="E58" s="574" t="s">
        <v>550</v>
      </c>
      <c r="F58" s="575">
        <v>1</v>
      </c>
      <c r="G58" s="576">
        <v>38.950000000000003</v>
      </c>
      <c r="H58" s="576">
        <f t="shared" si="3"/>
        <v>38.950000000000003</v>
      </c>
    </row>
    <row r="59" spans="1:8" ht="26.4" x14ac:dyDescent="0.25">
      <c r="A59" s="574" t="s">
        <v>498</v>
      </c>
      <c r="B59" s="574" t="s">
        <v>559</v>
      </c>
      <c r="C59" s="574" t="s">
        <v>10</v>
      </c>
      <c r="D59" s="573" t="s">
        <v>560</v>
      </c>
      <c r="E59" s="574" t="s">
        <v>550</v>
      </c>
      <c r="F59" s="575">
        <v>1</v>
      </c>
      <c r="G59" s="576">
        <v>4.01</v>
      </c>
      <c r="H59" s="576">
        <f t="shared" si="3"/>
        <v>4.01</v>
      </c>
    </row>
    <row r="60" spans="1:8" x14ac:dyDescent="0.25">
      <c r="A60" s="579"/>
      <c r="B60" s="579"/>
      <c r="C60" s="579"/>
      <c r="D60" s="571"/>
      <c r="E60" s="571"/>
      <c r="F60" s="572"/>
      <c r="G60" s="571"/>
      <c r="H60" s="572"/>
    </row>
    <row r="61" spans="1:8" x14ac:dyDescent="0.25">
      <c r="A61" s="579"/>
      <c r="B61" s="579"/>
      <c r="C61" s="579"/>
      <c r="D61" s="571"/>
      <c r="E61" s="571"/>
      <c r="F61" s="707"/>
      <c r="G61" s="707"/>
      <c r="H61" s="572"/>
    </row>
    <row r="62" spans="1:8" x14ac:dyDescent="0.25">
      <c r="A62" s="564"/>
      <c r="B62" s="564"/>
      <c r="C62" s="564"/>
      <c r="D62" s="563"/>
      <c r="E62" s="563"/>
      <c r="F62" s="563"/>
      <c r="G62" s="563"/>
      <c r="H62" s="563"/>
    </row>
    <row r="63" spans="1:8" x14ac:dyDescent="0.25">
      <c r="A63" s="562"/>
      <c r="B63" s="562" t="s">
        <v>4</v>
      </c>
      <c r="C63" s="562" t="s">
        <v>481</v>
      </c>
      <c r="D63" s="560" t="s">
        <v>482</v>
      </c>
      <c r="E63" s="562" t="s">
        <v>483</v>
      </c>
      <c r="F63" s="561" t="s">
        <v>16</v>
      </c>
      <c r="G63" s="561" t="s">
        <v>484</v>
      </c>
      <c r="H63" s="561" t="s">
        <v>216</v>
      </c>
    </row>
    <row r="64" spans="1:8" ht="39.6" x14ac:dyDescent="0.25">
      <c r="A64" s="564" t="s">
        <v>485</v>
      </c>
      <c r="B64" s="564" t="s">
        <v>561</v>
      </c>
      <c r="C64" s="564" t="s">
        <v>487</v>
      </c>
      <c r="D64" s="563" t="s">
        <v>562</v>
      </c>
      <c r="E64" s="564" t="s">
        <v>489</v>
      </c>
      <c r="F64" s="565"/>
      <c r="G64" s="566"/>
      <c r="H64" s="566">
        <f>SUM(H65:H73)</f>
        <v>66.459999999999994</v>
      </c>
    </row>
    <row r="65" spans="1:8" ht="39.6" x14ac:dyDescent="0.25">
      <c r="A65" s="568" t="s">
        <v>490</v>
      </c>
      <c r="B65" s="568" t="s">
        <v>563</v>
      </c>
      <c r="C65" s="568" t="s">
        <v>10</v>
      </c>
      <c r="D65" s="567" t="s">
        <v>564</v>
      </c>
      <c r="E65" s="568" t="s">
        <v>565</v>
      </c>
      <c r="F65" s="569">
        <v>3.0999999999999999E-3</v>
      </c>
      <c r="G65" s="570">
        <v>102.6</v>
      </c>
      <c r="H65" s="570">
        <f t="shared" ref="H65:H73" si="4">TRUNC(F65*G65,2)</f>
        <v>0.31</v>
      </c>
    </row>
    <row r="66" spans="1:8" ht="39.6" x14ac:dyDescent="0.25">
      <c r="A66" s="568" t="s">
        <v>490</v>
      </c>
      <c r="B66" s="568" t="s">
        <v>566</v>
      </c>
      <c r="C66" s="568" t="s">
        <v>10</v>
      </c>
      <c r="D66" s="567" t="s">
        <v>567</v>
      </c>
      <c r="E66" s="568" t="s">
        <v>568</v>
      </c>
      <c r="F66" s="569">
        <v>0.13089999999999999</v>
      </c>
      <c r="G66" s="570">
        <v>40.54</v>
      </c>
      <c r="H66" s="570">
        <f t="shared" si="4"/>
        <v>5.3</v>
      </c>
    </row>
    <row r="67" spans="1:8" ht="26.4" x14ac:dyDescent="0.25">
      <c r="A67" s="568" t="s">
        <v>490</v>
      </c>
      <c r="B67" s="568" t="s">
        <v>569</v>
      </c>
      <c r="C67" s="568" t="s">
        <v>10</v>
      </c>
      <c r="D67" s="567" t="s">
        <v>570</v>
      </c>
      <c r="E67" s="568" t="s">
        <v>12</v>
      </c>
      <c r="F67" s="569">
        <v>0.40210000000000001</v>
      </c>
      <c r="G67" s="570">
        <v>18.68</v>
      </c>
      <c r="H67" s="570">
        <f t="shared" si="4"/>
        <v>7.51</v>
      </c>
    </row>
    <row r="68" spans="1:8" ht="26.4" x14ac:dyDescent="0.25">
      <c r="A68" s="568" t="s">
        <v>490</v>
      </c>
      <c r="B68" s="568" t="s">
        <v>493</v>
      </c>
      <c r="C68" s="568" t="s">
        <v>10</v>
      </c>
      <c r="D68" s="567" t="s">
        <v>494</v>
      </c>
      <c r="E68" s="568" t="s">
        <v>12</v>
      </c>
      <c r="F68" s="569">
        <v>0.40210000000000001</v>
      </c>
      <c r="G68" s="570">
        <v>14.84</v>
      </c>
      <c r="H68" s="570">
        <f t="shared" si="4"/>
        <v>5.96</v>
      </c>
    </row>
    <row r="69" spans="1:8" ht="26.4" x14ac:dyDescent="0.25">
      <c r="A69" s="568" t="s">
        <v>490</v>
      </c>
      <c r="B69" s="568" t="s">
        <v>571</v>
      </c>
      <c r="C69" s="568" t="s">
        <v>10</v>
      </c>
      <c r="D69" s="567" t="s">
        <v>572</v>
      </c>
      <c r="E69" s="568" t="s">
        <v>497</v>
      </c>
      <c r="F69" s="569">
        <v>2.0400000000000001E-2</v>
      </c>
      <c r="G69" s="570">
        <v>457.07</v>
      </c>
      <c r="H69" s="570">
        <f t="shared" si="4"/>
        <v>9.32</v>
      </c>
    </row>
    <row r="70" spans="1:8" ht="26.4" x14ac:dyDescent="0.25">
      <c r="A70" s="568" t="s">
        <v>490</v>
      </c>
      <c r="B70" s="568" t="s">
        <v>573</v>
      </c>
      <c r="C70" s="568" t="s">
        <v>10</v>
      </c>
      <c r="D70" s="567" t="s">
        <v>574</v>
      </c>
      <c r="E70" s="568" t="s">
        <v>575</v>
      </c>
      <c r="F70" s="569">
        <v>5.17</v>
      </c>
      <c r="G70" s="570">
        <v>1.03</v>
      </c>
      <c r="H70" s="570">
        <f t="shared" si="4"/>
        <v>5.32</v>
      </c>
    </row>
    <row r="71" spans="1:8" ht="39.6" x14ac:dyDescent="0.25">
      <c r="A71" s="568" t="s">
        <v>490</v>
      </c>
      <c r="B71" s="568" t="s">
        <v>576</v>
      </c>
      <c r="C71" s="568" t="s">
        <v>10</v>
      </c>
      <c r="D71" s="567" t="s">
        <v>577</v>
      </c>
      <c r="E71" s="568" t="s">
        <v>575</v>
      </c>
      <c r="F71" s="569">
        <v>4.26</v>
      </c>
      <c r="G71" s="570">
        <v>0.4</v>
      </c>
      <c r="H71" s="570">
        <f t="shared" si="4"/>
        <v>1.7</v>
      </c>
    </row>
    <row r="72" spans="1:8" ht="26.4" x14ac:dyDescent="0.25">
      <c r="A72" s="574" t="s">
        <v>498</v>
      </c>
      <c r="B72" s="574" t="s">
        <v>578</v>
      </c>
      <c r="C72" s="574" t="s">
        <v>10</v>
      </c>
      <c r="D72" s="573" t="s">
        <v>579</v>
      </c>
      <c r="E72" s="574" t="s">
        <v>497</v>
      </c>
      <c r="F72" s="575">
        <v>0.114</v>
      </c>
      <c r="G72" s="576">
        <v>80</v>
      </c>
      <c r="H72" s="576">
        <f t="shared" si="4"/>
        <v>9.1199999999999992</v>
      </c>
    </row>
    <row r="73" spans="1:8" ht="26.4" x14ac:dyDescent="0.25">
      <c r="A73" s="574" t="s">
        <v>498</v>
      </c>
      <c r="B73" s="574" t="s">
        <v>580</v>
      </c>
      <c r="C73" s="574" t="s">
        <v>10</v>
      </c>
      <c r="D73" s="573" t="s">
        <v>581</v>
      </c>
      <c r="E73" s="574" t="s">
        <v>116</v>
      </c>
      <c r="F73" s="575">
        <v>3.3000000000000002E-2</v>
      </c>
      <c r="G73" s="576">
        <v>664.31</v>
      </c>
      <c r="H73" s="576">
        <f t="shared" si="4"/>
        <v>21.92</v>
      </c>
    </row>
    <row r="74" spans="1:8" x14ac:dyDescent="0.25">
      <c r="A74" s="579"/>
      <c r="B74" s="579"/>
      <c r="C74" s="579"/>
      <c r="D74" s="571"/>
      <c r="E74" s="571"/>
      <c r="F74" s="572"/>
      <c r="G74" s="571"/>
      <c r="H74" s="572"/>
    </row>
    <row r="75" spans="1:8" x14ac:dyDescent="0.25">
      <c r="A75" s="579"/>
      <c r="B75" s="579"/>
      <c r="C75" s="579"/>
      <c r="D75" s="571"/>
      <c r="E75" s="571"/>
      <c r="F75" s="707"/>
      <c r="G75" s="707"/>
      <c r="H75" s="572"/>
    </row>
    <row r="76" spans="1:8" x14ac:dyDescent="0.25">
      <c r="A76" s="564"/>
      <c r="B76" s="564"/>
      <c r="C76" s="564"/>
      <c r="D76" s="563"/>
      <c r="E76" s="563"/>
      <c r="F76" s="563"/>
      <c r="G76" s="563"/>
      <c r="H76" s="563"/>
    </row>
    <row r="77" spans="1:8" x14ac:dyDescent="0.25">
      <c r="A77" s="562" t="s">
        <v>582</v>
      </c>
      <c r="B77" s="562" t="s">
        <v>4</v>
      </c>
      <c r="C77" s="562" t="s">
        <v>481</v>
      </c>
      <c r="D77" s="560" t="s">
        <v>482</v>
      </c>
      <c r="E77" s="562" t="s">
        <v>483</v>
      </c>
      <c r="F77" s="561" t="s">
        <v>16</v>
      </c>
      <c r="G77" s="561" t="s">
        <v>484</v>
      </c>
      <c r="H77" s="561" t="s">
        <v>216</v>
      </c>
    </row>
    <row r="78" spans="1:8" x14ac:dyDescent="0.25">
      <c r="A78" s="564" t="s">
        <v>485</v>
      </c>
      <c r="B78" s="564" t="s">
        <v>583</v>
      </c>
      <c r="C78" s="564" t="s">
        <v>487</v>
      </c>
      <c r="D78" s="563" t="s">
        <v>584</v>
      </c>
      <c r="E78" s="564" t="s">
        <v>509</v>
      </c>
      <c r="F78" s="565"/>
      <c r="G78" s="566"/>
      <c r="H78" s="566">
        <f>SUM(H79:H80)</f>
        <v>8.33</v>
      </c>
    </row>
    <row r="79" spans="1:8" ht="26.4" x14ac:dyDescent="0.25">
      <c r="A79" s="568" t="s">
        <v>490</v>
      </c>
      <c r="B79" s="568" t="s">
        <v>526</v>
      </c>
      <c r="C79" s="568" t="s">
        <v>10</v>
      </c>
      <c r="D79" s="567" t="s">
        <v>527</v>
      </c>
      <c r="E79" s="568" t="s">
        <v>12</v>
      </c>
      <c r="F79" s="569">
        <v>0.05</v>
      </c>
      <c r="G79" s="570">
        <v>18.309999999999999</v>
      </c>
      <c r="H79" s="570">
        <f t="shared" ref="H79:H80" si="5">TRUNC(F79*G79,2)</f>
        <v>0.91</v>
      </c>
    </row>
    <row r="80" spans="1:8" ht="26.4" x14ac:dyDescent="0.25">
      <c r="A80" s="568" t="s">
        <v>490</v>
      </c>
      <c r="B80" s="568" t="s">
        <v>493</v>
      </c>
      <c r="C80" s="568" t="s">
        <v>10</v>
      </c>
      <c r="D80" s="567" t="s">
        <v>494</v>
      </c>
      <c r="E80" s="568" t="s">
        <v>12</v>
      </c>
      <c r="F80" s="569">
        <v>0.5</v>
      </c>
      <c r="G80" s="570">
        <v>14.84</v>
      </c>
      <c r="H80" s="570">
        <f t="shared" si="5"/>
        <v>7.42</v>
      </c>
    </row>
    <row r="81" spans="1:8" x14ac:dyDescent="0.25">
      <c r="A81" s="579"/>
      <c r="B81" s="579"/>
      <c r="C81" s="579"/>
      <c r="D81" s="571"/>
      <c r="E81" s="571"/>
      <c r="F81" s="572"/>
      <c r="G81" s="571"/>
      <c r="H81" s="572"/>
    </row>
    <row r="82" spans="1:8" x14ac:dyDescent="0.25">
      <c r="A82" s="579"/>
      <c r="B82" s="579"/>
      <c r="C82" s="579"/>
      <c r="D82" s="571"/>
      <c r="E82" s="571"/>
      <c r="F82" s="707"/>
      <c r="G82" s="707"/>
      <c r="H82" s="572"/>
    </row>
    <row r="83" spans="1:8" x14ac:dyDescent="0.25">
      <c r="A83" s="564"/>
      <c r="B83" s="564"/>
      <c r="C83" s="564"/>
      <c r="D83" s="563"/>
      <c r="E83" s="563"/>
      <c r="F83" s="563"/>
      <c r="G83" s="563"/>
      <c r="H83" s="563"/>
    </row>
    <row r="84" spans="1:8" x14ac:dyDescent="0.25">
      <c r="A84" s="562" t="s">
        <v>585</v>
      </c>
      <c r="B84" s="562" t="s">
        <v>4</v>
      </c>
      <c r="C84" s="562" t="s">
        <v>481</v>
      </c>
      <c r="D84" s="560" t="s">
        <v>482</v>
      </c>
      <c r="E84" s="562" t="s">
        <v>483</v>
      </c>
      <c r="F84" s="561" t="s">
        <v>16</v>
      </c>
      <c r="G84" s="561" t="s">
        <v>484</v>
      </c>
      <c r="H84" s="561" t="s">
        <v>216</v>
      </c>
    </row>
    <row r="85" spans="1:8" ht="26.4" x14ac:dyDescent="0.25">
      <c r="A85" s="564" t="s">
        <v>485</v>
      </c>
      <c r="B85" s="564" t="s">
        <v>586</v>
      </c>
      <c r="C85" s="564" t="s">
        <v>487</v>
      </c>
      <c r="D85" s="563" t="s">
        <v>587</v>
      </c>
      <c r="E85" s="564" t="s">
        <v>489</v>
      </c>
      <c r="F85" s="565"/>
      <c r="G85" s="566"/>
      <c r="H85" s="566">
        <v>8.9</v>
      </c>
    </row>
    <row r="86" spans="1:8" ht="26.4" x14ac:dyDescent="0.25">
      <c r="A86" s="568" t="s">
        <v>490</v>
      </c>
      <c r="B86" s="568" t="s">
        <v>493</v>
      </c>
      <c r="C86" s="568" t="s">
        <v>10</v>
      </c>
      <c r="D86" s="567" t="s">
        <v>494</v>
      </c>
      <c r="E86" s="568" t="s">
        <v>12</v>
      </c>
      <c r="F86" s="569">
        <v>0.6</v>
      </c>
      <c r="G86" s="570">
        <v>14.84</v>
      </c>
      <c r="H86" s="570">
        <f>H85</f>
        <v>8.9</v>
      </c>
    </row>
    <row r="87" spans="1:8" x14ac:dyDescent="0.25">
      <c r="A87" s="579"/>
      <c r="B87" s="579"/>
      <c r="C87" s="579"/>
      <c r="D87" s="571"/>
      <c r="E87" s="571"/>
      <c r="F87" s="572"/>
      <c r="G87" s="571"/>
      <c r="H87" s="572"/>
    </row>
    <row r="88" spans="1:8" x14ac:dyDescent="0.25">
      <c r="A88" s="579"/>
      <c r="B88" s="579"/>
      <c r="C88" s="579"/>
      <c r="D88" s="571"/>
      <c r="E88" s="571"/>
      <c r="F88" s="707"/>
      <c r="G88" s="707"/>
      <c r="H88" s="572"/>
    </row>
    <row r="89" spans="1:8" x14ac:dyDescent="0.25">
      <c r="A89" s="564"/>
      <c r="B89" s="564"/>
      <c r="C89" s="564"/>
      <c r="D89" s="563"/>
      <c r="E89" s="563"/>
      <c r="F89" s="563"/>
      <c r="G89" s="563"/>
      <c r="H89" s="563"/>
    </row>
    <row r="90" spans="1:8" x14ac:dyDescent="0.25">
      <c r="A90" s="562"/>
      <c r="B90" s="562" t="s">
        <v>4</v>
      </c>
      <c r="C90" s="562" t="s">
        <v>481</v>
      </c>
      <c r="D90" s="560" t="s">
        <v>482</v>
      </c>
      <c r="E90" s="562" t="s">
        <v>483</v>
      </c>
      <c r="F90" s="561" t="s">
        <v>16</v>
      </c>
      <c r="G90" s="561" t="s">
        <v>484</v>
      </c>
      <c r="H90" s="561" t="s">
        <v>216</v>
      </c>
    </row>
    <row r="91" spans="1:8" x14ac:dyDescent="0.25">
      <c r="A91" s="564" t="s">
        <v>485</v>
      </c>
      <c r="B91" s="564" t="s">
        <v>588</v>
      </c>
      <c r="C91" s="564" t="s">
        <v>487</v>
      </c>
      <c r="D91" s="563" t="s">
        <v>589</v>
      </c>
      <c r="E91" s="564" t="s">
        <v>497</v>
      </c>
      <c r="F91" s="565"/>
      <c r="G91" s="566"/>
      <c r="H91" s="566">
        <f>SUM(H92:H95)</f>
        <v>24.69</v>
      </c>
    </row>
    <row r="92" spans="1:8" ht="26.4" x14ac:dyDescent="0.25">
      <c r="A92" s="568" t="s">
        <v>490</v>
      </c>
      <c r="B92" s="568" t="s">
        <v>493</v>
      </c>
      <c r="C92" s="568" t="s">
        <v>10</v>
      </c>
      <c r="D92" s="567" t="s">
        <v>494</v>
      </c>
      <c r="E92" s="568" t="s">
        <v>12</v>
      </c>
      <c r="F92" s="569">
        <v>0.66669999999999996</v>
      </c>
      <c r="G92" s="570">
        <v>14.84</v>
      </c>
      <c r="H92" s="570">
        <f t="shared" ref="H92:H95" si="6">TRUNC(F92*G92,2)</f>
        <v>9.89</v>
      </c>
    </row>
    <row r="93" spans="1:8" ht="26.4" x14ac:dyDescent="0.25">
      <c r="A93" s="574" t="s">
        <v>498</v>
      </c>
      <c r="B93" s="574" t="s">
        <v>590</v>
      </c>
      <c r="C93" s="574" t="s">
        <v>55</v>
      </c>
      <c r="D93" s="573" t="s">
        <v>591</v>
      </c>
      <c r="E93" s="574" t="s">
        <v>592</v>
      </c>
      <c r="F93" s="575">
        <v>0.1666667</v>
      </c>
      <c r="G93" s="576">
        <v>12.66</v>
      </c>
      <c r="H93" s="576">
        <f t="shared" si="6"/>
        <v>2.11</v>
      </c>
    </row>
    <row r="94" spans="1:8" x14ac:dyDescent="0.25">
      <c r="A94" s="574" t="s">
        <v>498</v>
      </c>
      <c r="B94" s="574" t="s">
        <v>593</v>
      </c>
      <c r="C94" s="574" t="s">
        <v>55</v>
      </c>
      <c r="D94" s="573" t="s">
        <v>594</v>
      </c>
      <c r="E94" s="574" t="s">
        <v>592</v>
      </c>
      <c r="F94" s="575">
        <v>0.1666667</v>
      </c>
      <c r="G94" s="576">
        <v>72.08</v>
      </c>
      <c r="H94" s="576">
        <f t="shared" si="6"/>
        <v>12.01</v>
      </c>
    </row>
    <row r="95" spans="1:8" x14ac:dyDescent="0.25">
      <c r="A95" s="574" t="s">
        <v>498</v>
      </c>
      <c r="B95" s="574" t="s">
        <v>595</v>
      </c>
      <c r="C95" s="574" t="s">
        <v>55</v>
      </c>
      <c r="D95" s="573" t="s">
        <v>596</v>
      </c>
      <c r="E95" s="574" t="s">
        <v>592</v>
      </c>
      <c r="F95" s="575">
        <v>0.1666667</v>
      </c>
      <c r="G95" s="576">
        <v>4.0999999999999996</v>
      </c>
      <c r="H95" s="576">
        <f t="shared" si="6"/>
        <v>0.68</v>
      </c>
    </row>
    <row r="96" spans="1:8" x14ac:dyDescent="0.25">
      <c r="A96" s="579"/>
      <c r="B96" s="579"/>
      <c r="C96" s="579"/>
      <c r="D96" s="571"/>
      <c r="E96" s="571"/>
      <c r="F96" s="572"/>
      <c r="G96" s="571"/>
      <c r="H96" s="572"/>
    </row>
    <row r="97" spans="1:8" x14ac:dyDescent="0.25">
      <c r="A97" s="579"/>
      <c r="B97" s="579"/>
      <c r="C97" s="579"/>
      <c r="D97" s="571"/>
      <c r="E97" s="571"/>
      <c r="F97" s="707"/>
      <c r="G97" s="707"/>
      <c r="H97" s="572"/>
    </row>
    <row r="98" spans="1:8" x14ac:dyDescent="0.25">
      <c r="A98" s="564"/>
      <c r="B98" s="564"/>
      <c r="C98" s="564"/>
      <c r="D98" s="563"/>
      <c r="E98" s="563"/>
      <c r="F98" s="563"/>
      <c r="G98" s="563"/>
      <c r="H98" s="563"/>
    </row>
    <row r="99" spans="1:8" x14ac:dyDescent="0.25">
      <c r="A99" s="562"/>
      <c r="B99" s="562" t="s">
        <v>4</v>
      </c>
      <c r="C99" s="562" t="s">
        <v>481</v>
      </c>
      <c r="D99" s="560" t="s">
        <v>482</v>
      </c>
      <c r="E99" s="562" t="s">
        <v>483</v>
      </c>
      <c r="F99" s="561" t="s">
        <v>16</v>
      </c>
      <c r="G99" s="561" t="s">
        <v>484</v>
      </c>
      <c r="H99" s="561" t="s">
        <v>216</v>
      </c>
    </row>
    <row r="100" spans="1:8" ht="26.4" x14ac:dyDescent="0.25">
      <c r="A100" s="564" t="s">
        <v>485</v>
      </c>
      <c r="B100" s="564" t="s">
        <v>597</v>
      </c>
      <c r="C100" s="564" t="s">
        <v>487</v>
      </c>
      <c r="D100" s="563" t="s">
        <v>598</v>
      </c>
      <c r="E100" s="564" t="s">
        <v>489</v>
      </c>
      <c r="F100" s="565"/>
      <c r="G100" s="566"/>
      <c r="H100" s="566">
        <f>SUM(H101:H104)</f>
        <v>45.26</v>
      </c>
    </row>
    <row r="101" spans="1:8" ht="26.4" x14ac:dyDescent="0.25">
      <c r="A101" s="568" t="s">
        <v>490</v>
      </c>
      <c r="B101" s="568" t="s">
        <v>571</v>
      </c>
      <c r="C101" s="568" t="s">
        <v>10</v>
      </c>
      <c r="D101" s="567" t="s">
        <v>572</v>
      </c>
      <c r="E101" s="568" t="s">
        <v>497</v>
      </c>
      <c r="F101" s="569">
        <v>2.1000000000000001E-2</v>
      </c>
      <c r="G101" s="570">
        <v>457.07</v>
      </c>
      <c r="H101" s="570">
        <f t="shared" ref="H101:H104" si="7">TRUNC(F101*G101,2)</f>
        <v>9.59</v>
      </c>
    </row>
    <row r="102" spans="1:8" ht="26.4" x14ac:dyDescent="0.25">
      <c r="A102" s="568" t="s">
        <v>490</v>
      </c>
      <c r="B102" s="568" t="s">
        <v>493</v>
      </c>
      <c r="C102" s="568" t="s">
        <v>10</v>
      </c>
      <c r="D102" s="567" t="s">
        <v>494</v>
      </c>
      <c r="E102" s="568" t="s">
        <v>12</v>
      </c>
      <c r="F102" s="569">
        <v>1.2</v>
      </c>
      <c r="G102" s="570">
        <v>14.84</v>
      </c>
      <c r="H102" s="570">
        <f t="shared" si="7"/>
        <v>17.8</v>
      </c>
    </row>
    <row r="103" spans="1:8" ht="26.4" x14ac:dyDescent="0.25">
      <c r="A103" s="568" t="s">
        <v>490</v>
      </c>
      <c r="B103" s="568" t="s">
        <v>569</v>
      </c>
      <c r="C103" s="568" t="s">
        <v>10</v>
      </c>
      <c r="D103" s="567" t="s">
        <v>570</v>
      </c>
      <c r="E103" s="568" t="s">
        <v>12</v>
      </c>
      <c r="F103" s="569">
        <v>0.4</v>
      </c>
      <c r="G103" s="570">
        <v>18.68</v>
      </c>
      <c r="H103" s="570">
        <f t="shared" si="7"/>
        <v>7.47</v>
      </c>
    </row>
    <row r="104" spans="1:8" ht="26.4" x14ac:dyDescent="0.25">
      <c r="A104" s="574" t="s">
        <v>498</v>
      </c>
      <c r="B104" s="574" t="s">
        <v>599</v>
      </c>
      <c r="C104" s="574" t="s">
        <v>10</v>
      </c>
      <c r="D104" s="573" t="s">
        <v>600</v>
      </c>
      <c r="E104" s="574" t="s">
        <v>497</v>
      </c>
      <c r="F104" s="575">
        <v>0.13</v>
      </c>
      <c r="G104" s="576">
        <v>80</v>
      </c>
      <c r="H104" s="576">
        <f t="shared" si="7"/>
        <v>10.4</v>
      </c>
    </row>
    <row r="105" spans="1:8" x14ac:dyDescent="0.25">
      <c r="A105" s="579"/>
      <c r="B105" s="579"/>
      <c r="C105" s="579"/>
      <c r="D105" s="571"/>
      <c r="E105" s="571"/>
      <c r="F105" s="572"/>
      <c r="G105" s="571"/>
      <c r="H105" s="572"/>
    </row>
    <row r="106" spans="1:8" x14ac:dyDescent="0.25">
      <c r="A106" s="579"/>
      <c r="B106" s="579"/>
      <c r="C106" s="579"/>
      <c r="D106" s="571"/>
      <c r="E106" s="571"/>
      <c r="F106" s="707"/>
      <c r="G106" s="707"/>
      <c r="H106" s="572"/>
    </row>
    <row r="107" spans="1:8" x14ac:dyDescent="0.25">
      <c r="A107" s="564"/>
      <c r="B107" s="564"/>
      <c r="C107" s="564"/>
      <c r="D107" s="563"/>
      <c r="E107" s="563"/>
      <c r="F107" s="563"/>
      <c r="G107" s="563"/>
      <c r="H107" s="563"/>
    </row>
    <row r="108" spans="1:8" x14ac:dyDescent="0.25">
      <c r="A108" s="562"/>
      <c r="B108" s="562" t="s">
        <v>4</v>
      </c>
      <c r="C108" s="562" t="s">
        <v>481</v>
      </c>
      <c r="D108" s="560" t="s">
        <v>482</v>
      </c>
      <c r="E108" s="562" t="s">
        <v>483</v>
      </c>
      <c r="F108" s="561" t="s">
        <v>16</v>
      </c>
      <c r="G108" s="561" t="s">
        <v>484</v>
      </c>
      <c r="H108" s="561" t="s">
        <v>216</v>
      </c>
    </row>
    <row r="109" spans="1:8" x14ac:dyDescent="0.25">
      <c r="A109" s="564" t="s">
        <v>485</v>
      </c>
      <c r="B109" s="564" t="s">
        <v>601</v>
      </c>
      <c r="C109" s="564" t="s">
        <v>487</v>
      </c>
      <c r="D109" s="563" t="s">
        <v>602</v>
      </c>
      <c r="E109" s="564" t="s">
        <v>525</v>
      </c>
      <c r="F109" s="565"/>
      <c r="G109" s="566"/>
      <c r="H109" s="566">
        <f>SUM(H110:H111)</f>
        <v>87.91</v>
      </c>
    </row>
    <row r="110" spans="1:8" ht="39.6" x14ac:dyDescent="0.25">
      <c r="A110" s="568" t="s">
        <v>490</v>
      </c>
      <c r="B110" s="568" t="s">
        <v>514</v>
      </c>
      <c r="C110" s="568" t="s">
        <v>10</v>
      </c>
      <c r="D110" s="567" t="s">
        <v>515</v>
      </c>
      <c r="E110" s="568" t="s">
        <v>489</v>
      </c>
      <c r="F110" s="569">
        <v>0.1</v>
      </c>
      <c r="G110" s="570">
        <v>68.12</v>
      </c>
      <c r="H110" s="570">
        <f t="shared" ref="H110:H111" si="8">TRUNC(F110*G110,2)</f>
        <v>6.81</v>
      </c>
    </row>
    <row r="111" spans="1:8" ht="26.4" x14ac:dyDescent="0.25">
      <c r="A111" s="568" t="s">
        <v>490</v>
      </c>
      <c r="B111" s="568" t="s">
        <v>603</v>
      </c>
      <c r="C111" s="568" t="s">
        <v>487</v>
      </c>
      <c r="D111" s="567" t="s">
        <v>604</v>
      </c>
      <c r="E111" s="568" t="s">
        <v>497</v>
      </c>
      <c r="F111" s="569">
        <v>0.14000000000000001</v>
      </c>
      <c r="G111" s="570">
        <f>G130</f>
        <v>579.29</v>
      </c>
      <c r="H111" s="570">
        <f t="shared" si="8"/>
        <v>81.099999999999994</v>
      </c>
    </row>
    <row r="112" spans="1:8" x14ac:dyDescent="0.25">
      <c r="A112" s="579"/>
      <c r="B112" s="579"/>
      <c r="C112" s="579"/>
      <c r="D112" s="571"/>
      <c r="E112" s="571"/>
      <c r="F112" s="572"/>
      <c r="G112" s="571"/>
      <c r="H112" s="572"/>
    </row>
    <row r="113" spans="1:8" x14ac:dyDescent="0.25">
      <c r="A113" s="579"/>
      <c r="B113" s="579"/>
      <c r="C113" s="579"/>
      <c r="D113" s="571"/>
      <c r="E113" s="571"/>
      <c r="F113" s="707"/>
      <c r="G113" s="707"/>
      <c r="H113" s="572"/>
    </row>
    <row r="114" spans="1:8" x14ac:dyDescent="0.25">
      <c r="A114" s="564"/>
      <c r="B114" s="564"/>
      <c r="C114" s="564"/>
      <c r="D114" s="563"/>
      <c r="E114" s="563"/>
      <c r="F114" s="563"/>
      <c r="G114" s="563"/>
      <c r="H114" s="563"/>
    </row>
    <row r="115" spans="1:8" x14ac:dyDescent="0.25">
      <c r="A115" s="562"/>
      <c r="B115" s="562" t="s">
        <v>4</v>
      </c>
      <c r="C115" s="562" t="s">
        <v>481</v>
      </c>
      <c r="D115" s="560" t="s">
        <v>482</v>
      </c>
      <c r="E115" s="562" t="s">
        <v>483</v>
      </c>
      <c r="F115" s="561" t="s">
        <v>16</v>
      </c>
      <c r="G115" s="561" t="s">
        <v>484</v>
      </c>
      <c r="H115" s="561" t="s">
        <v>216</v>
      </c>
    </row>
    <row r="116" spans="1:8" x14ac:dyDescent="0.25">
      <c r="A116" s="564" t="s">
        <v>485</v>
      </c>
      <c r="B116" s="564" t="s">
        <v>605</v>
      </c>
      <c r="C116" s="564" t="s">
        <v>487</v>
      </c>
      <c r="D116" s="563" t="s">
        <v>606</v>
      </c>
      <c r="E116" s="564" t="s">
        <v>525</v>
      </c>
      <c r="F116" s="565"/>
      <c r="G116" s="566"/>
      <c r="H116" s="566">
        <f>SUM(H117:H121)</f>
        <v>381.82</v>
      </c>
    </row>
    <row r="117" spans="1:8" ht="26.4" x14ac:dyDescent="0.25">
      <c r="A117" s="568" t="s">
        <v>490</v>
      </c>
      <c r="B117" s="568" t="s">
        <v>607</v>
      </c>
      <c r="C117" s="568" t="s">
        <v>10</v>
      </c>
      <c r="D117" s="567" t="s">
        <v>429</v>
      </c>
      <c r="E117" s="568" t="s">
        <v>497</v>
      </c>
      <c r="F117" s="569">
        <v>0.39</v>
      </c>
      <c r="G117" s="570">
        <v>58.7</v>
      </c>
      <c r="H117" s="570">
        <f t="shared" ref="H117:H121" si="9">TRUNC(F117*G117,2)</f>
        <v>22.89</v>
      </c>
    </row>
    <row r="118" spans="1:8" ht="39.6" x14ac:dyDescent="0.25">
      <c r="A118" s="568" t="s">
        <v>490</v>
      </c>
      <c r="B118" s="568" t="s">
        <v>608</v>
      </c>
      <c r="C118" s="568" t="s">
        <v>10</v>
      </c>
      <c r="D118" s="567" t="s">
        <v>609</v>
      </c>
      <c r="E118" s="568" t="s">
        <v>497</v>
      </c>
      <c r="F118" s="569">
        <v>0.28199999999999997</v>
      </c>
      <c r="G118" s="570">
        <v>342.23</v>
      </c>
      <c r="H118" s="570">
        <f t="shared" si="9"/>
        <v>96.5</v>
      </c>
    </row>
    <row r="119" spans="1:8" ht="26.4" x14ac:dyDescent="0.25">
      <c r="A119" s="568" t="s">
        <v>490</v>
      </c>
      <c r="B119" s="568" t="s">
        <v>526</v>
      </c>
      <c r="C119" s="568" t="s">
        <v>10</v>
      </c>
      <c r="D119" s="567" t="s">
        <v>527</v>
      </c>
      <c r="E119" s="568" t="s">
        <v>12</v>
      </c>
      <c r="F119" s="569">
        <v>5.64</v>
      </c>
      <c r="G119" s="570">
        <v>18.309999999999999</v>
      </c>
      <c r="H119" s="570">
        <f t="shared" si="9"/>
        <v>103.26</v>
      </c>
    </row>
    <row r="120" spans="1:8" ht="26.4" x14ac:dyDescent="0.25">
      <c r="A120" s="568" t="s">
        <v>490</v>
      </c>
      <c r="B120" s="568" t="s">
        <v>493</v>
      </c>
      <c r="C120" s="568" t="s">
        <v>10</v>
      </c>
      <c r="D120" s="567" t="s">
        <v>494</v>
      </c>
      <c r="E120" s="568" t="s">
        <v>12</v>
      </c>
      <c r="F120" s="569">
        <v>5.64</v>
      </c>
      <c r="G120" s="570">
        <v>14.84</v>
      </c>
      <c r="H120" s="570">
        <f t="shared" si="9"/>
        <v>83.69</v>
      </c>
    </row>
    <row r="121" spans="1:8" ht="26.4" x14ac:dyDescent="0.25">
      <c r="A121" s="574" t="s">
        <v>498</v>
      </c>
      <c r="B121" s="574" t="s">
        <v>610</v>
      </c>
      <c r="C121" s="574" t="s">
        <v>10</v>
      </c>
      <c r="D121" s="573" t="s">
        <v>611</v>
      </c>
      <c r="E121" s="574" t="s">
        <v>497</v>
      </c>
      <c r="F121" s="575">
        <v>1.1279999999999999</v>
      </c>
      <c r="G121" s="576">
        <v>66.92</v>
      </c>
      <c r="H121" s="576">
        <f t="shared" si="9"/>
        <v>75.48</v>
      </c>
    </row>
    <row r="122" spans="1:8" x14ac:dyDescent="0.25">
      <c r="A122" s="579"/>
      <c r="B122" s="579"/>
      <c r="C122" s="579"/>
      <c r="D122" s="571"/>
      <c r="E122" s="571"/>
      <c r="F122" s="572"/>
      <c r="G122" s="571"/>
      <c r="H122" s="572"/>
    </row>
    <row r="123" spans="1:8" x14ac:dyDescent="0.25">
      <c r="A123" s="579"/>
      <c r="B123" s="579"/>
      <c r="C123" s="579"/>
      <c r="D123" s="571"/>
      <c r="E123" s="571"/>
      <c r="F123" s="707"/>
      <c r="G123" s="707"/>
      <c r="H123" s="572"/>
    </row>
    <row r="124" spans="1:8" x14ac:dyDescent="0.25">
      <c r="A124" s="564"/>
      <c r="B124" s="564"/>
      <c r="C124" s="564"/>
      <c r="D124" s="563"/>
      <c r="E124" s="563"/>
      <c r="F124" s="563"/>
      <c r="G124" s="563"/>
      <c r="H124" s="563"/>
    </row>
    <row r="125" spans="1:8" x14ac:dyDescent="0.25">
      <c r="A125" s="562"/>
      <c r="B125" s="562" t="s">
        <v>4</v>
      </c>
      <c r="C125" s="562" t="s">
        <v>481</v>
      </c>
      <c r="D125" s="560" t="s">
        <v>482</v>
      </c>
      <c r="E125" s="562" t="s">
        <v>483</v>
      </c>
      <c r="F125" s="561" t="s">
        <v>16</v>
      </c>
      <c r="G125" s="561" t="s">
        <v>484</v>
      </c>
      <c r="H125" s="561" t="s">
        <v>216</v>
      </c>
    </row>
    <row r="126" spans="1:8" x14ac:dyDescent="0.25">
      <c r="A126" s="564" t="s">
        <v>485</v>
      </c>
      <c r="B126" s="564" t="s">
        <v>612</v>
      </c>
      <c r="C126" s="564" t="s">
        <v>487</v>
      </c>
      <c r="D126" s="563" t="s">
        <v>613</v>
      </c>
      <c r="E126" s="564" t="s">
        <v>509</v>
      </c>
      <c r="F126" s="565"/>
      <c r="G126" s="566"/>
      <c r="H126" s="566">
        <f>SUM(H127:H131)</f>
        <v>506.41</v>
      </c>
    </row>
    <row r="127" spans="1:8" ht="26.4" x14ac:dyDescent="0.25">
      <c r="A127" s="568" t="s">
        <v>490</v>
      </c>
      <c r="B127" s="568" t="s">
        <v>607</v>
      </c>
      <c r="C127" s="568" t="s">
        <v>10</v>
      </c>
      <c r="D127" s="567" t="s">
        <v>429</v>
      </c>
      <c r="E127" s="568" t="s">
        <v>497</v>
      </c>
      <c r="F127" s="569">
        <v>0.45</v>
      </c>
      <c r="G127" s="570">
        <v>58.7</v>
      </c>
      <c r="H127" s="570">
        <f t="shared" ref="H127:H131" si="10">TRUNC(F127*G127,2)</f>
        <v>26.41</v>
      </c>
    </row>
    <row r="128" spans="1:8" ht="26.4" x14ac:dyDescent="0.25">
      <c r="A128" s="568" t="s">
        <v>490</v>
      </c>
      <c r="B128" s="568" t="s">
        <v>614</v>
      </c>
      <c r="C128" s="568" t="s">
        <v>10</v>
      </c>
      <c r="D128" s="567" t="s">
        <v>239</v>
      </c>
      <c r="E128" s="568" t="s">
        <v>497</v>
      </c>
      <c r="F128" s="569">
        <v>0.2</v>
      </c>
      <c r="G128" s="570">
        <v>22.43</v>
      </c>
      <c r="H128" s="570">
        <f t="shared" si="10"/>
        <v>4.4800000000000004</v>
      </c>
    </row>
    <row r="129" spans="1:8" ht="26.4" x14ac:dyDescent="0.25">
      <c r="A129" s="568" t="s">
        <v>490</v>
      </c>
      <c r="B129" s="568" t="s">
        <v>615</v>
      </c>
      <c r="C129" s="568" t="s">
        <v>487</v>
      </c>
      <c r="D129" s="567" t="s">
        <v>616</v>
      </c>
      <c r="E129" s="568" t="s">
        <v>520</v>
      </c>
      <c r="F129" s="569">
        <v>13</v>
      </c>
      <c r="G129" s="570">
        <f>$H$158</f>
        <v>13.17</v>
      </c>
      <c r="H129" s="570">
        <f t="shared" si="10"/>
        <v>171.21</v>
      </c>
    </row>
    <row r="130" spans="1:8" ht="26.4" x14ac:dyDescent="0.25">
      <c r="A130" s="568" t="s">
        <v>490</v>
      </c>
      <c r="B130" s="568" t="s">
        <v>603</v>
      </c>
      <c r="C130" s="568" t="s">
        <v>487</v>
      </c>
      <c r="D130" s="567" t="s">
        <v>604</v>
      </c>
      <c r="E130" s="568" t="s">
        <v>497</v>
      </c>
      <c r="F130" s="569">
        <v>0.16800000000000001</v>
      </c>
      <c r="G130" s="570">
        <f>$H$169</f>
        <v>579.29</v>
      </c>
      <c r="H130" s="570">
        <f t="shared" si="10"/>
        <v>97.32</v>
      </c>
    </row>
    <row r="131" spans="1:8" ht="26.4" x14ac:dyDescent="0.25">
      <c r="A131" s="568" t="s">
        <v>490</v>
      </c>
      <c r="B131" s="568" t="s">
        <v>617</v>
      </c>
      <c r="C131" s="568" t="s">
        <v>487</v>
      </c>
      <c r="D131" s="567" t="s">
        <v>618</v>
      </c>
      <c r="E131" s="568" t="s">
        <v>489</v>
      </c>
      <c r="F131" s="569">
        <v>1.68</v>
      </c>
      <c r="G131" s="570">
        <f>$H$180</f>
        <v>123.21</v>
      </c>
      <c r="H131" s="570">
        <f t="shared" si="10"/>
        <v>206.99</v>
      </c>
    </row>
    <row r="132" spans="1:8" x14ac:dyDescent="0.25">
      <c r="A132" s="579"/>
      <c r="B132" s="579"/>
      <c r="C132" s="579"/>
      <c r="D132" s="571"/>
      <c r="E132" s="571"/>
      <c r="F132" s="572"/>
      <c r="G132" s="571"/>
      <c r="H132" s="572"/>
    </row>
    <row r="133" spans="1:8" x14ac:dyDescent="0.25">
      <c r="A133" s="579"/>
      <c r="B133" s="579"/>
      <c r="C133" s="579"/>
      <c r="D133" s="571"/>
      <c r="E133" s="571"/>
      <c r="F133" s="707"/>
      <c r="G133" s="707"/>
      <c r="H133" s="572"/>
    </row>
    <row r="134" spans="1:8" x14ac:dyDescent="0.25">
      <c r="A134" s="564"/>
      <c r="B134" s="564"/>
      <c r="C134" s="564"/>
      <c r="D134" s="563"/>
      <c r="E134" s="563"/>
      <c r="F134" s="563"/>
      <c r="G134" s="563"/>
      <c r="H134" s="563"/>
    </row>
    <row r="135" spans="1:8" x14ac:dyDescent="0.25">
      <c r="A135" s="562"/>
      <c r="B135" s="562" t="s">
        <v>4</v>
      </c>
      <c r="C135" s="562" t="s">
        <v>481</v>
      </c>
      <c r="D135" s="560" t="s">
        <v>482</v>
      </c>
      <c r="E135" s="562" t="s">
        <v>483</v>
      </c>
      <c r="F135" s="561" t="s">
        <v>16</v>
      </c>
      <c r="G135" s="561" t="s">
        <v>484</v>
      </c>
      <c r="H135" s="561" t="s">
        <v>216</v>
      </c>
    </row>
    <row r="136" spans="1:8" ht="26.4" x14ac:dyDescent="0.25">
      <c r="A136" s="564" t="s">
        <v>485</v>
      </c>
      <c r="B136" s="564" t="s">
        <v>619</v>
      </c>
      <c r="C136" s="564" t="s">
        <v>487</v>
      </c>
      <c r="D136" s="563" t="s">
        <v>620</v>
      </c>
      <c r="E136" s="564" t="s">
        <v>525</v>
      </c>
      <c r="F136" s="565"/>
      <c r="G136" s="566"/>
      <c r="H136" s="566">
        <f>SUM(H137:H142)</f>
        <v>631.38</v>
      </c>
    </row>
    <row r="137" spans="1:8" ht="26.4" x14ac:dyDescent="0.25">
      <c r="A137" s="568" t="s">
        <v>490</v>
      </c>
      <c r="B137" s="568" t="s">
        <v>526</v>
      </c>
      <c r="C137" s="568" t="s">
        <v>10</v>
      </c>
      <c r="D137" s="567" t="s">
        <v>527</v>
      </c>
      <c r="E137" s="568" t="s">
        <v>12</v>
      </c>
      <c r="F137" s="569">
        <v>0.78727999999999998</v>
      </c>
      <c r="G137" s="570">
        <v>18.309999999999999</v>
      </c>
      <c r="H137" s="570">
        <f t="shared" ref="H137:H142" si="11">TRUNC(F137*G137,2)</f>
        <v>14.41</v>
      </c>
    </row>
    <row r="138" spans="1:8" ht="26.4" x14ac:dyDescent="0.25">
      <c r="A138" s="568" t="s">
        <v>490</v>
      </c>
      <c r="B138" s="568" t="s">
        <v>493</v>
      </c>
      <c r="C138" s="568" t="s">
        <v>10</v>
      </c>
      <c r="D138" s="567" t="s">
        <v>494</v>
      </c>
      <c r="E138" s="568" t="s">
        <v>12</v>
      </c>
      <c r="F138" s="569">
        <v>0.67198999999999998</v>
      </c>
      <c r="G138" s="570">
        <v>14.84</v>
      </c>
      <c r="H138" s="570">
        <f t="shared" si="11"/>
        <v>9.9700000000000006</v>
      </c>
    </row>
    <row r="139" spans="1:8" ht="26.4" x14ac:dyDescent="0.25">
      <c r="A139" s="568" t="s">
        <v>490</v>
      </c>
      <c r="B139" s="568" t="s">
        <v>571</v>
      </c>
      <c r="C139" s="568" t="s">
        <v>10</v>
      </c>
      <c r="D139" s="567" t="s">
        <v>572</v>
      </c>
      <c r="E139" s="568" t="s">
        <v>497</v>
      </c>
      <c r="F139" s="569">
        <v>1E-3</v>
      </c>
      <c r="G139" s="570">
        <v>457.07</v>
      </c>
      <c r="H139" s="570">
        <f t="shared" si="11"/>
        <v>0.45</v>
      </c>
    </row>
    <row r="140" spans="1:8" ht="39.6" x14ac:dyDescent="0.25">
      <c r="A140" s="568" t="s">
        <v>490</v>
      </c>
      <c r="B140" s="568" t="s">
        <v>621</v>
      </c>
      <c r="C140" s="568" t="s">
        <v>10</v>
      </c>
      <c r="D140" s="567" t="s">
        <v>622</v>
      </c>
      <c r="E140" s="568" t="s">
        <v>497</v>
      </c>
      <c r="F140" s="569">
        <v>6.0480000000000004E-3</v>
      </c>
      <c r="G140" s="570">
        <v>438.77</v>
      </c>
      <c r="H140" s="570">
        <f t="shared" si="11"/>
        <v>2.65</v>
      </c>
    </row>
    <row r="141" spans="1:8" ht="26.4" x14ac:dyDescent="0.25">
      <c r="A141" s="574" t="s">
        <v>498</v>
      </c>
      <c r="B141" s="574" t="s">
        <v>623</v>
      </c>
      <c r="C141" s="574" t="s">
        <v>10</v>
      </c>
      <c r="D141" s="573" t="s">
        <v>624</v>
      </c>
      <c r="E141" s="574" t="s">
        <v>550</v>
      </c>
      <c r="F141" s="575">
        <v>1</v>
      </c>
      <c r="G141" s="576">
        <v>595.80999999999995</v>
      </c>
      <c r="H141" s="576">
        <f t="shared" si="11"/>
        <v>595.80999999999995</v>
      </c>
    </row>
    <row r="142" spans="1:8" x14ac:dyDescent="0.25">
      <c r="A142" s="574" t="s">
        <v>498</v>
      </c>
      <c r="B142" s="574" t="s">
        <v>625</v>
      </c>
      <c r="C142" s="574" t="s">
        <v>10</v>
      </c>
      <c r="D142" s="573" t="s">
        <v>626</v>
      </c>
      <c r="E142" s="574" t="s">
        <v>550</v>
      </c>
      <c r="F142" s="575">
        <v>12.852</v>
      </c>
      <c r="G142" s="576">
        <v>0.63</v>
      </c>
      <c r="H142" s="576">
        <f t="shared" si="11"/>
        <v>8.09</v>
      </c>
    </row>
    <row r="143" spans="1:8" x14ac:dyDescent="0.25">
      <c r="A143" s="579"/>
      <c r="B143" s="579"/>
      <c r="C143" s="579"/>
      <c r="D143" s="571"/>
      <c r="E143" s="571"/>
      <c r="F143" s="572"/>
      <c r="G143" s="571"/>
      <c r="H143" s="572"/>
    </row>
    <row r="144" spans="1:8" x14ac:dyDescent="0.25">
      <c r="A144" s="579"/>
      <c r="B144" s="579"/>
      <c r="C144" s="579"/>
      <c r="D144" s="571"/>
      <c r="E144" s="571"/>
      <c r="F144" s="707"/>
      <c r="G144" s="707"/>
      <c r="H144" s="572"/>
    </row>
    <row r="145" spans="1:9" x14ac:dyDescent="0.25">
      <c r="A145" s="564"/>
      <c r="B145" s="564"/>
      <c r="C145" s="564"/>
      <c r="D145" s="563"/>
      <c r="E145" s="563"/>
      <c r="F145" s="563"/>
      <c r="G145" s="563"/>
      <c r="H145" s="563"/>
    </row>
    <row r="146" spans="1:9" x14ac:dyDescent="0.25">
      <c r="A146" s="562"/>
      <c r="B146" s="562" t="s">
        <v>4</v>
      </c>
      <c r="C146" s="562" t="s">
        <v>481</v>
      </c>
      <c r="D146" s="560" t="s">
        <v>482</v>
      </c>
      <c r="E146" s="562" t="s">
        <v>483</v>
      </c>
      <c r="F146" s="561" t="s">
        <v>16</v>
      </c>
      <c r="G146" s="561" t="s">
        <v>484</v>
      </c>
      <c r="H146" s="561" t="s">
        <v>216</v>
      </c>
    </row>
    <row r="147" spans="1:9" ht="39.6" x14ac:dyDescent="0.25">
      <c r="A147" s="564" t="s">
        <v>485</v>
      </c>
      <c r="B147" s="564" t="s">
        <v>627</v>
      </c>
      <c r="C147" s="564" t="s">
        <v>487</v>
      </c>
      <c r="D147" s="563" t="s">
        <v>628</v>
      </c>
      <c r="E147" s="564" t="s">
        <v>489</v>
      </c>
      <c r="F147" s="565"/>
      <c r="G147" s="566"/>
      <c r="H147" s="566">
        <f>SUM(H148:H152)</f>
        <v>86.75</v>
      </c>
    </row>
    <row r="148" spans="1:9" ht="26.4" x14ac:dyDescent="0.25">
      <c r="A148" s="568" t="s">
        <v>490</v>
      </c>
      <c r="B148" s="568" t="s">
        <v>493</v>
      </c>
      <c r="C148" s="568" t="s">
        <v>10</v>
      </c>
      <c r="D148" s="567" t="s">
        <v>494</v>
      </c>
      <c r="E148" s="568" t="s">
        <v>12</v>
      </c>
      <c r="F148" s="569">
        <v>1.2</v>
      </c>
      <c r="G148" s="570">
        <v>14.84</v>
      </c>
      <c r="H148" s="570">
        <f t="shared" ref="H148:H152" si="12">TRUNC(F148*G148,2)</f>
        <v>17.8</v>
      </c>
    </row>
    <row r="149" spans="1:9" ht="26.4" x14ac:dyDescent="0.25">
      <c r="A149" s="568" t="s">
        <v>490</v>
      </c>
      <c r="B149" s="568" t="s">
        <v>526</v>
      </c>
      <c r="C149" s="568" t="s">
        <v>10</v>
      </c>
      <c r="D149" s="567" t="s">
        <v>527</v>
      </c>
      <c r="E149" s="568" t="s">
        <v>12</v>
      </c>
      <c r="F149" s="569">
        <v>0.5</v>
      </c>
      <c r="G149" s="570">
        <v>18.309999999999999</v>
      </c>
      <c r="H149" s="570">
        <f t="shared" si="12"/>
        <v>9.15</v>
      </c>
    </row>
    <row r="150" spans="1:9" ht="26.4" x14ac:dyDescent="0.25">
      <c r="A150" s="574" t="s">
        <v>498</v>
      </c>
      <c r="B150" s="574" t="s">
        <v>629</v>
      </c>
      <c r="C150" s="574" t="s">
        <v>55</v>
      </c>
      <c r="D150" s="573" t="s">
        <v>630</v>
      </c>
      <c r="E150" s="574" t="s">
        <v>489</v>
      </c>
      <c r="F150" s="575">
        <v>1.05</v>
      </c>
      <c r="G150" s="576">
        <v>50.99</v>
      </c>
      <c r="H150" s="576">
        <f t="shared" si="12"/>
        <v>53.53</v>
      </c>
      <c r="I150" s="532"/>
    </row>
    <row r="151" spans="1:9" x14ac:dyDescent="0.25">
      <c r="A151" s="574" t="s">
        <v>498</v>
      </c>
      <c r="B151" s="574" t="s">
        <v>631</v>
      </c>
      <c r="C151" s="574" t="s">
        <v>10</v>
      </c>
      <c r="D151" s="573" t="s">
        <v>632</v>
      </c>
      <c r="E151" s="574" t="s">
        <v>113</v>
      </c>
      <c r="F151" s="575">
        <v>4</v>
      </c>
      <c r="G151" s="576">
        <v>1.1100000000000001</v>
      </c>
      <c r="H151" s="576">
        <f t="shared" si="12"/>
        <v>4.4400000000000004</v>
      </c>
    </row>
    <row r="152" spans="1:9" x14ac:dyDescent="0.25">
      <c r="A152" s="574" t="s">
        <v>498</v>
      </c>
      <c r="B152" s="574" t="s">
        <v>633</v>
      </c>
      <c r="C152" s="574" t="s">
        <v>10</v>
      </c>
      <c r="D152" s="573" t="s">
        <v>634</v>
      </c>
      <c r="E152" s="574" t="s">
        <v>113</v>
      </c>
      <c r="F152" s="575">
        <v>0.52</v>
      </c>
      <c r="G152" s="576">
        <v>3.52</v>
      </c>
      <c r="H152" s="576">
        <f t="shared" si="12"/>
        <v>1.83</v>
      </c>
    </row>
    <row r="153" spans="1:9" x14ac:dyDescent="0.25">
      <c r="A153" s="579"/>
      <c r="B153" s="579"/>
      <c r="C153" s="579"/>
      <c r="D153" s="571"/>
      <c r="E153" s="571"/>
      <c r="F153" s="572"/>
      <c r="G153" s="571"/>
      <c r="H153" s="572"/>
    </row>
    <row r="154" spans="1:9" x14ac:dyDescent="0.25">
      <c r="A154" s="579"/>
      <c r="B154" s="579"/>
      <c r="C154" s="579"/>
      <c r="D154" s="571"/>
      <c r="E154" s="571"/>
      <c r="F154" s="707"/>
      <c r="G154" s="707"/>
      <c r="H154" s="572"/>
    </row>
    <row r="155" spans="1:9" x14ac:dyDescent="0.25">
      <c r="A155" s="564"/>
      <c r="B155" s="564"/>
      <c r="C155" s="564"/>
      <c r="D155" s="563"/>
      <c r="E155" s="563"/>
      <c r="F155" s="563"/>
      <c r="G155" s="563"/>
      <c r="H155" s="563"/>
    </row>
    <row r="156" spans="1:9" ht="41.4" x14ac:dyDescent="0.25">
      <c r="A156" s="577" t="s">
        <v>635</v>
      </c>
      <c r="B156" s="580"/>
      <c r="C156" s="580"/>
      <c r="D156" s="578"/>
      <c r="E156" s="578"/>
      <c r="F156" s="578"/>
      <c r="G156" s="578"/>
      <c r="H156" s="578"/>
    </row>
    <row r="157" spans="1:9" x14ac:dyDescent="0.25">
      <c r="A157" s="562"/>
      <c r="B157" s="562" t="s">
        <v>4</v>
      </c>
      <c r="C157" s="562" t="s">
        <v>481</v>
      </c>
      <c r="D157" s="560" t="s">
        <v>482</v>
      </c>
      <c r="E157" s="562" t="s">
        <v>483</v>
      </c>
      <c r="F157" s="561" t="s">
        <v>16</v>
      </c>
      <c r="G157" s="561" t="s">
        <v>484</v>
      </c>
      <c r="H157" s="561" t="s">
        <v>216</v>
      </c>
    </row>
    <row r="158" spans="1:9" ht="26.4" x14ac:dyDescent="0.25">
      <c r="A158" s="564" t="s">
        <v>485</v>
      </c>
      <c r="B158" s="564" t="s">
        <v>615</v>
      </c>
      <c r="C158" s="564" t="s">
        <v>487</v>
      </c>
      <c r="D158" s="563" t="s">
        <v>616</v>
      </c>
      <c r="E158" s="564" t="s">
        <v>520</v>
      </c>
      <c r="F158" s="565"/>
      <c r="G158" s="566"/>
      <c r="H158" s="566">
        <f>SUM(H159:H164)</f>
        <v>13.17</v>
      </c>
    </row>
    <row r="159" spans="1:9" ht="26.4" x14ac:dyDescent="0.25">
      <c r="A159" s="568" t="s">
        <v>490</v>
      </c>
      <c r="B159" s="568" t="s">
        <v>493</v>
      </c>
      <c r="C159" s="568" t="s">
        <v>10</v>
      </c>
      <c r="D159" s="567" t="s">
        <v>494</v>
      </c>
      <c r="E159" s="568" t="s">
        <v>12</v>
      </c>
      <c r="F159" s="569">
        <v>0.08</v>
      </c>
      <c r="G159" s="570">
        <v>14.84</v>
      </c>
      <c r="H159" s="570">
        <f t="shared" ref="H159:H164" si="13">TRUNC(F159*G159,2)</f>
        <v>1.18</v>
      </c>
    </row>
    <row r="160" spans="1:9" ht="26.4" x14ac:dyDescent="0.25">
      <c r="A160" s="568" t="s">
        <v>490</v>
      </c>
      <c r="B160" s="568" t="s">
        <v>636</v>
      </c>
      <c r="C160" s="568" t="s">
        <v>10</v>
      </c>
      <c r="D160" s="567" t="s">
        <v>637</v>
      </c>
      <c r="E160" s="568" t="s">
        <v>12</v>
      </c>
      <c r="F160" s="569">
        <v>0.08</v>
      </c>
      <c r="G160" s="570">
        <v>18.21</v>
      </c>
      <c r="H160" s="570">
        <f t="shared" si="13"/>
        <v>1.45</v>
      </c>
    </row>
    <row r="161" spans="1:8" x14ac:dyDescent="0.25">
      <c r="A161" s="574" t="s">
        <v>498</v>
      </c>
      <c r="B161" s="574" t="s">
        <v>638</v>
      </c>
      <c r="C161" s="574" t="s">
        <v>55</v>
      </c>
      <c r="D161" s="573" t="s">
        <v>639</v>
      </c>
      <c r="E161" s="574" t="s">
        <v>520</v>
      </c>
      <c r="F161" s="575">
        <v>1</v>
      </c>
      <c r="G161" s="576">
        <v>10.039999999999999</v>
      </c>
      <c r="H161" s="576">
        <f t="shared" si="13"/>
        <v>10.039999999999999</v>
      </c>
    </row>
    <row r="162" spans="1:8" ht="26.4" x14ac:dyDescent="0.25">
      <c r="A162" s="574" t="s">
        <v>498</v>
      </c>
      <c r="B162" s="574" t="s">
        <v>640</v>
      </c>
      <c r="C162" s="574" t="s">
        <v>10</v>
      </c>
      <c r="D162" s="573" t="s">
        <v>641</v>
      </c>
      <c r="E162" s="574" t="s">
        <v>550</v>
      </c>
      <c r="F162" s="575">
        <v>0.4</v>
      </c>
      <c r="G162" s="576">
        <v>0.17</v>
      </c>
      <c r="H162" s="576">
        <f t="shared" si="13"/>
        <v>0.06</v>
      </c>
    </row>
    <row r="163" spans="1:8" ht="26.4" x14ac:dyDescent="0.25">
      <c r="A163" s="574" t="s">
        <v>498</v>
      </c>
      <c r="B163" s="574" t="s">
        <v>642</v>
      </c>
      <c r="C163" s="574" t="s">
        <v>10</v>
      </c>
      <c r="D163" s="573" t="s">
        <v>643</v>
      </c>
      <c r="E163" s="574" t="s">
        <v>550</v>
      </c>
      <c r="F163" s="575">
        <v>0.4</v>
      </c>
      <c r="G163" s="576">
        <v>0.28000000000000003</v>
      </c>
      <c r="H163" s="576">
        <f t="shared" si="13"/>
        <v>0.11</v>
      </c>
    </row>
    <row r="164" spans="1:8" ht="26.4" x14ac:dyDescent="0.25">
      <c r="A164" s="574" t="s">
        <v>498</v>
      </c>
      <c r="B164" s="574" t="s">
        <v>644</v>
      </c>
      <c r="C164" s="574" t="s">
        <v>10</v>
      </c>
      <c r="D164" s="573" t="s">
        <v>645</v>
      </c>
      <c r="E164" s="574" t="s">
        <v>113</v>
      </c>
      <c r="F164" s="575">
        <v>0.02</v>
      </c>
      <c r="G164" s="576">
        <v>16.5</v>
      </c>
      <c r="H164" s="576">
        <f t="shared" si="13"/>
        <v>0.33</v>
      </c>
    </row>
    <row r="165" spans="1:8" x14ac:dyDescent="0.25">
      <c r="A165" s="579"/>
      <c r="B165" s="579"/>
      <c r="C165" s="579"/>
      <c r="D165" s="571"/>
      <c r="E165" s="571"/>
      <c r="F165" s="572"/>
      <c r="G165" s="571"/>
      <c r="H165" s="572"/>
    </row>
    <row r="166" spans="1:8" x14ac:dyDescent="0.25">
      <c r="A166" s="579"/>
      <c r="B166" s="579"/>
      <c r="C166" s="579"/>
      <c r="D166" s="571"/>
      <c r="E166" s="571"/>
      <c r="F166" s="707"/>
      <c r="G166" s="707"/>
      <c r="H166" s="572"/>
    </row>
    <row r="167" spans="1:8" x14ac:dyDescent="0.25">
      <c r="A167" s="564"/>
      <c r="B167" s="564"/>
      <c r="C167" s="564"/>
      <c r="D167" s="563"/>
      <c r="E167" s="563"/>
      <c r="F167" s="563"/>
      <c r="G167" s="563"/>
      <c r="H167" s="563"/>
    </row>
    <row r="168" spans="1:8" x14ac:dyDescent="0.25">
      <c r="A168" s="562"/>
      <c r="B168" s="562" t="s">
        <v>4</v>
      </c>
      <c r="C168" s="562" t="s">
        <v>481</v>
      </c>
      <c r="D168" s="560" t="s">
        <v>482</v>
      </c>
      <c r="E168" s="562" t="s">
        <v>483</v>
      </c>
      <c r="F168" s="561" t="s">
        <v>16</v>
      </c>
      <c r="G168" s="561" t="s">
        <v>484</v>
      </c>
      <c r="H168" s="561" t="s">
        <v>216</v>
      </c>
    </row>
    <row r="169" spans="1:8" x14ac:dyDescent="0.25">
      <c r="A169" s="564" t="s">
        <v>485</v>
      </c>
      <c r="B169" s="564" t="s">
        <v>603</v>
      </c>
      <c r="C169" s="564" t="s">
        <v>487</v>
      </c>
      <c r="D169" s="563" t="s">
        <v>604</v>
      </c>
      <c r="E169" s="564" t="s">
        <v>497</v>
      </c>
      <c r="F169" s="565"/>
      <c r="G169" s="566"/>
      <c r="H169" s="566">
        <f>SUM(H170:H175)</f>
        <v>579.29</v>
      </c>
    </row>
    <row r="170" spans="1:8" ht="26.4" x14ac:dyDescent="0.25">
      <c r="A170" s="568" t="s">
        <v>490</v>
      </c>
      <c r="B170" s="568" t="s">
        <v>510</v>
      </c>
      <c r="C170" s="568" t="s">
        <v>10</v>
      </c>
      <c r="D170" s="567" t="s">
        <v>511</v>
      </c>
      <c r="E170" s="568" t="s">
        <v>497</v>
      </c>
      <c r="F170" s="569">
        <v>1</v>
      </c>
      <c r="G170" s="570">
        <v>151.03</v>
      </c>
      <c r="H170" s="570">
        <f t="shared" ref="H170:H175" si="14">TRUNC(F170*G170,2)</f>
        <v>151.03</v>
      </c>
    </row>
    <row r="171" spans="1:8" ht="26.4" x14ac:dyDescent="0.25">
      <c r="A171" s="568" t="s">
        <v>490</v>
      </c>
      <c r="B171" s="568" t="s">
        <v>493</v>
      </c>
      <c r="C171" s="568" t="s">
        <v>10</v>
      </c>
      <c r="D171" s="567" t="s">
        <v>494</v>
      </c>
      <c r="E171" s="568" t="s">
        <v>12</v>
      </c>
      <c r="F171" s="569">
        <v>6</v>
      </c>
      <c r="G171" s="570">
        <v>14.84</v>
      </c>
      <c r="H171" s="570">
        <f t="shared" si="14"/>
        <v>89.04</v>
      </c>
    </row>
    <row r="172" spans="1:8" ht="26.4" x14ac:dyDescent="0.25">
      <c r="A172" s="574" t="s">
        <v>498</v>
      </c>
      <c r="B172" s="574" t="s">
        <v>578</v>
      </c>
      <c r="C172" s="574" t="s">
        <v>10</v>
      </c>
      <c r="D172" s="573" t="s">
        <v>579</v>
      </c>
      <c r="E172" s="574" t="s">
        <v>497</v>
      </c>
      <c r="F172" s="575">
        <v>0.9</v>
      </c>
      <c r="G172" s="576">
        <v>80</v>
      </c>
      <c r="H172" s="576">
        <f t="shared" si="14"/>
        <v>72</v>
      </c>
    </row>
    <row r="173" spans="1:8" x14ac:dyDescent="0.25">
      <c r="A173" s="574" t="s">
        <v>498</v>
      </c>
      <c r="B173" s="574" t="s">
        <v>646</v>
      </c>
      <c r="C173" s="574" t="s">
        <v>10</v>
      </c>
      <c r="D173" s="573" t="s">
        <v>647</v>
      </c>
      <c r="E173" s="574" t="s">
        <v>113</v>
      </c>
      <c r="F173" s="575">
        <v>315</v>
      </c>
      <c r="G173" s="576">
        <v>0.66</v>
      </c>
      <c r="H173" s="576">
        <f t="shared" si="14"/>
        <v>207.9</v>
      </c>
    </row>
    <row r="174" spans="1:8" ht="26.4" x14ac:dyDescent="0.25">
      <c r="A174" s="574" t="s">
        <v>498</v>
      </c>
      <c r="B174" s="574" t="s">
        <v>648</v>
      </c>
      <c r="C174" s="574" t="s">
        <v>10</v>
      </c>
      <c r="D174" s="573" t="s">
        <v>649</v>
      </c>
      <c r="E174" s="574" t="s">
        <v>497</v>
      </c>
      <c r="F174" s="575">
        <v>0.62</v>
      </c>
      <c r="G174" s="576">
        <v>71.58</v>
      </c>
      <c r="H174" s="576">
        <f t="shared" si="14"/>
        <v>44.37</v>
      </c>
    </row>
    <row r="175" spans="1:8" ht="26.4" x14ac:dyDescent="0.25">
      <c r="A175" s="574" t="s">
        <v>498</v>
      </c>
      <c r="B175" s="574" t="s">
        <v>650</v>
      </c>
      <c r="C175" s="574" t="s">
        <v>10</v>
      </c>
      <c r="D175" s="573" t="s">
        <v>651</v>
      </c>
      <c r="E175" s="574" t="s">
        <v>497</v>
      </c>
      <c r="F175" s="575">
        <v>0.21</v>
      </c>
      <c r="G175" s="576">
        <v>71.2</v>
      </c>
      <c r="H175" s="576">
        <f t="shared" si="14"/>
        <v>14.95</v>
      </c>
    </row>
    <row r="176" spans="1:8" x14ac:dyDescent="0.25">
      <c r="A176" s="579"/>
      <c r="B176" s="579"/>
      <c r="C176" s="579"/>
      <c r="D176" s="571"/>
      <c r="E176" s="571"/>
      <c r="F176" s="572"/>
      <c r="G176" s="571"/>
      <c r="H176" s="572"/>
    </row>
    <row r="177" spans="1:8" x14ac:dyDescent="0.25">
      <c r="A177" s="579"/>
      <c r="B177" s="579"/>
      <c r="C177" s="579"/>
      <c r="D177" s="571"/>
      <c r="E177" s="571"/>
      <c r="F177" s="707"/>
      <c r="G177" s="707"/>
      <c r="H177" s="572"/>
    </row>
    <row r="178" spans="1:8" x14ac:dyDescent="0.25">
      <c r="A178" s="564"/>
      <c r="B178" s="564"/>
      <c r="C178" s="564"/>
      <c r="D178" s="563"/>
      <c r="E178" s="563"/>
      <c r="F178" s="563"/>
      <c r="G178" s="563"/>
      <c r="H178" s="563"/>
    </row>
    <row r="179" spans="1:8" x14ac:dyDescent="0.25">
      <c r="A179" s="562"/>
      <c r="B179" s="562" t="s">
        <v>4</v>
      </c>
      <c r="C179" s="562" t="s">
        <v>481</v>
      </c>
      <c r="D179" s="560" t="s">
        <v>482</v>
      </c>
      <c r="E179" s="562" t="s">
        <v>483</v>
      </c>
      <c r="F179" s="561" t="s">
        <v>16</v>
      </c>
      <c r="G179" s="561" t="s">
        <v>484</v>
      </c>
      <c r="H179" s="561" t="s">
        <v>216</v>
      </c>
    </row>
    <row r="180" spans="1:8" ht="26.4" x14ac:dyDescent="0.25">
      <c r="A180" s="564" t="s">
        <v>485</v>
      </c>
      <c r="B180" s="564" t="s">
        <v>617</v>
      </c>
      <c r="C180" s="564" t="s">
        <v>487</v>
      </c>
      <c r="D180" s="563" t="s">
        <v>618</v>
      </c>
      <c r="E180" s="564" t="s">
        <v>489</v>
      </c>
      <c r="F180" s="565"/>
      <c r="G180" s="566"/>
      <c r="H180" s="566">
        <f>SUM(H181:H190)</f>
        <v>123.21</v>
      </c>
    </row>
    <row r="181" spans="1:8" ht="26.4" x14ac:dyDescent="0.25">
      <c r="A181" s="568" t="s">
        <v>490</v>
      </c>
      <c r="B181" s="568" t="s">
        <v>493</v>
      </c>
      <c r="C181" s="568" t="s">
        <v>10</v>
      </c>
      <c r="D181" s="567" t="s">
        <v>494</v>
      </c>
      <c r="E181" s="568" t="s">
        <v>12</v>
      </c>
      <c r="F181" s="569">
        <v>1.5</v>
      </c>
      <c r="G181" s="570">
        <v>14.84</v>
      </c>
      <c r="H181" s="570">
        <f t="shared" ref="H181:H190" si="15">TRUNC(F181*G181,2)</f>
        <v>22.26</v>
      </c>
    </row>
    <row r="182" spans="1:8" ht="26.4" x14ac:dyDescent="0.25">
      <c r="A182" s="568" t="s">
        <v>490</v>
      </c>
      <c r="B182" s="568" t="s">
        <v>491</v>
      </c>
      <c r="C182" s="568" t="s">
        <v>10</v>
      </c>
      <c r="D182" s="567" t="s">
        <v>492</v>
      </c>
      <c r="E182" s="568" t="s">
        <v>12</v>
      </c>
      <c r="F182" s="569">
        <v>1.33</v>
      </c>
      <c r="G182" s="570">
        <v>18.11</v>
      </c>
      <c r="H182" s="570">
        <f t="shared" si="15"/>
        <v>24.08</v>
      </c>
    </row>
    <row r="183" spans="1:8" x14ac:dyDescent="0.25">
      <c r="A183" s="574" t="s">
        <v>498</v>
      </c>
      <c r="B183" s="574" t="s">
        <v>652</v>
      </c>
      <c r="C183" s="574" t="s">
        <v>55</v>
      </c>
      <c r="D183" s="573" t="s">
        <v>653</v>
      </c>
      <c r="E183" s="574" t="s">
        <v>489</v>
      </c>
      <c r="F183" s="575">
        <v>0.58399999999999996</v>
      </c>
      <c r="G183" s="576">
        <v>45.24</v>
      </c>
      <c r="H183" s="576">
        <f t="shared" si="15"/>
        <v>26.42</v>
      </c>
    </row>
    <row r="184" spans="1:8" x14ac:dyDescent="0.25">
      <c r="A184" s="574" t="s">
        <v>498</v>
      </c>
      <c r="B184" s="574" t="s">
        <v>654</v>
      </c>
      <c r="C184" s="574" t="s">
        <v>55</v>
      </c>
      <c r="D184" s="573" t="s">
        <v>655</v>
      </c>
      <c r="E184" s="574" t="s">
        <v>509</v>
      </c>
      <c r="F184" s="575">
        <v>3.0670000000000002</v>
      </c>
      <c r="G184" s="576">
        <v>9.25</v>
      </c>
      <c r="H184" s="576">
        <f t="shared" si="15"/>
        <v>28.36</v>
      </c>
    </row>
    <row r="185" spans="1:8" ht="26.4" x14ac:dyDescent="0.25">
      <c r="A185" s="574" t="s">
        <v>498</v>
      </c>
      <c r="B185" s="574" t="s">
        <v>656</v>
      </c>
      <c r="C185" s="574" t="s">
        <v>10</v>
      </c>
      <c r="D185" s="573" t="s">
        <v>657</v>
      </c>
      <c r="E185" s="574" t="s">
        <v>299</v>
      </c>
      <c r="F185" s="575">
        <v>0.02</v>
      </c>
      <c r="G185" s="576">
        <v>5.81</v>
      </c>
      <c r="H185" s="576">
        <f t="shared" si="15"/>
        <v>0.11</v>
      </c>
    </row>
    <row r="186" spans="1:8" ht="26.4" x14ac:dyDescent="0.25">
      <c r="A186" s="574" t="s">
        <v>498</v>
      </c>
      <c r="B186" s="574" t="s">
        <v>658</v>
      </c>
      <c r="C186" s="574" t="s">
        <v>10</v>
      </c>
      <c r="D186" s="573" t="s">
        <v>659</v>
      </c>
      <c r="E186" s="574" t="s">
        <v>39</v>
      </c>
      <c r="F186" s="575">
        <v>2.722</v>
      </c>
      <c r="G186" s="576">
        <v>4.99</v>
      </c>
      <c r="H186" s="576">
        <f t="shared" si="15"/>
        <v>13.58</v>
      </c>
    </row>
    <row r="187" spans="1:8" x14ac:dyDescent="0.25">
      <c r="A187" s="574" t="s">
        <v>498</v>
      </c>
      <c r="B187" s="574" t="s">
        <v>660</v>
      </c>
      <c r="C187" s="574" t="s">
        <v>10</v>
      </c>
      <c r="D187" s="573" t="s">
        <v>661</v>
      </c>
      <c r="E187" s="574" t="s">
        <v>113</v>
      </c>
      <c r="F187" s="575">
        <v>2.5000000000000001E-2</v>
      </c>
      <c r="G187" s="576">
        <v>16.27</v>
      </c>
      <c r="H187" s="576">
        <f t="shared" si="15"/>
        <v>0.4</v>
      </c>
    </row>
    <row r="188" spans="1:8" x14ac:dyDescent="0.25">
      <c r="A188" s="574" t="s">
        <v>498</v>
      </c>
      <c r="B188" s="574" t="s">
        <v>662</v>
      </c>
      <c r="C188" s="574" t="s">
        <v>10</v>
      </c>
      <c r="D188" s="573" t="s">
        <v>663</v>
      </c>
      <c r="E188" s="574" t="s">
        <v>113</v>
      </c>
      <c r="F188" s="575">
        <v>0.1</v>
      </c>
      <c r="G188" s="576">
        <v>16.59</v>
      </c>
      <c r="H188" s="576">
        <f t="shared" si="15"/>
        <v>1.65</v>
      </c>
    </row>
    <row r="189" spans="1:8" ht="26.4" x14ac:dyDescent="0.25">
      <c r="A189" s="574" t="s">
        <v>498</v>
      </c>
      <c r="B189" s="574" t="s">
        <v>664</v>
      </c>
      <c r="C189" s="574" t="s">
        <v>10</v>
      </c>
      <c r="D189" s="573" t="s">
        <v>665</v>
      </c>
      <c r="E189" s="574" t="s">
        <v>39</v>
      </c>
      <c r="F189" s="575">
        <v>0.30599999999999999</v>
      </c>
      <c r="G189" s="576">
        <v>12.71</v>
      </c>
      <c r="H189" s="576">
        <f t="shared" si="15"/>
        <v>3.88</v>
      </c>
    </row>
    <row r="190" spans="1:8" ht="26.4" x14ac:dyDescent="0.25">
      <c r="A190" s="574" t="s">
        <v>498</v>
      </c>
      <c r="B190" s="574" t="s">
        <v>666</v>
      </c>
      <c r="C190" s="574" t="s">
        <v>10</v>
      </c>
      <c r="D190" s="573" t="s">
        <v>667</v>
      </c>
      <c r="E190" s="574" t="s">
        <v>113</v>
      </c>
      <c r="F190" s="575">
        <v>0.15</v>
      </c>
      <c r="G190" s="576">
        <v>16.5</v>
      </c>
      <c r="H190" s="576">
        <f t="shared" si="15"/>
        <v>2.4700000000000002</v>
      </c>
    </row>
  </sheetData>
  <mergeCells count="22">
    <mergeCell ref="F154:G154"/>
    <mergeCell ref="F166:G166"/>
    <mergeCell ref="F177:G177"/>
    <mergeCell ref="F14:G14"/>
    <mergeCell ref="F97:G97"/>
    <mergeCell ref="F106:G106"/>
    <mergeCell ref="F113:G113"/>
    <mergeCell ref="F123:G123"/>
    <mergeCell ref="F133:G133"/>
    <mergeCell ref="F144:G144"/>
    <mergeCell ref="F26:G26"/>
    <mergeCell ref="F38:G38"/>
    <mergeCell ref="F61:G61"/>
    <mergeCell ref="F75:G75"/>
    <mergeCell ref="F82:G82"/>
    <mergeCell ref="F88:G88"/>
    <mergeCell ref="K1:L1"/>
    <mergeCell ref="K2:L2"/>
    <mergeCell ref="A8:H8"/>
    <mergeCell ref="A7:H7"/>
    <mergeCell ref="E1:H1"/>
    <mergeCell ref="E2:H6"/>
  </mergeCells>
  <pageMargins left="0.5" right="0.5" top="1" bottom="1" header="0.5" footer="0.5"/>
  <pageSetup paperSize="9" scale="60" fitToHeight="0" orientation="portrait" r:id="rId1"/>
  <headerFooter>
    <oddHeader xml:space="preserve">&amp;L 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6"/>
  <sheetViews>
    <sheetView view="pageBreakPreview" topLeftCell="A10" zoomScale="115" zoomScaleNormal="100" zoomScaleSheetLayoutView="115" workbookViewId="0">
      <selection activeCell="D16" sqref="D16:F16"/>
    </sheetView>
  </sheetViews>
  <sheetFormatPr defaultRowHeight="14.4" x14ac:dyDescent="0.3"/>
  <cols>
    <col min="3" max="3" width="12.109375" customWidth="1"/>
    <col min="4" max="4" width="52.33203125" customWidth="1"/>
    <col min="8" max="8" width="9.88671875" customWidth="1"/>
    <col min="9" max="9" width="9.44140625" customWidth="1"/>
  </cols>
  <sheetData>
    <row r="1" spans="1:12" ht="15.6" x14ac:dyDescent="0.3">
      <c r="A1" s="19"/>
      <c r="B1" s="20"/>
      <c r="C1" s="20"/>
      <c r="D1" s="21"/>
      <c r="E1" s="657" t="s">
        <v>99</v>
      </c>
      <c r="F1" s="658"/>
      <c r="G1" s="658"/>
      <c r="H1" s="658"/>
      <c r="I1" s="658"/>
      <c r="J1" s="658"/>
    </row>
    <row r="2" spans="1:12" ht="20.399999999999999" customHeight="1" x14ac:dyDescent="0.3">
      <c r="A2" s="22"/>
      <c r="B2" s="23"/>
      <c r="C2" s="23"/>
      <c r="D2" s="24" t="s">
        <v>0</v>
      </c>
      <c r="E2" s="659" t="s">
        <v>21</v>
      </c>
      <c r="F2" s="728"/>
      <c r="G2" s="730" t="s">
        <v>235</v>
      </c>
      <c r="H2" s="730"/>
      <c r="I2" s="730"/>
      <c r="J2" s="730"/>
    </row>
    <row r="3" spans="1:12" ht="15.6" x14ac:dyDescent="0.3">
      <c r="A3" s="22"/>
      <c r="B3" s="23"/>
      <c r="C3" s="23"/>
      <c r="D3" s="25" t="s">
        <v>1</v>
      </c>
      <c r="E3" s="661"/>
      <c r="F3" s="729"/>
      <c r="G3" s="730"/>
      <c r="H3" s="730"/>
      <c r="I3" s="730"/>
      <c r="J3" s="730"/>
    </row>
    <row r="4" spans="1:12" ht="15.6" x14ac:dyDescent="0.3">
      <c r="A4" s="22"/>
      <c r="B4" s="23"/>
      <c r="C4" s="23"/>
      <c r="D4" s="26"/>
      <c r="E4" s="651" t="s">
        <v>22</v>
      </c>
      <c r="F4" s="652"/>
      <c r="G4" s="731" t="s">
        <v>236</v>
      </c>
      <c r="H4" s="731"/>
      <c r="I4" s="731"/>
      <c r="J4" s="731"/>
    </row>
    <row r="5" spans="1:12" ht="15.6" x14ac:dyDescent="0.3">
      <c r="A5" s="22"/>
      <c r="B5" s="23"/>
      <c r="C5" s="23"/>
      <c r="D5" s="27"/>
      <c r="E5" s="649" t="s">
        <v>23</v>
      </c>
      <c r="F5" s="650"/>
      <c r="G5" s="727">
        <v>0.26140000000000002</v>
      </c>
      <c r="H5" s="727"/>
      <c r="I5" s="727"/>
      <c r="J5" s="727"/>
    </row>
    <row r="6" spans="1:12" ht="30.6" customHeight="1" x14ac:dyDescent="0.3">
      <c r="A6" s="28"/>
      <c r="B6" s="29"/>
      <c r="C6" s="29"/>
      <c r="D6" s="27"/>
      <c r="E6" s="677" t="s">
        <v>24</v>
      </c>
      <c r="F6" s="678"/>
      <c r="G6" s="712" t="s">
        <v>400</v>
      </c>
      <c r="H6" s="712"/>
      <c r="I6" s="712"/>
      <c r="J6" s="713"/>
    </row>
    <row r="7" spans="1:12" ht="18" customHeight="1" x14ac:dyDescent="0.3">
      <c r="A7" s="1" t="s">
        <v>2</v>
      </c>
      <c r="B7" s="654" t="s">
        <v>467</v>
      </c>
      <c r="C7" s="655"/>
      <c r="D7" s="655"/>
      <c r="E7" s="655"/>
      <c r="F7" s="655"/>
      <c r="G7" s="655"/>
      <c r="H7" s="655"/>
      <c r="I7" s="655"/>
      <c r="J7" s="655"/>
    </row>
    <row r="8" spans="1:12" ht="15" thickBot="1" x14ac:dyDescent="0.35">
      <c r="A8" s="56"/>
      <c r="B8" s="56"/>
      <c r="C8" s="56"/>
      <c r="D8" s="56"/>
      <c r="E8" s="56"/>
      <c r="F8" s="56"/>
      <c r="G8" s="56"/>
      <c r="H8" s="56"/>
      <c r="I8" s="56"/>
      <c r="J8" s="56"/>
    </row>
    <row r="9" spans="1:12" ht="15.6" x14ac:dyDescent="0.3">
      <c r="A9" s="719" t="s">
        <v>100</v>
      </c>
      <c r="B9" s="720"/>
      <c r="C9" s="720"/>
      <c r="D9" s="720"/>
      <c r="E9" s="720"/>
      <c r="F9" s="720"/>
      <c r="G9" s="720"/>
      <c r="H9" s="720"/>
      <c r="I9" s="720"/>
      <c r="J9" s="721"/>
    </row>
    <row r="10" spans="1:12" ht="45" customHeight="1" x14ac:dyDescent="0.3">
      <c r="A10" s="714" t="s">
        <v>101</v>
      </c>
      <c r="B10" s="715"/>
      <c r="C10" s="716" t="s">
        <v>102</v>
      </c>
      <c r="D10" s="717"/>
      <c r="E10" s="717"/>
      <c r="F10" s="717"/>
      <c r="G10" s="717"/>
      <c r="H10" s="717"/>
      <c r="I10" s="717"/>
      <c r="J10" s="718"/>
    </row>
    <row r="11" spans="1:12" ht="31.2" x14ac:dyDescent="0.3">
      <c r="A11" s="134" t="s">
        <v>95</v>
      </c>
      <c r="B11" s="135" t="s">
        <v>103</v>
      </c>
      <c r="C11" s="135" t="s">
        <v>104</v>
      </c>
      <c r="D11" s="724" t="s">
        <v>105</v>
      </c>
      <c r="E11" s="725"/>
      <c r="F11" s="726"/>
      <c r="G11" s="135" t="s">
        <v>96</v>
      </c>
      <c r="H11" s="136" t="s">
        <v>106</v>
      </c>
      <c r="I11" s="136" t="s">
        <v>107</v>
      </c>
      <c r="J11" s="137" t="s">
        <v>108</v>
      </c>
    </row>
    <row r="12" spans="1:12" ht="15.6" x14ac:dyDescent="0.3">
      <c r="A12" s="138">
        <v>1</v>
      </c>
      <c r="B12" s="139">
        <v>366</v>
      </c>
      <c r="C12" s="140" t="s">
        <v>109</v>
      </c>
      <c r="D12" s="708" t="s">
        <v>110</v>
      </c>
      <c r="E12" s="708"/>
      <c r="F12" s="708"/>
      <c r="G12" s="141" t="s">
        <v>31</v>
      </c>
      <c r="H12" s="142">
        <v>2.3E-2</v>
      </c>
      <c r="I12" s="143">
        <v>80</v>
      </c>
      <c r="J12" s="144">
        <f t="shared" ref="J12:J17" si="0">H12*I12</f>
        <v>1.84</v>
      </c>
    </row>
    <row r="13" spans="1:12" ht="15.6" x14ac:dyDescent="0.3">
      <c r="A13" s="138">
        <v>2</v>
      </c>
      <c r="B13" s="139">
        <v>367</v>
      </c>
      <c r="C13" s="140" t="s">
        <v>109</v>
      </c>
      <c r="D13" s="708" t="s">
        <v>111</v>
      </c>
      <c r="E13" s="708"/>
      <c r="F13" s="708"/>
      <c r="G13" s="141" t="s">
        <v>31</v>
      </c>
      <c r="H13" s="142">
        <v>0.1</v>
      </c>
      <c r="I13" s="143">
        <v>80</v>
      </c>
      <c r="J13" s="144">
        <f t="shared" si="0"/>
        <v>8</v>
      </c>
    </row>
    <row r="14" spans="1:12" ht="15.6" x14ac:dyDescent="0.3">
      <c r="A14" s="138">
        <v>3</v>
      </c>
      <c r="B14" s="139">
        <v>1379</v>
      </c>
      <c r="C14" s="140" t="s">
        <v>109</v>
      </c>
      <c r="D14" s="708" t="s">
        <v>112</v>
      </c>
      <c r="E14" s="708"/>
      <c r="F14" s="708"/>
      <c r="G14" s="141" t="s">
        <v>113</v>
      </c>
      <c r="H14" s="142">
        <v>9.11</v>
      </c>
      <c r="I14" s="143">
        <v>0.66</v>
      </c>
      <c r="J14" s="144">
        <f t="shared" si="0"/>
        <v>6.01</v>
      </c>
      <c r="L14" s="132"/>
    </row>
    <row r="15" spans="1:12" ht="30" customHeight="1" x14ac:dyDescent="0.3">
      <c r="A15" s="138">
        <v>4</v>
      </c>
      <c r="B15" s="722" t="s">
        <v>114</v>
      </c>
      <c r="C15" s="723"/>
      <c r="D15" s="708" t="s">
        <v>115</v>
      </c>
      <c r="E15" s="708"/>
      <c r="F15" s="708"/>
      <c r="G15" s="141" t="s">
        <v>116</v>
      </c>
      <c r="H15" s="142">
        <v>3.5000000000000003E-2</v>
      </c>
      <c r="I15" s="143" t="e">
        <f>#REF!</f>
        <v>#REF!</v>
      </c>
      <c r="J15" s="144" t="e">
        <f t="shared" si="0"/>
        <v>#REF!</v>
      </c>
    </row>
    <row r="16" spans="1:12" ht="15.6" x14ac:dyDescent="0.3">
      <c r="A16" s="138">
        <v>5</v>
      </c>
      <c r="B16" s="139">
        <v>88260</v>
      </c>
      <c r="C16" s="140" t="s">
        <v>109</v>
      </c>
      <c r="D16" s="708" t="s">
        <v>117</v>
      </c>
      <c r="E16" s="708"/>
      <c r="F16" s="708"/>
      <c r="G16" s="141" t="s">
        <v>12</v>
      </c>
      <c r="H16" s="142">
        <v>0.4</v>
      </c>
      <c r="I16" s="143">
        <v>16.7</v>
      </c>
      <c r="J16" s="144">
        <f t="shared" si="0"/>
        <v>6.68</v>
      </c>
    </row>
    <row r="17" spans="1:10" ht="15.6" x14ac:dyDescent="0.3">
      <c r="A17" s="138">
        <v>6</v>
      </c>
      <c r="B17" s="139">
        <v>88316</v>
      </c>
      <c r="C17" s="140" t="s">
        <v>109</v>
      </c>
      <c r="D17" s="708" t="s">
        <v>118</v>
      </c>
      <c r="E17" s="708"/>
      <c r="F17" s="708"/>
      <c r="G17" s="141" t="s">
        <v>12</v>
      </c>
      <c r="H17" s="142">
        <v>0.91</v>
      </c>
      <c r="I17" s="143">
        <v>13.36</v>
      </c>
      <c r="J17" s="144">
        <f t="shared" si="0"/>
        <v>12.16</v>
      </c>
    </row>
    <row r="18" spans="1:10" ht="16.2" thickBot="1" x14ac:dyDescent="0.35">
      <c r="A18" s="709" t="s">
        <v>119</v>
      </c>
      <c r="B18" s="710"/>
      <c r="C18" s="710"/>
      <c r="D18" s="710"/>
      <c r="E18" s="710"/>
      <c r="F18" s="710"/>
      <c r="G18" s="710"/>
      <c r="H18" s="710"/>
      <c r="I18" s="711"/>
      <c r="J18" s="145" t="e">
        <f>SUM(J12:J17)</f>
        <v>#REF!</v>
      </c>
    </row>
    <row r="21" spans="1:10" ht="15.6" customHeight="1" x14ac:dyDescent="0.3"/>
    <row r="26" spans="1:10" ht="15" customHeight="1" x14ac:dyDescent="0.3"/>
  </sheetData>
  <mergeCells count="22">
    <mergeCell ref="E5:F5"/>
    <mergeCell ref="G5:J5"/>
    <mergeCell ref="E1:J1"/>
    <mergeCell ref="E2:F3"/>
    <mergeCell ref="G2:J3"/>
    <mergeCell ref="E4:F4"/>
    <mergeCell ref="G4:J4"/>
    <mergeCell ref="D16:F16"/>
    <mergeCell ref="D17:F17"/>
    <mergeCell ref="A18:I18"/>
    <mergeCell ref="E6:F6"/>
    <mergeCell ref="G6:J6"/>
    <mergeCell ref="B7:J7"/>
    <mergeCell ref="A10:B10"/>
    <mergeCell ref="C10:J10"/>
    <mergeCell ref="A9:J9"/>
    <mergeCell ref="B15:C15"/>
    <mergeCell ref="D11:F11"/>
    <mergeCell ref="D12:F12"/>
    <mergeCell ref="D13:F13"/>
    <mergeCell ref="D14:F14"/>
    <mergeCell ref="D15:F15"/>
  </mergeCells>
  <pageMargins left="0.511811024" right="0.511811024" top="0.78740157499999996" bottom="0.78740157499999996" header="0.31496062000000002" footer="0.31496062000000002"/>
  <pageSetup paperSize="9" scale="67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O556"/>
  <sheetViews>
    <sheetView view="pageBreakPreview" topLeftCell="A289" zoomScaleNormal="145" zoomScaleSheetLayoutView="100" workbookViewId="0">
      <selection activeCell="B307" sqref="B307:C307"/>
    </sheetView>
  </sheetViews>
  <sheetFormatPr defaultRowHeight="14.4" x14ac:dyDescent="0.3"/>
  <cols>
    <col min="3" max="3" width="12.6640625" customWidth="1"/>
  </cols>
  <sheetData>
    <row r="1" spans="1:12" ht="15.6" customHeight="1" x14ac:dyDescent="0.3">
      <c r="A1" s="247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9"/>
    </row>
    <row r="2" spans="1:12" ht="15.6" customHeight="1" x14ac:dyDescent="0.3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2"/>
    </row>
    <row r="3" spans="1:12" ht="20.399999999999999" customHeight="1" x14ac:dyDescent="0.3">
      <c r="A3" s="250"/>
      <c r="B3" s="251"/>
      <c r="C3" s="251"/>
      <c r="D3" s="740" t="s">
        <v>0</v>
      </c>
      <c r="E3" s="740"/>
      <c r="F3" s="740"/>
      <c r="G3" s="740"/>
      <c r="H3" s="740"/>
      <c r="I3" s="740"/>
      <c r="J3" s="740"/>
      <c r="K3" s="740"/>
      <c r="L3" s="741"/>
    </row>
    <row r="4" spans="1:12" ht="12.6" customHeight="1" x14ac:dyDescent="0.3">
      <c r="A4" s="250"/>
      <c r="B4" s="251"/>
      <c r="C4" s="251"/>
      <c r="D4" s="738" t="s">
        <v>1</v>
      </c>
      <c r="E4" s="738"/>
      <c r="F4" s="738"/>
      <c r="G4" s="738"/>
      <c r="H4" s="738"/>
      <c r="I4" s="738"/>
      <c r="J4" s="738"/>
      <c r="K4" s="738"/>
      <c r="L4" s="739"/>
    </row>
    <row r="5" spans="1:12" ht="15.6" customHeight="1" x14ac:dyDescent="0.3">
      <c r="A5" s="250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2"/>
    </row>
    <row r="6" spans="1:12" ht="15.6" customHeight="1" x14ac:dyDescent="0.3">
      <c r="A6" s="253"/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5"/>
    </row>
    <row r="7" spans="1:12" ht="15" thickBot="1" x14ac:dyDescent="0.35">
      <c r="A7" s="256"/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</row>
    <row r="8" spans="1:12" x14ac:dyDescent="0.3">
      <c r="A8" s="742" t="s">
        <v>120</v>
      </c>
      <c r="B8" s="743"/>
      <c r="C8" s="743"/>
      <c r="D8" s="743"/>
      <c r="E8" s="743"/>
      <c r="F8" s="743"/>
      <c r="G8" s="743"/>
      <c r="H8" s="743"/>
      <c r="I8" s="743"/>
      <c r="J8" s="743"/>
      <c r="K8" s="743"/>
      <c r="L8" s="744"/>
    </row>
    <row r="9" spans="1:12" ht="19.95" customHeight="1" x14ac:dyDescent="0.3">
      <c r="A9" s="257" t="s">
        <v>2</v>
      </c>
      <c r="B9" s="750" t="s">
        <v>467</v>
      </c>
      <c r="C9" s="750"/>
      <c r="D9" s="750"/>
      <c r="E9" s="750"/>
      <c r="F9" s="750"/>
      <c r="G9" s="750"/>
      <c r="H9" s="750"/>
      <c r="I9" s="750"/>
      <c r="J9" s="750"/>
      <c r="K9" s="750"/>
      <c r="L9" s="751"/>
    </row>
    <row r="10" spans="1:12" ht="14.4" customHeight="1" x14ac:dyDescent="0.3">
      <c r="A10" s="258" t="s">
        <v>148</v>
      </c>
      <c r="B10" s="752" t="s">
        <v>400</v>
      </c>
      <c r="C10" s="753"/>
      <c r="D10" s="753"/>
      <c r="E10" s="753"/>
      <c r="F10" s="753"/>
      <c r="G10" s="753"/>
      <c r="H10" s="753"/>
      <c r="I10" s="753"/>
      <c r="J10" s="753"/>
      <c r="K10" s="753"/>
      <c r="L10" s="754"/>
    </row>
    <row r="11" spans="1:12" x14ac:dyDescent="0.3">
      <c r="A11" s="745"/>
      <c r="B11" s="746"/>
      <c r="C11" s="746"/>
      <c r="D11" s="746"/>
      <c r="E11" s="746"/>
      <c r="F11" s="746"/>
      <c r="G11" s="746"/>
      <c r="H11" s="746"/>
      <c r="I11" s="746"/>
      <c r="J11" s="746"/>
      <c r="K11" s="746"/>
      <c r="L11" s="747"/>
    </row>
    <row r="12" spans="1:12" ht="20.399999999999999" x14ac:dyDescent="0.3">
      <c r="A12" s="146" t="s">
        <v>103</v>
      </c>
      <c r="B12" s="748" t="s">
        <v>121</v>
      </c>
      <c r="C12" s="749"/>
      <c r="D12" s="147" t="s">
        <v>122</v>
      </c>
      <c r="E12" s="147" t="s">
        <v>123</v>
      </c>
      <c r="F12" s="148" t="s">
        <v>124</v>
      </c>
      <c r="G12" s="148" t="s">
        <v>97</v>
      </c>
      <c r="H12" s="147" t="s">
        <v>125</v>
      </c>
      <c r="I12" s="149" t="s">
        <v>126</v>
      </c>
      <c r="J12" s="149" t="s">
        <v>127</v>
      </c>
      <c r="K12" s="149" t="s">
        <v>128</v>
      </c>
      <c r="L12" s="150" t="s">
        <v>129</v>
      </c>
    </row>
    <row r="13" spans="1:12" x14ac:dyDescent="0.3">
      <c r="A13" s="151" t="s">
        <v>5</v>
      </c>
      <c r="B13" s="755" t="s">
        <v>63</v>
      </c>
      <c r="C13" s="756"/>
      <c r="D13" s="152"/>
      <c r="E13" s="153"/>
      <c r="F13" s="154"/>
      <c r="G13" s="153"/>
      <c r="H13" s="153"/>
      <c r="I13" s="155">
        <f>I34</f>
        <v>246.75</v>
      </c>
      <c r="J13" s="155">
        <f>J34</f>
        <v>0</v>
      </c>
      <c r="K13" s="156">
        <f>I13</f>
        <v>246.75</v>
      </c>
      <c r="L13" s="157"/>
    </row>
    <row r="14" spans="1:12" x14ac:dyDescent="0.3">
      <c r="A14" s="158"/>
      <c r="B14" s="159" t="s">
        <v>130</v>
      </c>
      <c r="C14" s="160"/>
      <c r="D14" s="161">
        <v>272.27800000000002</v>
      </c>
      <c r="E14" s="161">
        <v>272.178</v>
      </c>
      <c r="F14" s="162">
        <f>E14-D14</f>
        <v>-0.1</v>
      </c>
      <c r="G14" s="163">
        <v>7</v>
      </c>
      <c r="H14" s="163">
        <v>0</v>
      </c>
      <c r="I14" s="163">
        <f t="shared" ref="I14:I21" si="0">IF(F14&gt;0,0,(F14*G14*H14)*-1)</f>
        <v>0</v>
      </c>
      <c r="J14" s="163">
        <f t="shared" ref="J14:J21" si="1">IF(F14&gt;0,F14*G14*H14,0)</f>
        <v>0</v>
      </c>
      <c r="K14" s="163"/>
      <c r="L14" s="164"/>
    </row>
    <row r="15" spans="1:12" x14ac:dyDescent="0.3">
      <c r="A15" s="165"/>
      <c r="B15" s="159" t="s">
        <v>131</v>
      </c>
      <c r="C15" s="160"/>
      <c r="D15" s="161">
        <v>271.96199999999999</v>
      </c>
      <c r="E15" s="161">
        <v>271.86200000000002</v>
      </c>
      <c r="F15" s="162">
        <f t="shared" ref="F15:F33" si="2">E15-D15</f>
        <v>-0.1</v>
      </c>
      <c r="G15" s="163">
        <v>7</v>
      </c>
      <c r="H15" s="163">
        <v>20</v>
      </c>
      <c r="I15" s="163">
        <f t="shared" si="0"/>
        <v>14</v>
      </c>
      <c r="J15" s="163">
        <f t="shared" si="1"/>
        <v>0</v>
      </c>
      <c r="K15" s="163"/>
      <c r="L15" s="164"/>
    </row>
    <row r="16" spans="1:12" x14ac:dyDescent="0.3">
      <c r="A16" s="165"/>
      <c r="B16" s="159" t="s">
        <v>132</v>
      </c>
      <c r="C16" s="160"/>
      <c r="D16" s="161">
        <v>271.625</v>
      </c>
      <c r="E16" s="161">
        <v>271.52499999999998</v>
      </c>
      <c r="F16" s="162">
        <f t="shared" si="2"/>
        <v>-0.1</v>
      </c>
      <c r="G16" s="163">
        <v>7</v>
      </c>
      <c r="H16" s="163">
        <v>20</v>
      </c>
      <c r="I16" s="163">
        <f t="shared" si="0"/>
        <v>14</v>
      </c>
      <c r="J16" s="163">
        <f t="shared" si="1"/>
        <v>0</v>
      </c>
      <c r="K16" s="163"/>
      <c r="L16" s="164"/>
    </row>
    <row r="17" spans="1:12" x14ac:dyDescent="0.3">
      <c r="A17" s="165"/>
      <c r="B17" s="159" t="s">
        <v>153</v>
      </c>
      <c r="C17" s="160"/>
      <c r="D17" s="161">
        <v>271.34100000000001</v>
      </c>
      <c r="E17" s="161">
        <v>271.24099999999999</v>
      </c>
      <c r="F17" s="162">
        <f t="shared" si="2"/>
        <v>-0.1</v>
      </c>
      <c r="G17" s="163">
        <v>7</v>
      </c>
      <c r="H17" s="163">
        <v>13.22</v>
      </c>
      <c r="I17" s="163">
        <f t="shared" si="0"/>
        <v>9.25</v>
      </c>
      <c r="J17" s="163">
        <f t="shared" si="1"/>
        <v>0</v>
      </c>
      <c r="K17" s="163"/>
      <c r="L17" s="164"/>
    </row>
    <row r="18" spans="1:12" x14ac:dyDescent="0.3">
      <c r="A18" s="165"/>
      <c r="B18" s="159" t="s">
        <v>154</v>
      </c>
      <c r="C18" s="160"/>
      <c r="D18" s="161">
        <v>271.34100000000001</v>
      </c>
      <c r="E18" s="161">
        <v>271.24099999999999</v>
      </c>
      <c r="F18" s="162">
        <f t="shared" ref="F18" si="3">E18-D18</f>
        <v>-0.1</v>
      </c>
      <c r="G18" s="163">
        <v>7</v>
      </c>
      <c r="H18" s="163">
        <v>0</v>
      </c>
      <c r="I18" s="163">
        <f t="shared" ref="I18" si="4">IF(F18&gt;0,0,(F18*G18*H18)*-1)</f>
        <v>0</v>
      </c>
      <c r="J18" s="163">
        <f t="shared" ref="J18" si="5">IF(F18&gt;0,F18*G18*H18,0)</f>
        <v>0</v>
      </c>
      <c r="K18" s="163"/>
      <c r="L18" s="164"/>
    </row>
    <row r="19" spans="1:12" x14ac:dyDescent="0.3">
      <c r="A19" s="165"/>
      <c r="B19" s="159" t="s">
        <v>134</v>
      </c>
      <c r="C19" s="160"/>
      <c r="D19" s="161">
        <v>270.90899999999999</v>
      </c>
      <c r="E19" s="161">
        <v>270.80900000000003</v>
      </c>
      <c r="F19" s="162">
        <f t="shared" si="2"/>
        <v>-0.1</v>
      </c>
      <c r="G19" s="163">
        <v>7</v>
      </c>
      <c r="H19" s="163">
        <v>13.74</v>
      </c>
      <c r="I19" s="163">
        <f t="shared" si="0"/>
        <v>9.6199999999999992</v>
      </c>
      <c r="J19" s="163">
        <f t="shared" si="1"/>
        <v>0</v>
      </c>
      <c r="K19" s="163"/>
      <c r="L19" s="164"/>
    </row>
    <row r="20" spans="1:12" x14ac:dyDescent="0.3">
      <c r="A20" s="166"/>
      <c r="B20" s="159" t="s">
        <v>135</v>
      </c>
      <c r="C20" s="160"/>
      <c r="D20" s="161">
        <v>270.62299999999999</v>
      </c>
      <c r="E20" s="161">
        <v>270.52300000000002</v>
      </c>
      <c r="F20" s="162">
        <f t="shared" si="2"/>
        <v>-0.1</v>
      </c>
      <c r="G20" s="163">
        <v>7</v>
      </c>
      <c r="H20" s="163">
        <v>20</v>
      </c>
      <c r="I20" s="163">
        <f t="shared" si="0"/>
        <v>14</v>
      </c>
      <c r="J20" s="163">
        <f t="shared" si="1"/>
        <v>0</v>
      </c>
      <c r="K20" s="163"/>
      <c r="L20" s="164"/>
    </row>
    <row r="21" spans="1:12" x14ac:dyDescent="0.3">
      <c r="A21" s="166"/>
      <c r="B21" s="159" t="s">
        <v>136</v>
      </c>
      <c r="C21" s="160"/>
      <c r="D21" s="161">
        <v>270.20400000000001</v>
      </c>
      <c r="E21" s="161">
        <v>270.10399999999998</v>
      </c>
      <c r="F21" s="162">
        <f t="shared" si="2"/>
        <v>-0.1</v>
      </c>
      <c r="G21" s="163">
        <v>7</v>
      </c>
      <c r="H21" s="163">
        <v>20</v>
      </c>
      <c r="I21" s="163">
        <f t="shared" si="0"/>
        <v>14</v>
      </c>
      <c r="J21" s="163">
        <f t="shared" si="1"/>
        <v>0</v>
      </c>
      <c r="K21" s="163"/>
      <c r="L21" s="164"/>
    </row>
    <row r="22" spans="1:12" x14ac:dyDescent="0.3">
      <c r="A22" s="243"/>
      <c r="B22" s="159" t="s">
        <v>137</v>
      </c>
      <c r="C22" s="160"/>
      <c r="D22" s="161">
        <v>269.94200000000001</v>
      </c>
      <c r="E22" s="161">
        <v>269.84199999999998</v>
      </c>
      <c r="F22" s="162">
        <f t="shared" si="2"/>
        <v>-0.1</v>
      </c>
      <c r="G22" s="163">
        <v>7</v>
      </c>
      <c r="H22" s="163">
        <v>20</v>
      </c>
      <c r="I22" s="163">
        <f t="shared" ref="I22:I30" si="6">IF(F22&gt;0,0,(F22*G22*H22)*-1)</f>
        <v>14</v>
      </c>
      <c r="J22" s="163">
        <f t="shared" ref="J22:J30" si="7">IF(F22&gt;0,F22*G22*H22,0)</f>
        <v>0</v>
      </c>
      <c r="K22" s="163"/>
      <c r="L22" s="164"/>
    </row>
    <row r="23" spans="1:12" x14ac:dyDescent="0.3">
      <c r="A23" s="243"/>
      <c r="B23" s="159" t="s">
        <v>138</v>
      </c>
      <c r="C23" s="160"/>
      <c r="D23" s="161">
        <v>269.57400000000001</v>
      </c>
      <c r="E23" s="161">
        <v>269.47399999999999</v>
      </c>
      <c r="F23" s="162">
        <f t="shared" si="2"/>
        <v>-0.1</v>
      </c>
      <c r="G23" s="163">
        <v>7</v>
      </c>
      <c r="H23" s="163">
        <v>20</v>
      </c>
      <c r="I23" s="163">
        <f t="shared" si="6"/>
        <v>14</v>
      </c>
      <c r="J23" s="163">
        <f t="shared" si="7"/>
        <v>0</v>
      </c>
      <c r="K23" s="163"/>
      <c r="L23" s="164"/>
    </row>
    <row r="24" spans="1:12" x14ac:dyDescent="0.3">
      <c r="A24" s="243"/>
      <c r="B24" s="159" t="s">
        <v>139</v>
      </c>
      <c r="C24" s="160"/>
      <c r="D24" s="161">
        <v>269.07600000000002</v>
      </c>
      <c r="E24" s="161">
        <v>268.97899999999998</v>
      </c>
      <c r="F24" s="162">
        <f t="shared" si="2"/>
        <v>-9.7000000000000003E-2</v>
      </c>
      <c r="G24" s="163">
        <v>7</v>
      </c>
      <c r="H24" s="163">
        <v>20</v>
      </c>
      <c r="I24" s="163">
        <f t="shared" si="6"/>
        <v>13.58</v>
      </c>
      <c r="J24" s="163">
        <f t="shared" si="7"/>
        <v>0</v>
      </c>
      <c r="K24" s="163"/>
      <c r="L24" s="164"/>
    </row>
    <row r="25" spans="1:12" x14ac:dyDescent="0.3">
      <c r="A25" s="243"/>
      <c r="B25" s="159" t="s">
        <v>140</v>
      </c>
      <c r="C25" s="160"/>
      <c r="D25" s="161">
        <v>269.14</v>
      </c>
      <c r="E25" s="161">
        <v>269.04000000000002</v>
      </c>
      <c r="F25" s="162">
        <f t="shared" si="2"/>
        <v>-0.1</v>
      </c>
      <c r="G25" s="163">
        <v>7</v>
      </c>
      <c r="H25" s="163">
        <v>20</v>
      </c>
      <c r="I25" s="163">
        <f t="shared" si="6"/>
        <v>14</v>
      </c>
      <c r="J25" s="163">
        <f t="shared" si="7"/>
        <v>0</v>
      </c>
      <c r="K25" s="163"/>
      <c r="L25" s="164"/>
    </row>
    <row r="26" spans="1:12" x14ac:dyDescent="0.3">
      <c r="A26" s="243"/>
      <c r="B26" s="159" t="s">
        <v>141</v>
      </c>
      <c r="C26" s="160"/>
      <c r="D26" s="161">
        <v>269.31099999999998</v>
      </c>
      <c r="E26" s="161">
        <v>269.21100000000001</v>
      </c>
      <c r="F26" s="162">
        <f t="shared" si="2"/>
        <v>-0.1</v>
      </c>
      <c r="G26" s="163">
        <v>7</v>
      </c>
      <c r="H26" s="163">
        <v>20</v>
      </c>
      <c r="I26" s="163">
        <f t="shared" si="6"/>
        <v>14</v>
      </c>
      <c r="J26" s="163">
        <f t="shared" si="7"/>
        <v>0</v>
      </c>
      <c r="K26" s="163"/>
      <c r="L26" s="164"/>
    </row>
    <row r="27" spans="1:12" x14ac:dyDescent="0.3">
      <c r="A27" s="243"/>
      <c r="B27" s="159" t="s">
        <v>142</v>
      </c>
      <c r="C27" s="160"/>
      <c r="D27" s="161">
        <v>269.35399999999998</v>
      </c>
      <c r="E27" s="161">
        <v>269.25400000000002</v>
      </c>
      <c r="F27" s="162">
        <f t="shared" si="2"/>
        <v>-0.1</v>
      </c>
      <c r="G27" s="163">
        <v>7</v>
      </c>
      <c r="H27" s="163">
        <v>20</v>
      </c>
      <c r="I27" s="163">
        <f t="shared" si="6"/>
        <v>14</v>
      </c>
      <c r="J27" s="163">
        <f t="shared" si="7"/>
        <v>0</v>
      </c>
      <c r="K27" s="163"/>
      <c r="L27" s="164"/>
    </row>
    <row r="28" spans="1:12" x14ac:dyDescent="0.3">
      <c r="A28" s="243"/>
      <c r="B28" s="159" t="s">
        <v>143</v>
      </c>
      <c r="C28" s="160"/>
      <c r="D28" s="161">
        <v>269.52</v>
      </c>
      <c r="E28" s="161">
        <v>269.42</v>
      </c>
      <c r="F28" s="162">
        <f t="shared" si="2"/>
        <v>-0.1</v>
      </c>
      <c r="G28" s="163">
        <v>7</v>
      </c>
      <c r="H28" s="163">
        <v>20</v>
      </c>
      <c r="I28" s="163">
        <f t="shared" si="6"/>
        <v>14</v>
      </c>
      <c r="J28" s="163">
        <f t="shared" si="7"/>
        <v>0</v>
      </c>
      <c r="K28" s="163"/>
      <c r="L28" s="164"/>
    </row>
    <row r="29" spans="1:12" x14ac:dyDescent="0.3">
      <c r="A29" s="243"/>
      <c r="B29" s="159" t="s">
        <v>144</v>
      </c>
      <c r="C29" s="160"/>
      <c r="D29" s="161">
        <v>269.536</v>
      </c>
      <c r="E29" s="161">
        <v>269.43599999999998</v>
      </c>
      <c r="F29" s="162">
        <f t="shared" si="2"/>
        <v>-0.1</v>
      </c>
      <c r="G29" s="163">
        <v>7</v>
      </c>
      <c r="H29" s="163">
        <v>20</v>
      </c>
      <c r="I29" s="163">
        <f t="shared" si="6"/>
        <v>14</v>
      </c>
      <c r="J29" s="163">
        <f t="shared" si="7"/>
        <v>0</v>
      </c>
      <c r="K29" s="163"/>
      <c r="L29" s="164"/>
    </row>
    <row r="30" spans="1:12" x14ac:dyDescent="0.3">
      <c r="A30" s="243"/>
      <c r="B30" s="159" t="s">
        <v>145</v>
      </c>
      <c r="C30" s="160"/>
      <c r="D30" s="161">
        <v>269.57600000000002</v>
      </c>
      <c r="E30" s="161">
        <v>269.476</v>
      </c>
      <c r="F30" s="162">
        <f t="shared" si="2"/>
        <v>-0.1</v>
      </c>
      <c r="G30" s="163">
        <v>7</v>
      </c>
      <c r="H30" s="163">
        <v>20</v>
      </c>
      <c r="I30" s="163">
        <f t="shared" si="6"/>
        <v>14</v>
      </c>
      <c r="J30" s="163">
        <f t="shared" si="7"/>
        <v>0</v>
      </c>
      <c r="K30" s="163"/>
      <c r="L30" s="164"/>
    </row>
    <row r="31" spans="1:12" x14ac:dyDescent="0.3">
      <c r="A31" s="243"/>
      <c r="B31" s="159" t="s">
        <v>146</v>
      </c>
      <c r="C31" s="160"/>
      <c r="D31" s="161">
        <v>269.673</v>
      </c>
      <c r="E31" s="161">
        <v>269.471</v>
      </c>
      <c r="F31" s="162">
        <f t="shared" si="2"/>
        <v>-0.20200000000000001</v>
      </c>
      <c r="G31" s="163">
        <v>7</v>
      </c>
      <c r="H31" s="163">
        <v>20</v>
      </c>
      <c r="I31" s="163">
        <f t="shared" ref="I31:I33" si="8">IF(F31&gt;0,0,(F31*G31*H31)*-1)</f>
        <v>28.28</v>
      </c>
      <c r="J31" s="163">
        <f t="shared" ref="J31:J33" si="9">IF(F31&gt;0,F31*G31*H31,0)</f>
        <v>0</v>
      </c>
      <c r="K31" s="163"/>
      <c r="L31" s="164"/>
    </row>
    <row r="32" spans="1:12" x14ac:dyDescent="0.3">
      <c r="A32" s="243"/>
      <c r="B32" s="159" t="s">
        <v>147</v>
      </c>
      <c r="C32" s="160"/>
      <c r="D32" s="161">
        <v>269.37900000000002</v>
      </c>
      <c r="E32" s="161">
        <v>269.279</v>
      </c>
      <c r="F32" s="162">
        <f t="shared" si="2"/>
        <v>-0.1</v>
      </c>
      <c r="G32" s="163">
        <v>7</v>
      </c>
      <c r="H32" s="163">
        <v>20</v>
      </c>
      <c r="I32" s="163">
        <f t="shared" si="8"/>
        <v>14</v>
      </c>
      <c r="J32" s="163">
        <f t="shared" si="9"/>
        <v>0</v>
      </c>
      <c r="K32" s="163"/>
      <c r="L32" s="164"/>
    </row>
    <row r="33" spans="1:12" x14ac:dyDescent="0.3">
      <c r="A33" s="243"/>
      <c r="B33" s="159" t="s">
        <v>149</v>
      </c>
      <c r="C33" s="160"/>
      <c r="D33" s="161">
        <v>269.35700000000003</v>
      </c>
      <c r="E33" s="161">
        <v>269.25700000000001</v>
      </c>
      <c r="F33" s="162">
        <f t="shared" si="2"/>
        <v>-0.1</v>
      </c>
      <c r="G33" s="163">
        <v>7</v>
      </c>
      <c r="H33" s="163">
        <v>5.74</v>
      </c>
      <c r="I33" s="163">
        <f t="shared" si="8"/>
        <v>4.0199999999999996</v>
      </c>
      <c r="J33" s="163">
        <f t="shared" si="9"/>
        <v>0</v>
      </c>
      <c r="K33" s="163"/>
      <c r="L33" s="164"/>
    </row>
    <row r="34" spans="1:12" x14ac:dyDescent="0.3">
      <c r="A34" s="167"/>
      <c r="B34" s="168"/>
      <c r="C34" s="169"/>
      <c r="D34" s="170"/>
      <c r="E34" s="171"/>
      <c r="F34" s="172"/>
      <c r="G34" s="171"/>
      <c r="H34" s="173"/>
      <c r="I34" s="174">
        <f>SUM(I14:I33)</f>
        <v>246.75</v>
      </c>
      <c r="J34" s="174">
        <f>SUM(J14:J33)</f>
        <v>0</v>
      </c>
      <c r="K34" s="175"/>
      <c r="L34" s="176"/>
    </row>
    <row r="35" spans="1:12" ht="20.399999999999999" customHeight="1" x14ac:dyDescent="0.3">
      <c r="A35" s="177" t="s">
        <v>25</v>
      </c>
      <c r="B35" s="734" t="s">
        <v>66</v>
      </c>
      <c r="C35" s="735"/>
      <c r="D35" s="178"/>
      <c r="E35" s="179"/>
      <c r="F35" s="180"/>
      <c r="G35" s="181"/>
      <c r="H35" s="179"/>
      <c r="I35" s="182">
        <f>I46</f>
        <v>95.8</v>
      </c>
      <c r="J35" s="183">
        <f>J46</f>
        <v>0</v>
      </c>
      <c r="K35" s="184">
        <f>I35</f>
        <v>95.8</v>
      </c>
      <c r="L35" s="185"/>
    </row>
    <row r="36" spans="1:12" x14ac:dyDescent="0.3">
      <c r="A36" s="186"/>
      <c r="B36" s="187" t="s">
        <v>130</v>
      </c>
      <c r="C36" s="188"/>
      <c r="D36" s="189">
        <v>265.83199999999999</v>
      </c>
      <c r="E36" s="190">
        <v>265.73200000000003</v>
      </c>
      <c r="F36" s="162">
        <f>E36-D36</f>
        <v>-0.1</v>
      </c>
      <c r="G36" s="191">
        <v>7</v>
      </c>
      <c r="H36" s="192">
        <v>0</v>
      </c>
      <c r="I36" s="163">
        <f>IF(F36&gt;0,0,(F36*G36*H36)*-1)</f>
        <v>0</v>
      </c>
      <c r="J36" s="193">
        <f>IF(F36&gt;0,F36*G36*H36,0)</f>
        <v>0</v>
      </c>
      <c r="K36" s="194"/>
      <c r="L36" s="195"/>
    </row>
    <row r="37" spans="1:12" x14ac:dyDescent="0.3">
      <c r="A37" s="158"/>
      <c r="B37" s="196" t="s">
        <v>131</v>
      </c>
      <c r="C37" s="197"/>
      <c r="D37" s="198">
        <v>264.96199999999999</v>
      </c>
      <c r="E37" s="199">
        <v>264.86200000000002</v>
      </c>
      <c r="F37" s="162">
        <f t="shared" ref="F37:F45" si="10">E37-D37</f>
        <v>-0.1</v>
      </c>
      <c r="G37" s="191">
        <v>7</v>
      </c>
      <c r="H37" s="200">
        <v>20</v>
      </c>
      <c r="I37" s="163">
        <f>IF(F37&gt;0,0,(F37*G37*H37)*-1)</f>
        <v>14</v>
      </c>
      <c r="J37" s="163">
        <f>IF(F37&gt;0,F37*G37*H37,0)</f>
        <v>0</v>
      </c>
      <c r="K37" s="194"/>
      <c r="L37" s="201"/>
    </row>
    <row r="38" spans="1:12" x14ac:dyDescent="0.3">
      <c r="A38" s="158"/>
      <c r="B38" s="196" t="s">
        <v>132</v>
      </c>
      <c r="C38" s="197"/>
      <c r="D38" s="198">
        <v>264.33300000000003</v>
      </c>
      <c r="E38" s="199">
        <v>264.233</v>
      </c>
      <c r="F38" s="162">
        <f t="shared" si="10"/>
        <v>-0.1</v>
      </c>
      <c r="G38" s="191">
        <v>7</v>
      </c>
      <c r="H38" s="200">
        <v>20</v>
      </c>
      <c r="I38" s="163">
        <f>IF(F38&gt;0,0,(F38*G38*H38)*-1)</f>
        <v>14</v>
      </c>
      <c r="J38" s="163">
        <f>IF(F38&gt;0,F38*G38*H38,0)</f>
        <v>0</v>
      </c>
      <c r="K38" s="194"/>
      <c r="L38" s="201"/>
    </row>
    <row r="39" spans="1:12" x14ac:dyDescent="0.3">
      <c r="A39" s="244"/>
      <c r="B39" s="196" t="s">
        <v>150</v>
      </c>
      <c r="C39" s="197"/>
      <c r="D39" s="198">
        <v>264.20600000000002</v>
      </c>
      <c r="E39" s="199">
        <v>264.10599999999999</v>
      </c>
      <c r="F39" s="162">
        <f t="shared" si="10"/>
        <v>-0.1</v>
      </c>
      <c r="G39" s="191">
        <v>7</v>
      </c>
      <c r="H39" s="200">
        <v>10.26</v>
      </c>
      <c r="I39" s="163">
        <f t="shared" ref="I39:I45" si="11">IF(F39&gt;0,0,(F39*G39*H39)*-1)</f>
        <v>7.18</v>
      </c>
      <c r="J39" s="163">
        <f t="shared" ref="J39:J45" si="12">IF(F39&gt;0,F39*G39*H39,0)</f>
        <v>0</v>
      </c>
      <c r="K39" s="245"/>
      <c r="L39" s="246"/>
    </row>
    <row r="40" spans="1:12" x14ac:dyDescent="0.3">
      <c r="A40" s="165"/>
      <c r="B40" s="196" t="s">
        <v>151</v>
      </c>
      <c r="C40" s="197"/>
      <c r="D40" s="198">
        <v>264</v>
      </c>
      <c r="E40" s="199">
        <v>263.899</v>
      </c>
      <c r="F40" s="162">
        <f t="shared" si="10"/>
        <v>-0.10100000000000001</v>
      </c>
      <c r="G40" s="191">
        <v>7</v>
      </c>
      <c r="H40" s="200">
        <v>0</v>
      </c>
      <c r="I40" s="163">
        <f t="shared" si="11"/>
        <v>0</v>
      </c>
      <c r="J40" s="163">
        <f t="shared" si="12"/>
        <v>0</v>
      </c>
      <c r="K40" s="194"/>
      <c r="L40" s="202"/>
    </row>
    <row r="41" spans="1:12" x14ac:dyDescent="0.3">
      <c r="A41" s="165"/>
      <c r="B41" s="196" t="s">
        <v>134</v>
      </c>
      <c r="C41" s="197"/>
      <c r="D41" s="198">
        <v>263.89800000000002</v>
      </c>
      <c r="E41" s="199">
        <v>263.798</v>
      </c>
      <c r="F41" s="162">
        <f t="shared" si="10"/>
        <v>-0.1</v>
      </c>
      <c r="G41" s="191">
        <v>7</v>
      </c>
      <c r="H41" s="200">
        <f>20-9.22</f>
        <v>10.78</v>
      </c>
      <c r="I41" s="163">
        <f t="shared" si="11"/>
        <v>7.55</v>
      </c>
      <c r="J41" s="163">
        <f t="shared" si="12"/>
        <v>0</v>
      </c>
      <c r="K41" s="203"/>
      <c r="L41" s="164"/>
    </row>
    <row r="42" spans="1:12" x14ac:dyDescent="0.3">
      <c r="A42" s="165"/>
      <c r="B42" s="196" t="s">
        <v>135</v>
      </c>
      <c r="C42" s="197"/>
      <c r="D42" s="198">
        <v>263.95299999999997</v>
      </c>
      <c r="E42" s="199">
        <v>263.85300000000001</v>
      </c>
      <c r="F42" s="162">
        <f t="shared" si="10"/>
        <v>-0.1</v>
      </c>
      <c r="G42" s="191">
        <v>7</v>
      </c>
      <c r="H42" s="200">
        <v>20</v>
      </c>
      <c r="I42" s="163">
        <f t="shared" si="11"/>
        <v>14</v>
      </c>
      <c r="J42" s="163">
        <f t="shared" si="12"/>
        <v>0</v>
      </c>
      <c r="K42" s="203"/>
      <c r="L42" s="164"/>
    </row>
    <row r="43" spans="1:12" x14ac:dyDescent="0.3">
      <c r="A43" s="165"/>
      <c r="B43" s="196" t="s">
        <v>136</v>
      </c>
      <c r="C43" s="197"/>
      <c r="D43" s="198">
        <v>264.03399999999999</v>
      </c>
      <c r="E43" s="199">
        <v>263.93400000000003</v>
      </c>
      <c r="F43" s="162">
        <f t="shared" si="10"/>
        <v>-0.1</v>
      </c>
      <c r="G43" s="191">
        <v>7</v>
      </c>
      <c r="H43" s="200">
        <v>20</v>
      </c>
      <c r="I43" s="163">
        <f t="shared" si="11"/>
        <v>14</v>
      </c>
      <c r="J43" s="163">
        <f t="shared" si="12"/>
        <v>0</v>
      </c>
      <c r="K43" s="203"/>
      <c r="L43" s="164"/>
    </row>
    <row r="44" spans="1:12" x14ac:dyDescent="0.3">
      <c r="A44" s="165"/>
      <c r="B44" s="196" t="s">
        <v>137</v>
      </c>
      <c r="C44" s="197"/>
      <c r="D44" s="198">
        <v>263.86099999999999</v>
      </c>
      <c r="E44" s="199">
        <v>263.76100000000002</v>
      </c>
      <c r="F44" s="162">
        <f t="shared" si="10"/>
        <v>-0.1</v>
      </c>
      <c r="G44" s="191">
        <v>7</v>
      </c>
      <c r="H44" s="200">
        <v>20</v>
      </c>
      <c r="I44" s="163">
        <f t="shared" si="11"/>
        <v>14</v>
      </c>
      <c r="J44" s="163">
        <f t="shared" si="12"/>
        <v>0</v>
      </c>
      <c r="K44" s="203"/>
      <c r="L44" s="164"/>
    </row>
    <row r="45" spans="1:12" x14ac:dyDescent="0.3">
      <c r="A45" s="165"/>
      <c r="B45" s="196" t="s">
        <v>152</v>
      </c>
      <c r="C45" s="197"/>
      <c r="D45" s="198">
        <v>263.584</v>
      </c>
      <c r="E45" s="199">
        <v>263.48399999999998</v>
      </c>
      <c r="F45" s="162">
        <f t="shared" si="10"/>
        <v>-0.1</v>
      </c>
      <c r="G45" s="191">
        <v>7</v>
      </c>
      <c r="H45" s="200">
        <v>15.82</v>
      </c>
      <c r="I45" s="163">
        <f t="shared" si="11"/>
        <v>11.07</v>
      </c>
      <c r="J45" s="163">
        <f t="shared" si="12"/>
        <v>0</v>
      </c>
      <c r="K45" s="203"/>
      <c r="L45" s="164"/>
    </row>
    <row r="46" spans="1:12" x14ac:dyDescent="0.3">
      <c r="A46" s="204"/>
      <c r="B46" s="205"/>
      <c r="C46" s="205"/>
      <c r="D46" s="206"/>
      <c r="E46" s="207"/>
      <c r="F46" s="208"/>
      <c r="G46" s="207"/>
      <c r="H46" s="209"/>
      <c r="I46" s="210">
        <f>SUM(I36:I45)</f>
        <v>95.8</v>
      </c>
      <c r="J46" s="211">
        <f>SUM(J36:J38)</f>
        <v>0</v>
      </c>
      <c r="K46" s="203"/>
      <c r="L46" s="164"/>
    </row>
    <row r="47" spans="1:12" ht="30.6" customHeight="1" x14ac:dyDescent="0.3">
      <c r="A47" s="212" t="s">
        <v>28</v>
      </c>
      <c r="B47" s="734" t="s">
        <v>71</v>
      </c>
      <c r="C47" s="735"/>
      <c r="D47" s="213"/>
      <c r="E47" s="214"/>
      <c r="F47" s="215"/>
      <c r="G47" s="214"/>
      <c r="H47" s="214"/>
      <c r="I47" s="216">
        <f>I59</f>
        <v>129.03</v>
      </c>
      <c r="J47" s="217">
        <f>J59</f>
        <v>0</v>
      </c>
      <c r="K47" s="184">
        <f>I47</f>
        <v>129.03</v>
      </c>
      <c r="L47" s="185"/>
    </row>
    <row r="48" spans="1:12" x14ac:dyDescent="0.3">
      <c r="A48" s="218"/>
      <c r="B48" s="159" t="s">
        <v>130</v>
      </c>
      <c r="C48" s="160"/>
      <c r="D48" s="161">
        <v>272.52100000000002</v>
      </c>
      <c r="E48" s="161">
        <v>272.42099999999999</v>
      </c>
      <c r="F48" s="162">
        <f t="shared" ref="F48:F58" si="13">E48-D48</f>
        <v>-0.1</v>
      </c>
      <c r="G48" s="163">
        <v>7</v>
      </c>
      <c r="H48" s="163">
        <v>0</v>
      </c>
      <c r="I48" s="163">
        <f t="shared" ref="I48:I58" si="14">IF(F48&gt;0,0,(F48*G48*H48)*-1)</f>
        <v>0</v>
      </c>
      <c r="J48" s="163">
        <f t="shared" ref="J48:J58" si="15">IF(F48&gt;0,F48*G48*H48,0)</f>
        <v>0</v>
      </c>
      <c r="K48" s="219"/>
      <c r="L48" s="220"/>
    </row>
    <row r="49" spans="1:12" x14ac:dyDescent="0.3">
      <c r="A49" s="218"/>
      <c r="B49" s="159" t="s">
        <v>131</v>
      </c>
      <c r="C49" s="160"/>
      <c r="D49" s="161">
        <v>272.23599999999999</v>
      </c>
      <c r="E49" s="161">
        <v>272.13600000000002</v>
      </c>
      <c r="F49" s="162">
        <f t="shared" si="13"/>
        <v>-0.1</v>
      </c>
      <c r="G49" s="163">
        <v>7</v>
      </c>
      <c r="H49" s="163">
        <v>20</v>
      </c>
      <c r="I49" s="163">
        <f t="shared" si="14"/>
        <v>14</v>
      </c>
      <c r="J49" s="163">
        <f t="shared" si="15"/>
        <v>0</v>
      </c>
      <c r="K49" s="219"/>
      <c r="L49" s="220"/>
    </row>
    <row r="50" spans="1:12" x14ac:dyDescent="0.3">
      <c r="A50" s="218"/>
      <c r="B50" s="159" t="s">
        <v>132</v>
      </c>
      <c r="C50" s="160"/>
      <c r="D50" s="161">
        <v>271.95</v>
      </c>
      <c r="E50" s="161">
        <v>271.85000000000002</v>
      </c>
      <c r="F50" s="162">
        <f t="shared" si="13"/>
        <v>-0.1</v>
      </c>
      <c r="G50" s="163">
        <v>7</v>
      </c>
      <c r="H50" s="163">
        <v>20</v>
      </c>
      <c r="I50" s="163">
        <f t="shared" si="14"/>
        <v>14</v>
      </c>
      <c r="J50" s="163">
        <f t="shared" si="15"/>
        <v>0</v>
      </c>
      <c r="K50" s="219"/>
      <c r="L50" s="220"/>
    </row>
    <row r="51" spans="1:12" x14ac:dyDescent="0.3">
      <c r="A51" s="218"/>
      <c r="B51" s="159" t="s">
        <v>133</v>
      </c>
      <c r="C51" s="160"/>
      <c r="D51" s="161">
        <v>271.613</v>
      </c>
      <c r="E51" s="161">
        <v>271.51299999999998</v>
      </c>
      <c r="F51" s="162">
        <f t="shared" si="13"/>
        <v>-0.1</v>
      </c>
      <c r="G51" s="163">
        <v>7</v>
      </c>
      <c r="H51" s="163">
        <v>20</v>
      </c>
      <c r="I51" s="163">
        <f t="shared" si="14"/>
        <v>14</v>
      </c>
      <c r="J51" s="163">
        <f t="shared" si="15"/>
        <v>0</v>
      </c>
      <c r="K51" s="219"/>
      <c r="L51" s="220"/>
    </row>
    <row r="52" spans="1:12" x14ac:dyDescent="0.3">
      <c r="A52" s="218"/>
      <c r="B52" s="159" t="s">
        <v>134</v>
      </c>
      <c r="C52" s="160"/>
      <c r="D52" s="161">
        <v>271.37</v>
      </c>
      <c r="E52" s="161">
        <v>271.27</v>
      </c>
      <c r="F52" s="162">
        <f t="shared" si="13"/>
        <v>-0.1</v>
      </c>
      <c r="G52" s="163">
        <v>7</v>
      </c>
      <c r="H52" s="163">
        <v>20</v>
      </c>
      <c r="I52" s="163">
        <f t="shared" si="14"/>
        <v>14</v>
      </c>
      <c r="J52" s="163">
        <f t="shared" si="15"/>
        <v>0</v>
      </c>
      <c r="K52" s="219"/>
      <c r="L52" s="220"/>
    </row>
    <row r="53" spans="1:12" x14ac:dyDescent="0.3">
      <c r="A53" s="218"/>
      <c r="B53" s="159" t="s">
        <v>135</v>
      </c>
      <c r="C53" s="160"/>
      <c r="D53" s="161">
        <v>271.15199999999999</v>
      </c>
      <c r="E53" s="161">
        <v>271.05200000000002</v>
      </c>
      <c r="F53" s="162">
        <f t="shared" si="13"/>
        <v>-0.1</v>
      </c>
      <c r="G53" s="163">
        <v>7</v>
      </c>
      <c r="H53" s="163">
        <v>20</v>
      </c>
      <c r="I53" s="163">
        <f t="shared" si="14"/>
        <v>14</v>
      </c>
      <c r="J53" s="163">
        <f t="shared" si="15"/>
        <v>0</v>
      </c>
      <c r="K53" s="219"/>
      <c r="L53" s="220"/>
    </row>
    <row r="54" spans="1:12" x14ac:dyDescent="0.3">
      <c r="A54" s="218"/>
      <c r="B54" s="159" t="s">
        <v>136</v>
      </c>
      <c r="C54" s="160"/>
      <c r="D54" s="161">
        <v>270.839</v>
      </c>
      <c r="E54" s="161">
        <v>270.73899999999998</v>
      </c>
      <c r="F54" s="162">
        <f t="shared" si="13"/>
        <v>-0.1</v>
      </c>
      <c r="G54" s="163">
        <v>7</v>
      </c>
      <c r="H54" s="163">
        <v>20</v>
      </c>
      <c r="I54" s="163">
        <f t="shared" si="14"/>
        <v>14</v>
      </c>
      <c r="J54" s="163">
        <f t="shared" si="15"/>
        <v>0</v>
      </c>
      <c r="K54" s="219"/>
      <c r="L54" s="220"/>
    </row>
    <row r="55" spans="1:12" x14ac:dyDescent="0.3">
      <c r="A55" s="218"/>
      <c r="B55" s="159" t="s">
        <v>137</v>
      </c>
      <c r="C55" s="160"/>
      <c r="D55" s="161">
        <v>270.39699999999999</v>
      </c>
      <c r="E55" s="161">
        <v>270.29700000000003</v>
      </c>
      <c r="F55" s="162">
        <f t="shared" si="13"/>
        <v>-0.1</v>
      </c>
      <c r="G55" s="163">
        <v>7</v>
      </c>
      <c r="H55" s="163">
        <v>20</v>
      </c>
      <c r="I55" s="163">
        <f t="shared" si="14"/>
        <v>14</v>
      </c>
      <c r="J55" s="163">
        <f t="shared" si="15"/>
        <v>0</v>
      </c>
      <c r="K55" s="219"/>
      <c r="L55" s="220"/>
    </row>
    <row r="56" spans="1:12" x14ac:dyDescent="0.3">
      <c r="A56" s="218"/>
      <c r="B56" s="159" t="s">
        <v>138</v>
      </c>
      <c r="C56" s="160"/>
      <c r="D56" s="161">
        <v>269.67500000000001</v>
      </c>
      <c r="E56" s="161">
        <v>269.57499999999999</v>
      </c>
      <c r="F56" s="162">
        <f t="shared" si="13"/>
        <v>-0.1</v>
      </c>
      <c r="G56" s="163">
        <v>7</v>
      </c>
      <c r="H56" s="163">
        <v>20</v>
      </c>
      <c r="I56" s="163">
        <f t="shared" si="14"/>
        <v>14</v>
      </c>
      <c r="J56" s="163">
        <f t="shared" si="15"/>
        <v>0</v>
      </c>
      <c r="K56" s="219"/>
      <c r="L56" s="220"/>
    </row>
    <row r="57" spans="1:12" x14ac:dyDescent="0.3">
      <c r="A57" s="218"/>
      <c r="B57" s="159" t="s">
        <v>139</v>
      </c>
      <c r="C57" s="160"/>
      <c r="D57" s="161">
        <v>269.20499999999998</v>
      </c>
      <c r="E57" s="161">
        <v>269.10500000000002</v>
      </c>
      <c r="F57" s="162">
        <f t="shared" si="13"/>
        <v>-0.1</v>
      </c>
      <c r="G57" s="163">
        <v>7</v>
      </c>
      <c r="H57" s="163">
        <v>20</v>
      </c>
      <c r="I57" s="163">
        <f t="shared" si="14"/>
        <v>14</v>
      </c>
      <c r="J57" s="163">
        <f t="shared" si="15"/>
        <v>0</v>
      </c>
      <c r="K57" s="219"/>
      <c r="L57" s="220"/>
    </row>
    <row r="58" spans="1:12" x14ac:dyDescent="0.3">
      <c r="A58" s="218"/>
      <c r="B58" s="159" t="s">
        <v>155</v>
      </c>
      <c r="C58" s="160"/>
      <c r="D58" s="161">
        <v>269.06099999999998</v>
      </c>
      <c r="E58" s="161">
        <v>268.96100000000001</v>
      </c>
      <c r="F58" s="162">
        <f t="shared" si="13"/>
        <v>-0.1</v>
      </c>
      <c r="G58" s="163">
        <v>7</v>
      </c>
      <c r="H58" s="163">
        <v>4.33</v>
      </c>
      <c r="I58" s="163">
        <f t="shared" si="14"/>
        <v>3.03</v>
      </c>
      <c r="J58" s="163">
        <f t="shared" si="15"/>
        <v>0</v>
      </c>
      <c r="K58" s="219"/>
      <c r="L58" s="220"/>
    </row>
    <row r="59" spans="1:12" x14ac:dyDescent="0.3">
      <c r="A59" s="218"/>
      <c r="B59" s="221"/>
      <c r="C59" s="222"/>
      <c r="D59" s="223"/>
      <c r="E59" s="219"/>
      <c r="F59" s="224"/>
      <c r="G59" s="219"/>
      <c r="H59" s="225"/>
      <c r="I59" s="226">
        <f>SUM(I48:I58)</f>
        <v>129.03</v>
      </c>
      <c r="J59" s="226">
        <f>SUM(J48:J58)</f>
        <v>0</v>
      </c>
      <c r="K59" s="227"/>
      <c r="L59" s="228"/>
    </row>
    <row r="60" spans="1:12" ht="24" customHeight="1" x14ac:dyDescent="0.3">
      <c r="A60" s="212" t="s">
        <v>65</v>
      </c>
      <c r="B60" s="734" t="s">
        <v>76</v>
      </c>
      <c r="C60" s="735"/>
      <c r="D60" s="213"/>
      <c r="E60" s="214"/>
      <c r="F60" s="215"/>
      <c r="G60" s="214"/>
      <c r="H60" s="214"/>
      <c r="I60" s="216">
        <f>I65</f>
        <v>42</v>
      </c>
      <c r="J60" s="217">
        <f>J65</f>
        <v>0</v>
      </c>
      <c r="K60" s="184">
        <f>I60</f>
        <v>42</v>
      </c>
      <c r="L60" s="185"/>
    </row>
    <row r="61" spans="1:12" x14ac:dyDescent="0.3">
      <c r="A61" s="158"/>
      <c r="B61" s="159" t="s">
        <v>130</v>
      </c>
      <c r="C61" s="160"/>
      <c r="D61" s="161">
        <v>264.42500000000001</v>
      </c>
      <c r="E61" s="161">
        <v>264.32499999999999</v>
      </c>
      <c r="F61" s="162">
        <f t="shared" ref="F61:F64" si="16">E61-D61</f>
        <v>-0.1</v>
      </c>
      <c r="G61" s="163">
        <v>7</v>
      </c>
      <c r="H61" s="163">
        <v>0</v>
      </c>
      <c r="I61" s="163">
        <f t="shared" ref="I61:I64" si="17">IF(F61&gt;0,0,(F61*G61*H61)*-1)</f>
        <v>0</v>
      </c>
      <c r="J61" s="163">
        <f t="shared" ref="J61:J64" si="18">IF(F61&gt;0,F61*G61*H61,0)</f>
        <v>0</v>
      </c>
      <c r="K61" s="163"/>
      <c r="L61" s="164"/>
    </row>
    <row r="62" spans="1:12" x14ac:dyDescent="0.3">
      <c r="A62" s="165"/>
      <c r="B62" s="159" t="s">
        <v>131</v>
      </c>
      <c r="C62" s="160"/>
      <c r="D62" s="161">
        <v>264.18400000000003</v>
      </c>
      <c r="E62" s="161">
        <v>264.084</v>
      </c>
      <c r="F62" s="162">
        <f t="shared" si="16"/>
        <v>-0.1</v>
      </c>
      <c r="G62" s="163">
        <v>7</v>
      </c>
      <c r="H62" s="163">
        <v>20</v>
      </c>
      <c r="I62" s="163">
        <f t="shared" si="17"/>
        <v>14</v>
      </c>
      <c r="J62" s="163">
        <f t="shared" si="18"/>
        <v>0</v>
      </c>
      <c r="K62" s="163"/>
      <c r="L62" s="164"/>
    </row>
    <row r="63" spans="1:12" x14ac:dyDescent="0.3">
      <c r="A63" s="165"/>
      <c r="B63" s="159" t="s">
        <v>132</v>
      </c>
      <c r="C63" s="160"/>
      <c r="D63" s="161">
        <v>263.69799999999998</v>
      </c>
      <c r="E63" s="161">
        <v>263.59800000000001</v>
      </c>
      <c r="F63" s="162">
        <f t="shared" si="16"/>
        <v>-0.1</v>
      </c>
      <c r="G63" s="163">
        <v>7</v>
      </c>
      <c r="H63" s="163">
        <v>20</v>
      </c>
      <c r="I63" s="163">
        <f t="shared" si="17"/>
        <v>14</v>
      </c>
      <c r="J63" s="163">
        <f t="shared" si="18"/>
        <v>0</v>
      </c>
      <c r="K63" s="163"/>
      <c r="L63" s="164"/>
    </row>
    <row r="64" spans="1:12" x14ac:dyDescent="0.3">
      <c r="A64" s="165"/>
      <c r="B64" s="159" t="s">
        <v>133</v>
      </c>
      <c r="C64" s="160"/>
      <c r="D64" s="161">
        <v>263.25900000000001</v>
      </c>
      <c r="E64" s="161">
        <v>263.15899999999999</v>
      </c>
      <c r="F64" s="162">
        <f t="shared" si="16"/>
        <v>-0.1</v>
      </c>
      <c r="G64" s="163">
        <v>7</v>
      </c>
      <c r="H64" s="163">
        <v>20</v>
      </c>
      <c r="I64" s="163">
        <f t="shared" si="17"/>
        <v>14</v>
      </c>
      <c r="J64" s="163">
        <f t="shared" si="18"/>
        <v>0</v>
      </c>
      <c r="K64" s="163"/>
      <c r="L64" s="164"/>
    </row>
    <row r="65" spans="1:12" x14ac:dyDescent="0.3">
      <c r="A65" s="158"/>
      <c r="B65" s="229"/>
      <c r="C65" s="160"/>
      <c r="D65" s="230"/>
      <c r="E65" s="163"/>
      <c r="F65" s="194"/>
      <c r="G65" s="163"/>
      <c r="H65" s="225"/>
      <c r="I65" s="226">
        <f>SUM(I61:I64)</f>
        <v>42</v>
      </c>
      <c r="J65" s="226">
        <f>SUM(J61:J64)</f>
        <v>0</v>
      </c>
      <c r="K65" s="203"/>
      <c r="L65" s="231"/>
    </row>
    <row r="66" spans="1:12" ht="26.4" customHeight="1" x14ac:dyDescent="0.3">
      <c r="A66" s="212" t="s">
        <v>70</v>
      </c>
      <c r="B66" s="734" t="s">
        <v>81</v>
      </c>
      <c r="C66" s="735"/>
      <c r="D66" s="213"/>
      <c r="E66" s="214"/>
      <c r="F66" s="215"/>
      <c r="G66" s="214"/>
      <c r="H66" s="214"/>
      <c r="I66" s="216">
        <f>I71</f>
        <v>35.85</v>
      </c>
      <c r="J66" s="217">
        <f>J71</f>
        <v>0</v>
      </c>
      <c r="K66" s="184">
        <f>I66</f>
        <v>35.85</v>
      </c>
      <c r="L66" s="185"/>
    </row>
    <row r="67" spans="1:12" x14ac:dyDescent="0.3">
      <c r="A67" s="158"/>
      <c r="B67" s="159" t="s">
        <v>130</v>
      </c>
      <c r="C67" s="160"/>
      <c r="D67" s="161">
        <v>262.03100000000001</v>
      </c>
      <c r="E67" s="161">
        <v>262.161</v>
      </c>
      <c r="F67" s="162">
        <f t="shared" ref="F67:F70" si="19">E67-D67</f>
        <v>0.13</v>
      </c>
      <c r="G67" s="163">
        <v>7</v>
      </c>
      <c r="H67" s="163">
        <v>0</v>
      </c>
      <c r="I67" s="163">
        <f t="shared" ref="I67:I70" si="20">IF(F67&gt;0,0,(F67*G67*H67)*-1)</f>
        <v>0</v>
      </c>
      <c r="J67" s="163">
        <f t="shared" ref="J67:J70" si="21">IF(F67&gt;0,F67*G67*H67,0)</f>
        <v>0</v>
      </c>
      <c r="K67" s="163"/>
      <c r="L67" s="164"/>
    </row>
    <row r="68" spans="1:12" x14ac:dyDescent="0.3">
      <c r="A68" s="165"/>
      <c r="B68" s="159" t="s">
        <v>131</v>
      </c>
      <c r="C68" s="160"/>
      <c r="D68" s="161">
        <v>261.88299999999998</v>
      </c>
      <c r="E68" s="161">
        <v>261.78300000000002</v>
      </c>
      <c r="F68" s="162">
        <f t="shared" si="19"/>
        <v>-0.1</v>
      </c>
      <c r="G68" s="163">
        <v>7</v>
      </c>
      <c r="H68" s="163">
        <v>20</v>
      </c>
      <c r="I68" s="163">
        <f t="shared" si="20"/>
        <v>14</v>
      </c>
      <c r="J68" s="163">
        <f t="shared" si="21"/>
        <v>0</v>
      </c>
      <c r="K68" s="163"/>
      <c r="L68" s="164"/>
    </row>
    <row r="69" spans="1:12" x14ac:dyDescent="0.3">
      <c r="A69" s="165"/>
      <c r="B69" s="159" t="s">
        <v>132</v>
      </c>
      <c r="C69" s="160"/>
      <c r="D69" s="161">
        <v>261.51799999999997</v>
      </c>
      <c r="E69" s="161">
        <v>261.41800000000001</v>
      </c>
      <c r="F69" s="162">
        <f t="shared" si="19"/>
        <v>-0.1</v>
      </c>
      <c r="G69" s="163">
        <v>7</v>
      </c>
      <c r="H69" s="163">
        <v>20</v>
      </c>
      <c r="I69" s="163">
        <f t="shared" si="20"/>
        <v>14</v>
      </c>
      <c r="J69" s="163">
        <f t="shared" si="21"/>
        <v>0</v>
      </c>
      <c r="K69" s="163"/>
      <c r="L69" s="164"/>
    </row>
    <row r="70" spans="1:12" x14ac:dyDescent="0.3">
      <c r="A70" s="165"/>
      <c r="B70" s="159" t="s">
        <v>156</v>
      </c>
      <c r="C70" s="160"/>
      <c r="D70" s="161">
        <v>261.25299999999999</v>
      </c>
      <c r="E70" s="161">
        <v>261.15300000000002</v>
      </c>
      <c r="F70" s="162">
        <f t="shared" si="19"/>
        <v>-0.1</v>
      </c>
      <c r="G70" s="163">
        <v>7</v>
      </c>
      <c r="H70" s="163">
        <v>11.21</v>
      </c>
      <c r="I70" s="163">
        <f t="shared" si="20"/>
        <v>7.85</v>
      </c>
      <c r="J70" s="163">
        <f t="shared" si="21"/>
        <v>0</v>
      </c>
      <c r="K70" s="163"/>
      <c r="L70" s="164"/>
    </row>
    <row r="71" spans="1:12" x14ac:dyDescent="0.3">
      <c r="A71" s="158"/>
      <c r="B71" s="229"/>
      <c r="C71" s="160"/>
      <c r="D71" s="230"/>
      <c r="E71" s="163"/>
      <c r="F71" s="194"/>
      <c r="G71" s="163"/>
      <c r="H71" s="225"/>
      <c r="I71" s="226">
        <f>SUM(I67:I70)</f>
        <v>35.85</v>
      </c>
      <c r="J71" s="232">
        <f>SUM(J67:J70)</f>
        <v>0</v>
      </c>
      <c r="K71" s="203"/>
      <c r="L71" s="231"/>
    </row>
    <row r="72" spans="1:12" ht="22.2" customHeight="1" x14ac:dyDescent="0.3">
      <c r="A72" s="212" t="s">
        <v>75</v>
      </c>
      <c r="B72" s="734" t="s">
        <v>157</v>
      </c>
      <c r="C72" s="735"/>
      <c r="D72" s="213"/>
      <c r="E72" s="214"/>
      <c r="F72" s="215"/>
      <c r="G72" s="214"/>
      <c r="H72" s="214"/>
      <c r="I72" s="216">
        <f>I89</f>
        <v>192.74</v>
      </c>
      <c r="J72" s="217">
        <f>J89</f>
        <v>0</v>
      </c>
      <c r="K72" s="184">
        <f>I72</f>
        <v>192.74</v>
      </c>
      <c r="L72" s="185"/>
    </row>
    <row r="73" spans="1:12" x14ac:dyDescent="0.3">
      <c r="A73" s="158"/>
      <c r="B73" s="159" t="s">
        <v>130</v>
      </c>
      <c r="C73" s="160"/>
      <c r="D73" s="161">
        <v>273.52699999999999</v>
      </c>
      <c r="E73" s="161">
        <v>273.42700000000002</v>
      </c>
      <c r="F73" s="162">
        <f t="shared" ref="F73:F75" si="22">E73-D73</f>
        <v>-0.1</v>
      </c>
      <c r="G73" s="163">
        <v>7</v>
      </c>
      <c r="H73" s="163">
        <v>0</v>
      </c>
      <c r="I73" s="163">
        <f t="shared" ref="I73:I75" si="23">IF(F73&gt;0,0,(F73*G73*H73)*-1)</f>
        <v>0</v>
      </c>
      <c r="J73" s="163">
        <f t="shared" ref="J73:J75" si="24">IF(F73&gt;0,F73*G73*H73,0)</f>
        <v>0</v>
      </c>
      <c r="K73" s="163"/>
      <c r="L73" s="164"/>
    </row>
    <row r="74" spans="1:12" x14ac:dyDescent="0.3">
      <c r="A74" s="165"/>
      <c r="B74" s="159" t="s">
        <v>131</v>
      </c>
      <c r="C74" s="160"/>
      <c r="D74" s="161">
        <v>272.75200000000001</v>
      </c>
      <c r="E74" s="161">
        <v>272.65199999999999</v>
      </c>
      <c r="F74" s="162">
        <f t="shared" si="22"/>
        <v>-0.1</v>
      </c>
      <c r="G74" s="163">
        <v>7</v>
      </c>
      <c r="H74" s="163">
        <v>20</v>
      </c>
      <c r="I74" s="163">
        <f t="shared" si="23"/>
        <v>14</v>
      </c>
      <c r="J74" s="163">
        <f t="shared" si="24"/>
        <v>0</v>
      </c>
      <c r="K74" s="163"/>
      <c r="L74" s="164"/>
    </row>
    <row r="75" spans="1:12" x14ac:dyDescent="0.3">
      <c r="A75" s="165"/>
      <c r="B75" s="159" t="s">
        <v>132</v>
      </c>
      <c r="C75" s="160"/>
      <c r="D75" s="161">
        <v>272.15800000000002</v>
      </c>
      <c r="E75" s="161">
        <v>272.05799999999999</v>
      </c>
      <c r="F75" s="162">
        <f t="shared" si="22"/>
        <v>-0.1</v>
      </c>
      <c r="G75" s="163">
        <v>7</v>
      </c>
      <c r="H75" s="163">
        <v>20</v>
      </c>
      <c r="I75" s="163">
        <f t="shared" si="23"/>
        <v>14</v>
      </c>
      <c r="J75" s="163">
        <f t="shared" si="24"/>
        <v>0</v>
      </c>
      <c r="K75" s="163"/>
      <c r="L75" s="164"/>
    </row>
    <row r="76" spans="1:12" x14ac:dyDescent="0.3">
      <c r="A76" s="165"/>
      <c r="B76" s="159" t="s">
        <v>133</v>
      </c>
      <c r="C76" s="160"/>
      <c r="D76" s="161">
        <v>271.54899999999998</v>
      </c>
      <c r="E76" s="161">
        <v>271.44900000000001</v>
      </c>
      <c r="F76" s="162">
        <f t="shared" ref="F76:F82" si="25">E76-D76</f>
        <v>-0.1</v>
      </c>
      <c r="G76" s="163">
        <v>7</v>
      </c>
      <c r="H76" s="163">
        <v>20</v>
      </c>
      <c r="I76" s="163">
        <f t="shared" ref="I76:I82" si="26">IF(F76&gt;0,0,(F76*G76*H76)*-1)</f>
        <v>14</v>
      </c>
      <c r="J76" s="163">
        <f t="shared" ref="J76:J82" si="27">IF(F76&gt;0,F76*G76*H76,0)</f>
        <v>0</v>
      </c>
      <c r="K76" s="163"/>
      <c r="L76" s="164"/>
    </row>
    <row r="77" spans="1:12" x14ac:dyDescent="0.3">
      <c r="A77" s="165"/>
      <c r="B77" s="159" t="s">
        <v>134</v>
      </c>
      <c r="C77" s="160"/>
      <c r="D77" s="161">
        <v>270.86900000000003</v>
      </c>
      <c r="E77" s="161">
        <v>270.76900000000001</v>
      </c>
      <c r="F77" s="162">
        <f t="shared" si="25"/>
        <v>-0.1</v>
      </c>
      <c r="G77" s="163">
        <v>7</v>
      </c>
      <c r="H77" s="163">
        <v>20</v>
      </c>
      <c r="I77" s="163">
        <f t="shared" si="26"/>
        <v>14</v>
      </c>
      <c r="J77" s="163">
        <f t="shared" si="27"/>
        <v>0</v>
      </c>
      <c r="K77" s="163"/>
      <c r="L77" s="164"/>
    </row>
    <row r="78" spans="1:12" x14ac:dyDescent="0.3">
      <c r="A78" s="165"/>
      <c r="B78" s="159" t="s">
        <v>135</v>
      </c>
      <c r="C78" s="160"/>
      <c r="D78" s="161">
        <v>270.21100000000001</v>
      </c>
      <c r="E78" s="161">
        <v>270.11099999999999</v>
      </c>
      <c r="F78" s="162">
        <f t="shared" si="25"/>
        <v>-0.1</v>
      </c>
      <c r="G78" s="163">
        <v>7</v>
      </c>
      <c r="H78" s="163">
        <v>20</v>
      </c>
      <c r="I78" s="163">
        <f t="shared" si="26"/>
        <v>14</v>
      </c>
      <c r="J78" s="163">
        <f t="shared" si="27"/>
        <v>0</v>
      </c>
      <c r="K78" s="163"/>
      <c r="L78" s="164"/>
    </row>
    <row r="79" spans="1:12" x14ac:dyDescent="0.3">
      <c r="A79" s="165"/>
      <c r="B79" s="159" t="s">
        <v>136</v>
      </c>
      <c r="C79" s="160"/>
      <c r="D79" s="161">
        <v>269.56599999999997</v>
      </c>
      <c r="E79" s="161">
        <v>269.46600000000001</v>
      </c>
      <c r="F79" s="162">
        <f t="shared" si="25"/>
        <v>-0.1</v>
      </c>
      <c r="G79" s="163">
        <v>7</v>
      </c>
      <c r="H79" s="163">
        <v>20</v>
      </c>
      <c r="I79" s="163">
        <f t="shared" si="26"/>
        <v>14</v>
      </c>
      <c r="J79" s="163">
        <f t="shared" si="27"/>
        <v>0</v>
      </c>
      <c r="K79" s="163"/>
      <c r="L79" s="164"/>
    </row>
    <row r="80" spans="1:12" x14ac:dyDescent="0.3">
      <c r="A80" s="165"/>
      <c r="B80" s="159" t="s">
        <v>137</v>
      </c>
      <c r="C80" s="160"/>
      <c r="D80" s="161">
        <v>268.892</v>
      </c>
      <c r="E80" s="161">
        <v>268.79199999999997</v>
      </c>
      <c r="F80" s="162">
        <f t="shared" si="25"/>
        <v>-0.1</v>
      </c>
      <c r="G80" s="163">
        <v>7</v>
      </c>
      <c r="H80" s="163">
        <v>20</v>
      </c>
      <c r="I80" s="163">
        <f t="shared" si="26"/>
        <v>14</v>
      </c>
      <c r="J80" s="163">
        <f t="shared" si="27"/>
        <v>0</v>
      </c>
      <c r="K80" s="163"/>
      <c r="L80" s="164"/>
    </row>
    <row r="81" spans="1:12" x14ac:dyDescent="0.3">
      <c r="A81" s="165"/>
      <c r="B81" s="159" t="s">
        <v>138</v>
      </c>
      <c r="C81" s="160"/>
      <c r="D81" s="161">
        <v>268.02600000000001</v>
      </c>
      <c r="E81" s="161">
        <v>267.92599999999999</v>
      </c>
      <c r="F81" s="162">
        <f t="shared" si="25"/>
        <v>-0.1</v>
      </c>
      <c r="G81" s="163">
        <v>7</v>
      </c>
      <c r="H81" s="163">
        <v>20</v>
      </c>
      <c r="I81" s="163">
        <f t="shared" si="26"/>
        <v>14</v>
      </c>
      <c r="J81" s="163">
        <f t="shared" si="27"/>
        <v>0</v>
      </c>
      <c r="K81" s="163"/>
      <c r="L81" s="164"/>
    </row>
    <row r="82" spans="1:12" x14ac:dyDescent="0.3">
      <c r="A82" s="165"/>
      <c r="B82" s="159" t="s">
        <v>139</v>
      </c>
      <c r="C82" s="160"/>
      <c r="D82" s="161">
        <v>267.45499999999998</v>
      </c>
      <c r="E82" s="161">
        <v>267.35500000000002</v>
      </c>
      <c r="F82" s="162">
        <f t="shared" si="25"/>
        <v>-0.1</v>
      </c>
      <c r="G82" s="163">
        <v>7</v>
      </c>
      <c r="H82" s="163">
        <v>20</v>
      </c>
      <c r="I82" s="163">
        <f t="shared" si="26"/>
        <v>14</v>
      </c>
      <c r="J82" s="163">
        <f t="shared" si="27"/>
        <v>0</v>
      </c>
      <c r="K82" s="163"/>
      <c r="L82" s="164"/>
    </row>
    <row r="83" spans="1:12" x14ac:dyDescent="0.3">
      <c r="A83" s="165"/>
      <c r="B83" s="732" t="s">
        <v>158</v>
      </c>
      <c r="C83" s="733"/>
      <c r="D83" s="161">
        <v>266.93299999999999</v>
      </c>
      <c r="E83" s="161">
        <v>266.82600000000002</v>
      </c>
      <c r="F83" s="162">
        <f t="shared" ref="F83" si="28">E83-D83</f>
        <v>-0.107</v>
      </c>
      <c r="G83" s="163">
        <v>7</v>
      </c>
      <c r="H83" s="163">
        <v>14.34</v>
      </c>
      <c r="I83" s="163">
        <f t="shared" ref="I83" si="29">IF(F83&gt;0,0,(F83*G83*H83)*-1)</f>
        <v>10.74</v>
      </c>
      <c r="J83" s="163">
        <f t="shared" ref="J83" si="30">IF(F83&gt;0,F83*G83*H83,0)</f>
        <v>0</v>
      </c>
      <c r="K83" s="163"/>
      <c r="L83" s="164"/>
    </row>
    <row r="84" spans="1:12" x14ac:dyDescent="0.3">
      <c r="A84" s="165"/>
      <c r="B84" s="732" t="s">
        <v>159</v>
      </c>
      <c r="C84" s="733"/>
      <c r="D84" s="161">
        <v>266.41500000000002</v>
      </c>
      <c r="E84" s="161">
        <v>266.30799999999999</v>
      </c>
      <c r="F84" s="162">
        <f>E84-D84</f>
        <v>-0.107</v>
      </c>
      <c r="G84" s="163">
        <v>7</v>
      </c>
      <c r="H84" s="163">
        <v>0</v>
      </c>
      <c r="I84" s="163">
        <f>IF(F84&gt;0,0,(F84*G84*H84)*-1)</f>
        <v>0</v>
      </c>
      <c r="J84" s="163">
        <f>IF(F84&gt;0,F84*G84*H84,0)</f>
        <v>0</v>
      </c>
      <c r="K84" s="163"/>
      <c r="L84" s="164"/>
    </row>
    <row r="85" spans="1:12" x14ac:dyDescent="0.3">
      <c r="A85" s="165"/>
      <c r="B85" s="159" t="s">
        <v>141</v>
      </c>
      <c r="C85" s="160"/>
      <c r="D85" s="161">
        <v>266.00299999999999</v>
      </c>
      <c r="E85" s="161">
        <v>265.90300000000002</v>
      </c>
      <c r="F85" s="162">
        <f>E85-D85</f>
        <v>-0.1</v>
      </c>
      <c r="G85" s="163">
        <v>7</v>
      </c>
      <c r="H85" s="163">
        <v>20</v>
      </c>
      <c r="I85" s="163">
        <f>IF(F85&gt;0,0,(F85*G85*H85)*-1)</f>
        <v>14</v>
      </c>
      <c r="J85" s="163">
        <f>IF(F85&gt;0,F85*G85*H85,0)</f>
        <v>0</v>
      </c>
      <c r="K85" s="163"/>
      <c r="L85" s="164"/>
    </row>
    <row r="86" spans="1:12" x14ac:dyDescent="0.3">
      <c r="A86" s="165"/>
      <c r="B86" s="159" t="s">
        <v>142</v>
      </c>
      <c r="C86" s="160"/>
      <c r="D86" s="161">
        <v>265.15800000000002</v>
      </c>
      <c r="E86" s="161">
        <v>265.05799999999999</v>
      </c>
      <c r="F86" s="162">
        <f>E86-D86</f>
        <v>-0.1</v>
      </c>
      <c r="G86" s="163">
        <v>7</v>
      </c>
      <c r="H86" s="163">
        <v>20</v>
      </c>
      <c r="I86" s="163">
        <f>IF(F86&gt;0,0,(F86*G86*H86)*-1)</f>
        <v>14</v>
      </c>
      <c r="J86" s="163">
        <f>IF(F86&gt;0,F86*G86*H86,0)</f>
        <v>0</v>
      </c>
      <c r="K86" s="163"/>
      <c r="L86" s="164"/>
    </row>
    <row r="87" spans="1:12" x14ac:dyDescent="0.3">
      <c r="A87" s="165"/>
      <c r="B87" s="159" t="s">
        <v>143</v>
      </c>
      <c r="C87" s="160"/>
      <c r="D87" s="161">
        <v>264.43099999999998</v>
      </c>
      <c r="E87" s="161">
        <v>264.33100000000002</v>
      </c>
      <c r="F87" s="162">
        <f t="shared" ref="F87:F88" si="31">E87-D87</f>
        <v>-0.1</v>
      </c>
      <c r="G87" s="163">
        <v>7</v>
      </c>
      <c r="H87" s="163">
        <v>20</v>
      </c>
      <c r="I87" s="163">
        <f t="shared" ref="I87:I88" si="32">IF(F87&gt;0,0,(F87*G87*H87)*-1)</f>
        <v>14</v>
      </c>
      <c r="J87" s="163">
        <f t="shared" ref="J87:J88" si="33">IF(F87&gt;0,F87*G87*H87,0)</f>
        <v>0</v>
      </c>
      <c r="K87" s="203"/>
      <c r="L87" s="164"/>
    </row>
    <row r="88" spans="1:12" x14ac:dyDescent="0.3">
      <c r="A88" s="165"/>
      <c r="B88" s="159" t="s">
        <v>144</v>
      </c>
      <c r="C88" s="160"/>
      <c r="D88" s="161">
        <v>264.065</v>
      </c>
      <c r="E88" s="161">
        <v>263.96499999999997</v>
      </c>
      <c r="F88" s="162">
        <f t="shared" si="31"/>
        <v>-0.1</v>
      </c>
      <c r="G88" s="163">
        <v>7</v>
      </c>
      <c r="H88" s="163">
        <v>20</v>
      </c>
      <c r="I88" s="163">
        <f t="shared" si="32"/>
        <v>14</v>
      </c>
      <c r="J88" s="163">
        <f t="shared" si="33"/>
        <v>0</v>
      </c>
      <c r="K88" s="203"/>
      <c r="L88" s="164"/>
    </row>
    <row r="89" spans="1:12" x14ac:dyDescent="0.3">
      <c r="A89" s="158"/>
      <c r="B89" s="229"/>
      <c r="C89" s="160"/>
      <c r="D89" s="230"/>
      <c r="E89" s="163"/>
      <c r="F89" s="194"/>
      <c r="G89" s="163"/>
      <c r="H89" s="225"/>
      <c r="I89" s="226">
        <f>SUM(I73:I88)</f>
        <v>192.74</v>
      </c>
      <c r="J89" s="232">
        <f>SUM(J73:J76)</f>
        <v>0</v>
      </c>
      <c r="K89" s="203"/>
      <c r="L89" s="231"/>
    </row>
    <row r="90" spans="1:12" ht="31.2" customHeight="1" x14ac:dyDescent="0.3">
      <c r="A90" s="212" t="s">
        <v>80</v>
      </c>
      <c r="B90" s="734" t="s">
        <v>84</v>
      </c>
      <c r="C90" s="735"/>
      <c r="D90" s="213"/>
      <c r="E90" s="214"/>
      <c r="F90" s="215"/>
      <c r="G90" s="214"/>
      <c r="H90" s="214"/>
      <c r="I90" s="216">
        <f>I101</f>
        <v>208.73</v>
      </c>
      <c r="J90" s="217">
        <f>J101</f>
        <v>0</v>
      </c>
      <c r="K90" s="184">
        <f>I90</f>
        <v>208.73</v>
      </c>
      <c r="L90" s="185"/>
    </row>
    <row r="91" spans="1:12" x14ac:dyDescent="0.3">
      <c r="A91" s="158"/>
      <c r="B91" s="736" t="s">
        <v>130</v>
      </c>
      <c r="C91" s="737"/>
      <c r="D91" s="161">
        <v>273.31700000000001</v>
      </c>
      <c r="E91" s="161">
        <v>273.21699999999998</v>
      </c>
      <c r="F91" s="162">
        <f t="shared" ref="F91:F92" si="34">E91-D91</f>
        <v>-0.1</v>
      </c>
      <c r="G91" s="163">
        <v>7</v>
      </c>
      <c r="H91" s="163">
        <v>0</v>
      </c>
      <c r="I91" s="163">
        <f t="shared" ref="I91:I92" si="35">IF(F91&gt;0,0,(F91*G91*H91)*-1)</f>
        <v>0</v>
      </c>
      <c r="J91" s="163">
        <f t="shared" ref="J91:J92" si="36">IF(F91&gt;0,F91*G91*H91,0)</f>
        <v>0</v>
      </c>
      <c r="K91" s="163"/>
      <c r="L91" s="164"/>
    </row>
    <row r="92" spans="1:12" x14ac:dyDescent="0.3">
      <c r="A92" s="165"/>
      <c r="B92" s="732" t="s">
        <v>131</v>
      </c>
      <c r="C92" s="733"/>
      <c r="D92" s="161">
        <v>272.30900000000003</v>
      </c>
      <c r="E92" s="161">
        <v>272.209</v>
      </c>
      <c r="F92" s="162">
        <f t="shared" si="34"/>
        <v>-0.1</v>
      </c>
      <c r="G92" s="163">
        <v>7</v>
      </c>
      <c r="H92" s="163">
        <v>20</v>
      </c>
      <c r="I92" s="163">
        <f t="shared" si="35"/>
        <v>14</v>
      </c>
      <c r="J92" s="163">
        <f t="shared" si="36"/>
        <v>0</v>
      </c>
      <c r="K92" s="163"/>
      <c r="L92" s="164"/>
    </row>
    <row r="93" spans="1:12" x14ac:dyDescent="0.3">
      <c r="A93" s="165"/>
      <c r="B93" s="732" t="s">
        <v>132</v>
      </c>
      <c r="C93" s="733"/>
      <c r="D93" s="161">
        <v>271.197</v>
      </c>
      <c r="E93" s="161">
        <v>271.09699999999998</v>
      </c>
      <c r="F93" s="162">
        <f t="shared" ref="F93:F100" si="37">E93-D93</f>
        <v>-0.1</v>
      </c>
      <c r="G93" s="163">
        <v>7</v>
      </c>
      <c r="H93" s="163">
        <v>20</v>
      </c>
      <c r="I93" s="163">
        <f t="shared" ref="I93:I100" si="38">IF(F93&gt;0,0,(F93*G93*H93)*-1)</f>
        <v>14</v>
      </c>
      <c r="J93" s="163">
        <f t="shared" ref="J93:J100" si="39">IF(F93&gt;0,F93*G93*H93,0)</f>
        <v>0</v>
      </c>
      <c r="K93" s="163"/>
      <c r="L93" s="164"/>
    </row>
    <row r="94" spans="1:12" x14ac:dyDescent="0.3">
      <c r="A94" s="165"/>
      <c r="B94" s="732" t="s">
        <v>133</v>
      </c>
      <c r="C94" s="733"/>
      <c r="D94" s="161">
        <v>270.37599999999998</v>
      </c>
      <c r="E94" s="161">
        <v>270.27600000000001</v>
      </c>
      <c r="F94" s="162">
        <f t="shared" si="37"/>
        <v>-0.1</v>
      </c>
      <c r="G94" s="163">
        <v>7</v>
      </c>
      <c r="H94" s="163">
        <v>20</v>
      </c>
      <c r="I94" s="163">
        <f t="shared" si="38"/>
        <v>14</v>
      </c>
      <c r="J94" s="163">
        <f t="shared" si="39"/>
        <v>0</v>
      </c>
      <c r="K94" s="163"/>
      <c r="L94" s="164"/>
    </row>
    <row r="95" spans="1:12" x14ac:dyDescent="0.3">
      <c r="A95" s="165"/>
      <c r="B95" s="732" t="s">
        <v>134</v>
      </c>
      <c r="C95" s="733"/>
      <c r="D95" s="161">
        <v>269.53699999999998</v>
      </c>
      <c r="E95" s="161">
        <v>269.43700000000001</v>
      </c>
      <c r="F95" s="162">
        <f t="shared" si="37"/>
        <v>-0.1</v>
      </c>
      <c r="G95" s="163">
        <v>7</v>
      </c>
      <c r="H95" s="163">
        <v>20</v>
      </c>
      <c r="I95" s="163">
        <f t="shared" si="38"/>
        <v>14</v>
      </c>
      <c r="J95" s="163">
        <f t="shared" si="39"/>
        <v>0</v>
      </c>
      <c r="K95" s="163"/>
      <c r="L95" s="164"/>
    </row>
    <row r="96" spans="1:12" x14ac:dyDescent="0.3">
      <c r="A96" s="165"/>
      <c r="B96" s="732" t="s">
        <v>135</v>
      </c>
      <c r="C96" s="733"/>
      <c r="D96" s="161">
        <v>268.63600000000002</v>
      </c>
      <c r="E96" s="161">
        <v>268.536</v>
      </c>
      <c r="F96" s="162">
        <f t="shared" si="37"/>
        <v>-0.1</v>
      </c>
      <c r="G96" s="163">
        <v>7</v>
      </c>
      <c r="H96" s="163">
        <v>20</v>
      </c>
      <c r="I96" s="163">
        <f t="shared" si="38"/>
        <v>14</v>
      </c>
      <c r="J96" s="163">
        <f t="shared" si="39"/>
        <v>0</v>
      </c>
      <c r="K96" s="163"/>
      <c r="L96" s="164"/>
    </row>
    <row r="97" spans="1:12" x14ac:dyDescent="0.3">
      <c r="A97" s="165"/>
      <c r="B97" s="732" t="s">
        <v>136</v>
      </c>
      <c r="C97" s="733"/>
      <c r="D97" s="161">
        <v>267.86399999999998</v>
      </c>
      <c r="E97" s="161">
        <v>267.76400000000001</v>
      </c>
      <c r="F97" s="162">
        <f t="shared" si="37"/>
        <v>-0.1</v>
      </c>
      <c r="G97" s="163">
        <v>7</v>
      </c>
      <c r="H97" s="163">
        <v>20</v>
      </c>
      <c r="I97" s="163">
        <f t="shared" si="38"/>
        <v>14</v>
      </c>
      <c r="J97" s="163">
        <f t="shared" si="39"/>
        <v>0</v>
      </c>
      <c r="K97" s="163"/>
      <c r="L97" s="164"/>
    </row>
    <row r="98" spans="1:12" x14ac:dyDescent="0.3">
      <c r="A98" s="165"/>
      <c r="B98" s="732" t="s">
        <v>137</v>
      </c>
      <c r="C98" s="733"/>
      <c r="D98" s="161">
        <v>266.75200000000001</v>
      </c>
      <c r="E98" s="161">
        <v>266.65199999999999</v>
      </c>
      <c r="F98" s="162">
        <f t="shared" si="37"/>
        <v>-0.1</v>
      </c>
      <c r="G98" s="163">
        <v>7</v>
      </c>
      <c r="H98" s="163">
        <v>20</v>
      </c>
      <c r="I98" s="163">
        <f t="shared" si="38"/>
        <v>14</v>
      </c>
      <c r="J98" s="163">
        <f t="shared" si="39"/>
        <v>0</v>
      </c>
      <c r="K98" s="163"/>
      <c r="L98" s="164"/>
    </row>
    <row r="99" spans="1:12" x14ac:dyDescent="0.3">
      <c r="A99" s="165"/>
      <c r="B99" s="732" t="s">
        <v>138</v>
      </c>
      <c r="C99" s="733"/>
      <c r="D99" s="161">
        <v>266.18299999999999</v>
      </c>
      <c r="E99" s="161">
        <v>265.45999999999998</v>
      </c>
      <c r="F99" s="162">
        <f t="shared" si="37"/>
        <v>-0.72299999999999998</v>
      </c>
      <c r="G99" s="163">
        <v>7</v>
      </c>
      <c r="H99" s="163">
        <v>20</v>
      </c>
      <c r="I99" s="163">
        <f t="shared" si="38"/>
        <v>101.22</v>
      </c>
      <c r="J99" s="163">
        <f t="shared" si="39"/>
        <v>0</v>
      </c>
      <c r="K99" s="163"/>
      <c r="L99" s="164"/>
    </row>
    <row r="100" spans="1:12" x14ac:dyDescent="0.3">
      <c r="A100" s="165"/>
      <c r="B100" s="732" t="s">
        <v>160</v>
      </c>
      <c r="C100" s="733"/>
      <c r="D100" s="161">
        <v>264.43099999999998</v>
      </c>
      <c r="E100" s="161">
        <v>264.33100000000002</v>
      </c>
      <c r="F100" s="162">
        <f t="shared" si="37"/>
        <v>-0.1</v>
      </c>
      <c r="G100" s="163">
        <v>7</v>
      </c>
      <c r="H100" s="163">
        <v>13.59</v>
      </c>
      <c r="I100" s="163">
        <f t="shared" si="38"/>
        <v>9.51</v>
      </c>
      <c r="J100" s="163">
        <f t="shared" si="39"/>
        <v>0</v>
      </c>
      <c r="K100" s="163"/>
      <c r="L100" s="164"/>
    </row>
    <row r="101" spans="1:12" x14ac:dyDescent="0.3">
      <c r="A101" s="158"/>
      <c r="B101" s="229"/>
      <c r="C101" s="160"/>
      <c r="D101" s="230"/>
      <c r="E101" s="163"/>
      <c r="F101" s="194"/>
      <c r="G101" s="163"/>
      <c r="H101" s="225"/>
      <c r="I101" s="226">
        <f>SUM(I91:I100)</f>
        <v>208.73</v>
      </c>
      <c r="J101" s="232">
        <f>SUM(J91:J100)</f>
        <v>0</v>
      </c>
      <c r="K101" s="203"/>
      <c r="L101" s="231"/>
    </row>
    <row r="102" spans="1:12" ht="16.95" customHeight="1" x14ac:dyDescent="0.3">
      <c r="A102" s="212" t="s">
        <v>82</v>
      </c>
      <c r="B102" s="734" t="s">
        <v>87</v>
      </c>
      <c r="C102" s="735"/>
      <c r="D102" s="213"/>
      <c r="E102" s="214"/>
      <c r="F102" s="215"/>
      <c r="G102" s="214"/>
      <c r="H102" s="214"/>
      <c r="I102" s="216">
        <f>I119</f>
        <v>205.51</v>
      </c>
      <c r="J102" s="217">
        <f>J119</f>
        <v>0</v>
      </c>
      <c r="K102" s="184">
        <f>I102</f>
        <v>205.51</v>
      </c>
      <c r="L102" s="185"/>
    </row>
    <row r="103" spans="1:12" x14ac:dyDescent="0.3">
      <c r="A103" s="158"/>
      <c r="B103" s="736" t="s">
        <v>130</v>
      </c>
      <c r="C103" s="737"/>
      <c r="D103" s="161">
        <v>269.13099999999997</v>
      </c>
      <c r="E103" s="161">
        <v>269.03100000000001</v>
      </c>
      <c r="F103" s="162">
        <f t="shared" ref="F103:F111" si="40">E103-D103</f>
        <v>-0.1</v>
      </c>
      <c r="G103" s="163">
        <v>7</v>
      </c>
      <c r="H103" s="163">
        <v>0</v>
      </c>
      <c r="I103" s="163">
        <f t="shared" ref="I103:I111" si="41">IF(F103&gt;0,0,(F103*G103*H103)*-1)</f>
        <v>0</v>
      </c>
      <c r="J103" s="163">
        <f t="shared" ref="J103:J111" si="42">IF(F103&gt;0,F103*G103*H103,0)</f>
        <v>0</v>
      </c>
      <c r="K103" s="163"/>
      <c r="L103" s="164"/>
    </row>
    <row r="104" spans="1:12" x14ac:dyDescent="0.3">
      <c r="A104" s="165"/>
      <c r="B104" s="732" t="s">
        <v>131</v>
      </c>
      <c r="C104" s="733"/>
      <c r="D104" s="161">
        <v>268.59399999999999</v>
      </c>
      <c r="E104" s="161">
        <v>268.49400000000003</v>
      </c>
      <c r="F104" s="162">
        <f t="shared" si="40"/>
        <v>-0.1</v>
      </c>
      <c r="G104" s="163">
        <v>7</v>
      </c>
      <c r="H104" s="163">
        <v>20</v>
      </c>
      <c r="I104" s="163">
        <f t="shared" si="41"/>
        <v>14</v>
      </c>
      <c r="J104" s="163">
        <f t="shared" si="42"/>
        <v>0</v>
      </c>
      <c r="K104" s="163"/>
      <c r="L104" s="164"/>
    </row>
    <row r="105" spans="1:12" x14ac:dyDescent="0.3">
      <c r="A105" s="165"/>
      <c r="B105" s="732" t="s">
        <v>132</v>
      </c>
      <c r="C105" s="733"/>
      <c r="D105" s="161">
        <v>268.14299999999997</v>
      </c>
      <c r="E105" s="161">
        <v>268.04300000000001</v>
      </c>
      <c r="F105" s="162">
        <f t="shared" si="40"/>
        <v>-0.1</v>
      </c>
      <c r="G105" s="163">
        <v>7</v>
      </c>
      <c r="H105" s="163">
        <v>20</v>
      </c>
      <c r="I105" s="163">
        <f t="shared" si="41"/>
        <v>14</v>
      </c>
      <c r="J105" s="163">
        <f t="shared" si="42"/>
        <v>0</v>
      </c>
      <c r="K105" s="163"/>
      <c r="L105" s="164"/>
    </row>
    <row r="106" spans="1:12" x14ac:dyDescent="0.3">
      <c r="A106" s="165"/>
      <c r="B106" s="732" t="s">
        <v>133</v>
      </c>
      <c r="C106" s="733"/>
      <c r="D106" s="161">
        <v>267.726</v>
      </c>
      <c r="E106" s="161">
        <v>267.62599999999998</v>
      </c>
      <c r="F106" s="162">
        <f t="shared" si="40"/>
        <v>-0.1</v>
      </c>
      <c r="G106" s="163">
        <v>7</v>
      </c>
      <c r="H106" s="163">
        <v>20</v>
      </c>
      <c r="I106" s="163">
        <f t="shared" si="41"/>
        <v>14</v>
      </c>
      <c r="J106" s="163">
        <f t="shared" si="42"/>
        <v>0</v>
      </c>
      <c r="K106" s="163"/>
      <c r="L106" s="164"/>
    </row>
    <row r="107" spans="1:12" x14ac:dyDescent="0.3">
      <c r="A107" s="165"/>
      <c r="B107" s="732" t="s">
        <v>134</v>
      </c>
      <c r="C107" s="733"/>
      <c r="D107" s="161">
        <v>267.13400000000001</v>
      </c>
      <c r="E107" s="161">
        <v>267.03399999999999</v>
      </c>
      <c r="F107" s="162">
        <f t="shared" si="40"/>
        <v>-0.1</v>
      </c>
      <c r="G107" s="163">
        <v>7</v>
      </c>
      <c r="H107" s="163">
        <v>20</v>
      </c>
      <c r="I107" s="163">
        <f t="shared" si="41"/>
        <v>14</v>
      </c>
      <c r="J107" s="163">
        <f t="shared" si="42"/>
        <v>0</v>
      </c>
      <c r="K107" s="163"/>
      <c r="L107" s="164"/>
    </row>
    <row r="108" spans="1:12" x14ac:dyDescent="0.3">
      <c r="A108" s="165"/>
      <c r="B108" s="732" t="s">
        <v>135</v>
      </c>
      <c r="C108" s="733"/>
      <c r="D108" s="161">
        <v>266.51499999999999</v>
      </c>
      <c r="E108" s="161">
        <v>266.41500000000002</v>
      </c>
      <c r="F108" s="162">
        <f t="shared" si="40"/>
        <v>-0.1</v>
      </c>
      <c r="G108" s="163">
        <v>7</v>
      </c>
      <c r="H108" s="163">
        <v>20</v>
      </c>
      <c r="I108" s="163">
        <f t="shared" si="41"/>
        <v>14</v>
      </c>
      <c r="J108" s="163">
        <f t="shared" si="42"/>
        <v>0</v>
      </c>
      <c r="K108" s="163"/>
      <c r="L108" s="164"/>
    </row>
    <row r="109" spans="1:12" x14ac:dyDescent="0.3">
      <c r="A109" s="165"/>
      <c r="B109" s="732" t="s">
        <v>136</v>
      </c>
      <c r="C109" s="733"/>
      <c r="D109" s="161">
        <v>265.92200000000003</v>
      </c>
      <c r="E109" s="161">
        <v>265.822</v>
      </c>
      <c r="F109" s="162">
        <f t="shared" si="40"/>
        <v>-0.1</v>
      </c>
      <c r="G109" s="163">
        <v>7</v>
      </c>
      <c r="H109" s="163">
        <v>20</v>
      </c>
      <c r="I109" s="163">
        <f t="shared" si="41"/>
        <v>14</v>
      </c>
      <c r="J109" s="163">
        <f t="shared" si="42"/>
        <v>0</v>
      </c>
      <c r="K109" s="163"/>
      <c r="L109" s="164"/>
    </row>
    <row r="110" spans="1:12" x14ac:dyDescent="0.3">
      <c r="A110" s="165"/>
      <c r="B110" s="732" t="s">
        <v>137</v>
      </c>
      <c r="C110" s="733"/>
      <c r="D110" s="161">
        <v>265.233</v>
      </c>
      <c r="E110" s="161">
        <v>265.13299999999998</v>
      </c>
      <c r="F110" s="162">
        <f t="shared" si="40"/>
        <v>-0.1</v>
      </c>
      <c r="G110" s="163">
        <v>7</v>
      </c>
      <c r="H110" s="163">
        <v>20</v>
      </c>
      <c r="I110" s="163">
        <f t="shared" si="41"/>
        <v>14</v>
      </c>
      <c r="J110" s="163">
        <f t="shared" si="42"/>
        <v>0</v>
      </c>
      <c r="K110" s="163"/>
      <c r="L110" s="164"/>
    </row>
    <row r="111" spans="1:12" x14ac:dyDescent="0.3">
      <c r="A111" s="165"/>
      <c r="B111" s="732" t="s">
        <v>138</v>
      </c>
      <c r="C111" s="733"/>
      <c r="D111" s="161">
        <v>264.47399999999999</v>
      </c>
      <c r="E111" s="161">
        <v>264.37400000000002</v>
      </c>
      <c r="F111" s="162">
        <f t="shared" si="40"/>
        <v>-0.1</v>
      </c>
      <c r="G111" s="163">
        <v>7</v>
      </c>
      <c r="H111" s="163">
        <v>20</v>
      </c>
      <c r="I111" s="163">
        <f t="shared" si="41"/>
        <v>14</v>
      </c>
      <c r="J111" s="163">
        <f t="shared" si="42"/>
        <v>0</v>
      </c>
      <c r="K111" s="163"/>
      <c r="L111" s="164"/>
    </row>
    <row r="112" spans="1:12" x14ac:dyDescent="0.3">
      <c r="A112" s="165"/>
      <c r="B112" s="732" t="s">
        <v>139</v>
      </c>
      <c r="C112" s="733"/>
      <c r="D112" s="161">
        <v>263.58600000000001</v>
      </c>
      <c r="E112" s="161">
        <v>263.48599999999999</v>
      </c>
      <c r="F112" s="162">
        <f t="shared" ref="F112:F115" si="43">E112-D112</f>
        <v>-0.1</v>
      </c>
      <c r="G112" s="163">
        <v>7</v>
      </c>
      <c r="H112" s="163">
        <v>20</v>
      </c>
      <c r="I112" s="163">
        <f t="shared" ref="I112:I115" si="44">IF(F112&gt;0,0,(F112*G112*H112)*-1)</f>
        <v>14</v>
      </c>
      <c r="J112" s="163">
        <f t="shared" ref="J112:J115" si="45">IF(F112&gt;0,F112*G112*H112,0)</f>
        <v>0</v>
      </c>
      <c r="K112" s="163"/>
      <c r="L112" s="164"/>
    </row>
    <row r="113" spans="1:12" x14ac:dyDescent="0.3">
      <c r="A113" s="165"/>
      <c r="B113" s="732" t="s">
        <v>140</v>
      </c>
      <c r="C113" s="733"/>
      <c r="D113" s="161">
        <v>263.048</v>
      </c>
      <c r="E113" s="161">
        <v>262.94799999999998</v>
      </c>
      <c r="F113" s="162">
        <f t="shared" si="43"/>
        <v>-0.1</v>
      </c>
      <c r="G113" s="163">
        <v>7</v>
      </c>
      <c r="H113" s="163">
        <v>20</v>
      </c>
      <c r="I113" s="163">
        <f t="shared" si="44"/>
        <v>14</v>
      </c>
      <c r="J113" s="163">
        <f t="shared" si="45"/>
        <v>0</v>
      </c>
      <c r="K113" s="163"/>
      <c r="L113" s="164"/>
    </row>
    <row r="114" spans="1:12" x14ac:dyDescent="0.3">
      <c r="A114" s="165"/>
      <c r="B114" s="732" t="s">
        <v>141</v>
      </c>
      <c r="C114" s="733"/>
      <c r="D114" s="161">
        <v>262.69200000000001</v>
      </c>
      <c r="E114" s="161">
        <v>262.59199999999998</v>
      </c>
      <c r="F114" s="162">
        <f t="shared" si="43"/>
        <v>-0.1</v>
      </c>
      <c r="G114" s="163">
        <v>7</v>
      </c>
      <c r="H114" s="163">
        <v>20</v>
      </c>
      <c r="I114" s="163">
        <f t="shared" si="44"/>
        <v>14</v>
      </c>
      <c r="J114" s="163">
        <f t="shared" si="45"/>
        <v>0</v>
      </c>
      <c r="K114" s="163"/>
      <c r="L114" s="164"/>
    </row>
    <row r="115" spans="1:12" x14ac:dyDescent="0.3">
      <c r="A115" s="165"/>
      <c r="B115" s="732" t="s">
        <v>142</v>
      </c>
      <c r="C115" s="733"/>
      <c r="D115" s="161">
        <v>262.44</v>
      </c>
      <c r="E115" s="161">
        <v>262.33999999999997</v>
      </c>
      <c r="F115" s="162">
        <f t="shared" si="43"/>
        <v>-0.1</v>
      </c>
      <c r="G115" s="163">
        <v>7</v>
      </c>
      <c r="H115" s="163">
        <v>20</v>
      </c>
      <c r="I115" s="163">
        <f t="shared" si="44"/>
        <v>14</v>
      </c>
      <c r="J115" s="163">
        <f t="shared" si="45"/>
        <v>0</v>
      </c>
      <c r="K115" s="163"/>
      <c r="L115" s="164"/>
    </row>
    <row r="116" spans="1:12" x14ac:dyDescent="0.3">
      <c r="A116" s="165"/>
      <c r="B116" s="732" t="s">
        <v>143</v>
      </c>
      <c r="C116" s="733"/>
      <c r="D116" s="161">
        <v>261.78699999999998</v>
      </c>
      <c r="E116" s="161">
        <v>261.68700000000001</v>
      </c>
      <c r="F116" s="162">
        <f t="shared" ref="F116" si="46">E116-D116</f>
        <v>-0.1</v>
      </c>
      <c r="G116" s="163">
        <v>7</v>
      </c>
      <c r="H116" s="163">
        <v>20</v>
      </c>
      <c r="I116" s="163">
        <f t="shared" ref="I116" si="47">IF(F116&gt;0,0,(F116*G116*H116)*-1)</f>
        <v>14</v>
      </c>
      <c r="J116" s="163">
        <f t="shared" ref="J116" si="48">IF(F116&gt;0,F116*G116*H116,0)</f>
        <v>0</v>
      </c>
      <c r="K116" s="163"/>
      <c r="L116" s="164"/>
    </row>
    <row r="117" spans="1:12" x14ac:dyDescent="0.3">
      <c r="A117" s="165"/>
      <c r="B117" s="732" t="s">
        <v>144</v>
      </c>
      <c r="C117" s="733"/>
      <c r="D117" s="161">
        <v>260.92500000000001</v>
      </c>
      <c r="E117" s="161">
        <v>260.82499999999999</v>
      </c>
      <c r="F117" s="162">
        <f t="shared" ref="F117" si="49">E117-D117</f>
        <v>-0.1</v>
      </c>
      <c r="G117" s="163">
        <v>7</v>
      </c>
      <c r="H117" s="163">
        <v>20</v>
      </c>
      <c r="I117" s="163">
        <f t="shared" ref="I117" si="50">IF(F117&gt;0,0,(F117*G117*H117)*-1)</f>
        <v>14</v>
      </c>
      <c r="J117" s="163">
        <f t="shared" ref="J117" si="51">IF(F117&gt;0,F117*G117*H117,0)</f>
        <v>0</v>
      </c>
      <c r="K117" s="163"/>
      <c r="L117" s="164"/>
    </row>
    <row r="118" spans="1:12" x14ac:dyDescent="0.3">
      <c r="A118" s="165"/>
      <c r="B118" s="732" t="s">
        <v>161</v>
      </c>
      <c r="C118" s="733"/>
      <c r="D118" s="161">
        <v>260.80700000000002</v>
      </c>
      <c r="E118" s="161">
        <v>260.70699999999999</v>
      </c>
      <c r="F118" s="162">
        <f>E118-D118</f>
        <v>-0.1</v>
      </c>
      <c r="G118" s="163">
        <v>7</v>
      </c>
      <c r="H118" s="163">
        <v>13.59</v>
      </c>
      <c r="I118" s="163">
        <f>IF(F118&gt;0,0,(F118*G118*H118)*-1)</f>
        <v>9.51</v>
      </c>
      <c r="J118" s="163">
        <f>IF(F118&gt;0,F118*G118*H118,0)</f>
        <v>0</v>
      </c>
      <c r="K118" s="163"/>
      <c r="L118" s="164"/>
    </row>
    <row r="119" spans="1:12" x14ac:dyDescent="0.3">
      <c r="A119" s="158"/>
      <c r="B119" s="229"/>
      <c r="C119" s="160"/>
      <c r="D119" s="230"/>
      <c r="E119" s="163"/>
      <c r="F119" s="194"/>
      <c r="G119" s="163"/>
      <c r="H119" s="225"/>
      <c r="I119" s="226">
        <f>SUM(I103:I118)</f>
        <v>205.51</v>
      </c>
      <c r="J119" s="232">
        <f>SUM(J103:J118)</f>
        <v>0</v>
      </c>
      <c r="K119" s="203"/>
      <c r="L119" s="231"/>
    </row>
    <row r="120" spans="1:12" ht="24" customHeight="1" x14ac:dyDescent="0.3">
      <c r="A120" s="212" t="s">
        <v>83</v>
      </c>
      <c r="B120" s="734" t="s">
        <v>162</v>
      </c>
      <c r="C120" s="735"/>
      <c r="D120" s="213"/>
      <c r="E120" s="214"/>
      <c r="F120" s="215"/>
      <c r="G120" s="214"/>
      <c r="H120" s="214"/>
      <c r="I120" s="216">
        <f>I130</f>
        <v>120.43</v>
      </c>
      <c r="J120" s="217">
        <f>J130</f>
        <v>0</v>
      </c>
      <c r="K120" s="184">
        <f>I120</f>
        <v>120.43</v>
      </c>
      <c r="L120" s="185"/>
    </row>
    <row r="121" spans="1:12" x14ac:dyDescent="0.3">
      <c r="A121" s="158"/>
      <c r="B121" s="736" t="s">
        <v>130</v>
      </c>
      <c r="C121" s="737"/>
      <c r="D121" s="161">
        <v>266.07400000000001</v>
      </c>
      <c r="E121" s="161">
        <v>265.97399999999999</v>
      </c>
      <c r="F121" s="162">
        <f t="shared" ref="F121:F126" si="52">E121-D121</f>
        <v>-0.1</v>
      </c>
      <c r="G121" s="163">
        <v>7</v>
      </c>
      <c r="H121" s="163">
        <v>0</v>
      </c>
      <c r="I121" s="163">
        <f t="shared" ref="I121:I126" si="53">IF(F121&gt;0,0,(F121*G121*H121)*-1)</f>
        <v>0</v>
      </c>
      <c r="J121" s="163">
        <f t="shared" ref="J121:J126" si="54">IF(F121&gt;0,F121*G121*H121,0)</f>
        <v>0</v>
      </c>
      <c r="K121" s="163"/>
      <c r="L121" s="164"/>
    </row>
    <row r="122" spans="1:12" x14ac:dyDescent="0.3">
      <c r="A122" s="165"/>
      <c r="B122" s="732" t="s">
        <v>131</v>
      </c>
      <c r="C122" s="733"/>
      <c r="D122" s="161">
        <v>265.37400000000002</v>
      </c>
      <c r="E122" s="161">
        <v>265.274</v>
      </c>
      <c r="F122" s="162">
        <f t="shared" si="52"/>
        <v>-0.1</v>
      </c>
      <c r="G122" s="163">
        <v>7</v>
      </c>
      <c r="H122" s="163">
        <v>20</v>
      </c>
      <c r="I122" s="163">
        <f t="shared" si="53"/>
        <v>14</v>
      </c>
      <c r="J122" s="163">
        <f t="shared" si="54"/>
        <v>0</v>
      </c>
      <c r="K122" s="163"/>
      <c r="L122" s="164"/>
    </row>
    <row r="123" spans="1:12" x14ac:dyDescent="0.3">
      <c r="A123" s="165"/>
      <c r="B123" s="732" t="s">
        <v>132</v>
      </c>
      <c r="C123" s="733"/>
      <c r="D123" s="161">
        <v>264.72199999999998</v>
      </c>
      <c r="E123" s="161">
        <v>264.62200000000001</v>
      </c>
      <c r="F123" s="162">
        <f t="shared" si="52"/>
        <v>-0.1</v>
      </c>
      <c r="G123" s="163">
        <v>7</v>
      </c>
      <c r="H123" s="163">
        <v>20</v>
      </c>
      <c r="I123" s="163">
        <f t="shared" si="53"/>
        <v>14</v>
      </c>
      <c r="J123" s="163">
        <f t="shared" si="54"/>
        <v>0</v>
      </c>
      <c r="K123" s="163"/>
      <c r="L123" s="164"/>
    </row>
    <row r="124" spans="1:12" x14ac:dyDescent="0.3">
      <c r="A124" s="165"/>
      <c r="B124" s="732" t="s">
        <v>133</v>
      </c>
      <c r="C124" s="733"/>
      <c r="D124" s="161">
        <v>264.14499999999998</v>
      </c>
      <c r="E124" s="161">
        <v>264.04500000000002</v>
      </c>
      <c r="F124" s="162">
        <f t="shared" si="52"/>
        <v>-0.1</v>
      </c>
      <c r="G124" s="163">
        <v>7</v>
      </c>
      <c r="H124" s="163">
        <v>20</v>
      </c>
      <c r="I124" s="163">
        <f t="shared" si="53"/>
        <v>14</v>
      </c>
      <c r="J124" s="163">
        <f t="shared" si="54"/>
        <v>0</v>
      </c>
      <c r="K124" s="163"/>
      <c r="L124" s="164"/>
    </row>
    <row r="125" spans="1:12" x14ac:dyDescent="0.3">
      <c r="A125" s="165"/>
      <c r="B125" s="732" t="s">
        <v>134</v>
      </c>
      <c r="C125" s="733"/>
      <c r="D125" s="161">
        <v>263.74799999999999</v>
      </c>
      <c r="E125" s="161">
        <v>263.64800000000002</v>
      </c>
      <c r="F125" s="162">
        <f t="shared" si="52"/>
        <v>-0.1</v>
      </c>
      <c r="G125" s="163">
        <v>7</v>
      </c>
      <c r="H125" s="163">
        <v>20</v>
      </c>
      <c r="I125" s="163">
        <f t="shared" si="53"/>
        <v>14</v>
      </c>
      <c r="J125" s="163">
        <f t="shared" si="54"/>
        <v>0</v>
      </c>
      <c r="K125" s="163"/>
      <c r="L125" s="164"/>
    </row>
    <row r="126" spans="1:12" x14ac:dyDescent="0.3">
      <c r="A126" s="165"/>
      <c r="B126" s="732" t="s">
        <v>135</v>
      </c>
      <c r="C126" s="733"/>
      <c r="D126" s="161">
        <v>263.12099999999998</v>
      </c>
      <c r="E126" s="161">
        <v>263.02100000000002</v>
      </c>
      <c r="F126" s="162">
        <f t="shared" si="52"/>
        <v>-0.1</v>
      </c>
      <c r="G126" s="163">
        <v>7</v>
      </c>
      <c r="H126" s="163">
        <v>20</v>
      </c>
      <c r="I126" s="163">
        <f t="shared" si="53"/>
        <v>14</v>
      </c>
      <c r="J126" s="163">
        <f t="shared" si="54"/>
        <v>0</v>
      </c>
      <c r="K126" s="163"/>
      <c r="L126" s="164"/>
    </row>
    <row r="127" spans="1:12" x14ac:dyDescent="0.3">
      <c r="A127" s="165"/>
      <c r="B127" s="732" t="s">
        <v>136</v>
      </c>
      <c r="C127" s="733"/>
      <c r="D127" s="161">
        <v>262.77699999999999</v>
      </c>
      <c r="E127" s="161">
        <v>262.67700000000002</v>
      </c>
      <c r="F127" s="162">
        <f t="shared" ref="F127:F129" si="55">E127-D127</f>
        <v>-0.1</v>
      </c>
      <c r="G127" s="163">
        <v>7</v>
      </c>
      <c r="H127" s="163">
        <v>20</v>
      </c>
      <c r="I127" s="163">
        <f t="shared" ref="I127:I129" si="56">IF(F127&gt;0,0,(F127*G127*H127)*-1)</f>
        <v>14</v>
      </c>
      <c r="J127" s="163">
        <f t="shared" ref="J127:J129" si="57">IF(F127&gt;0,F127*G127*H127,0)</f>
        <v>0</v>
      </c>
      <c r="K127" s="163"/>
      <c r="L127" s="164"/>
    </row>
    <row r="128" spans="1:12" x14ac:dyDescent="0.3">
      <c r="A128" s="165"/>
      <c r="B128" s="732" t="s">
        <v>137</v>
      </c>
      <c r="C128" s="733"/>
      <c r="D128" s="161">
        <v>262.38400000000001</v>
      </c>
      <c r="E128" s="161">
        <v>262.28399999999999</v>
      </c>
      <c r="F128" s="162">
        <f t="shared" si="55"/>
        <v>-0.1</v>
      </c>
      <c r="G128" s="163">
        <v>10.42</v>
      </c>
      <c r="H128" s="163">
        <v>20</v>
      </c>
      <c r="I128" s="163">
        <f t="shared" si="56"/>
        <v>20.84</v>
      </c>
      <c r="J128" s="163">
        <f t="shared" si="57"/>
        <v>0</v>
      </c>
      <c r="K128" s="163"/>
      <c r="L128" s="164"/>
    </row>
    <row r="129" spans="1:12" x14ac:dyDescent="0.3">
      <c r="A129" s="165"/>
      <c r="B129" s="732" t="s">
        <v>163</v>
      </c>
      <c r="C129" s="733"/>
      <c r="D129" s="161">
        <v>262.03100000000001</v>
      </c>
      <c r="E129" s="161">
        <v>261.93099999999998</v>
      </c>
      <c r="F129" s="162">
        <f t="shared" si="55"/>
        <v>-0.1</v>
      </c>
      <c r="G129" s="163">
        <v>12.01</v>
      </c>
      <c r="H129" s="163">
        <v>12.98</v>
      </c>
      <c r="I129" s="163">
        <f t="shared" si="56"/>
        <v>15.59</v>
      </c>
      <c r="J129" s="163">
        <f t="shared" si="57"/>
        <v>0</v>
      </c>
      <c r="K129" s="163"/>
      <c r="L129" s="164"/>
    </row>
    <row r="130" spans="1:12" x14ac:dyDescent="0.3">
      <c r="A130" s="158"/>
      <c r="B130" s="229"/>
      <c r="C130" s="160"/>
      <c r="D130" s="230"/>
      <c r="E130" s="163"/>
      <c r="F130" s="194"/>
      <c r="G130" s="163"/>
      <c r="H130" s="225"/>
      <c r="I130" s="226">
        <f>SUM(I121:I129)</f>
        <v>120.43</v>
      </c>
      <c r="J130" s="226">
        <f>SUM(J121:J129)</f>
        <v>0</v>
      </c>
      <c r="K130" s="203"/>
      <c r="L130" s="231"/>
    </row>
    <row r="131" spans="1:12" ht="30" customHeight="1" x14ac:dyDescent="0.3">
      <c r="A131" s="212" t="s">
        <v>85</v>
      </c>
      <c r="B131" s="734" t="s">
        <v>164</v>
      </c>
      <c r="C131" s="735"/>
      <c r="D131" s="213"/>
      <c r="E131" s="214"/>
      <c r="F131" s="215"/>
      <c r="G131" s="214"/>
      <c r="H131" s="214"/>
      <c r="I131" s="216">
        <f>I137</f>
        <v>28.56</v>
      </c>
      <c r="J131" s="217">
        <f>J137</f>
        <v>0</v>
      </c>
      <c r="K131" s="184">
        <f>I131</f>
        <v>28.56</v>
      </c>
      <c r="L131" s="185"/>
    </row>
    <row r="132" spans="1:12" x14ac:dyDescent="0.3">
      <c r="A132" s="158"/>
      <c r="B132" s="736" t="s">
        <v>130</v>
      </c>
      <c r="C132" s="737"/>
      <c r="D132" s="161">
        <v>262.04899999999998</v>
      </c>
      <c r="E132" s="161">
        <v>261.97399999999999</v>
      </c>
      <c r="F132" s="162">
        <f t="shared" ref="F132" si="58">E132-D132</f>
        <v>-7.4999999999999997E-2</v>
      </c>
      <c r="G132" s="163">
        <v>4</v>
      </c>
      <c r="H132" s="163">
        <v>0</v>
      </c>
      <c r="I132" s="163">
        <f t="shared" ref="I132:I136" si="59">IF(F132&gt;0,0,(F132*G132*H132)*-1)</f>
        <v>0</v>
      </c>
      <c r="J132" s="163">
        <f t="shared" ref="J132:J136" si="60">IF(F132&gt;0,F132*G132*H132,0)</f>
        <v>0</v>
      </c>
      <c r="K132" s="163"/>
      <c r="L132" s="164"/>
    </row>
    <row r="133" spans="1:12" x14ac:dyDescent="0.3">
      <c r="A133" s="165"/>
      <c r="B133" s="732" t="s">
        <v>131</v>
      </c>
      <c r="C133" s="733"/>
      <c r="D133" s="161">
        <v>261.38499999999999</v>
      </c>
      <c r="E133" s="161">
        <v>261.274</v>
      </c>
      <c r="F133" s="162">
        <f t="shared" ref="F133:F136" si="61">E133-D133</f>
        <v>-0.111</v>
      </c>
      <c r="G133" s="163">
        <v>4</v>
      </c>
      <c r="H133" s="163">
        <v>20</v>
      </c>
      <c r="I133" s="163">
        <f t="shared" si="59"/>
        <v>8.8800000000000008</v>
      </c>
      <c r="J133" s="163">
        <f t="shared" si="60"/>
        <v>0</v>
      </c>
      <c r="K133" s="163"/>
      <c r="L133" s="164"/>
    </row>
    <row r="134" spans="1:12" x14ac:dyDescent="0.3">
      <c r="A134" s="165"/>
      <c r="B134" s="732" t="s">
        <v>132</v>
      </c>
      <c r="C134" s="733"/>
      <c r="D134" s="161">
        <v>260.65300000000002</v>
      </c>
      <c r="E134" s="161">
        <v>260.54899999999998</v>
      </c>
      <c r="F134" s="162">
        <f t="shared" si="61"/>
        <v>-0.104</v>
      </c>
      <c r="G134" s="163">
        <v>4</v>
      </c>
      <c r="H134" s="163">
        <v>20</v>
      </c>
      <c r="I134" s="163">
        <f t="shared" si="59"/>
        <v>8.32</v>
      </c>
      <c r="J134" s="163">
        <f t="shared" si="60"/>
        <v>0</v>
      </c>
      <c r="K134" s="163"/>
      <c r="L134" s="164"/>
    </row>
    <row r="135" spans="1:12" x14ac:dyDescent="0.3">
      <c r="A135" s="165"/>
      <c r="B135" s="732" t="s">
        <v>133</v>
      </c>
      <c r="C135" s="733"/>
      <c r="D135" s="161">
        <v>260.089</v>
      </c>
      <c r="E135" s="161">
        <v>259.98700000000002</v>
      </c>
      <c r="F135" s="162">
        <f t="shared" si="61"/>
        <v>-0.10199999999999999</v>
      </c>
      <c r="G135" s="163">
        <v>4</v>
      </c>
      <c r="H135" s="163">
        <v>20</v>
      </c>
      <c r="I135" s="163">
        <f t="shared" si="59"/>
        <v>8.16</v>
      </c>
      <c r="J135" s="163">
        <f t="shared" si="60"/>
        <v>0</v>
      </c>
      <c r="K135" s="163"/>
      <c r="L135" s="164"/>
    </row>
    <row r="136" spans="1:12" x14ac:dyDescent="0.3">
      <c r="A136" s="165"/>
      <c r="B136" s="732" t="s">
        <v>165</v>
      </c>
      <c r="C136" s="733"/>
      <c r="D136" s="161">
        <v>259.96699999999998</v>
      </c>
      <c r="E136" s="161">
        <v>259.86500000000001</v>
      </c>
      <c r="F136" s="162">
        <f t="shared" si="61"/>
        <v>-0.10199999999999999</v>
      </c>
      <c r="G136" s="163">
        <v>4</v>
      </c>
      <c r="H136" s="163">
        <v>7.85</v>
      </c>
      <c r="I136" s="163">
        <f t="shared" si="59"/>
        <v>3.2</v>
      </c>
      <c r="J136" s="163">
        <f t="shared" si="60"/>
        <v>0</v>
      </c>
      <c r="K136" s="163"/>
      <c r="L136" s="164"/>
    </row>
    <row r="137" spans="1:12" x14ac:dyDescent="0.3">
      <c r="A137" s="158"/>
      <c r="B137" s="229"/>
      <c r="C137" s="160"/>
      <c r="D137" s="230"/>
      <c r="E137" s="163"/>
      <c r="F137" s="194"/>
      <c r="G137" s="163"/>
      <c r="H137" s="225"/>
      <c r="I137" s="226">
        <f>SUM(I132:I136)</f>
        <v>28.56</v>
      </c>
      <c r="J137" s="226">
        <f>SUM(J132:J136)</f>
        <v>0</v>
      </c>
      <c r="K137" s="203"/>
      <c r="L137" s="231"/>
    </row>
    <row r="138" spans="1:12" ht="27" customHeight="1" x14ac:dyDescent="0.3">
      <c r="A138" s="212" t="s">
        <v>86</v>
      </c>
      <c r="B138" s="734" t="s">
        <v>166</v>
      </c>
      <c r="C138" s="735"/>
      <c r="D138" s="213"/>
      <c r="E138" s="214"/>
      <c r="F138" s="215"/>
      <c r="G138" s="214"/>
      <c r="H138" s="214"/>
      <c r="I138" s="216">
        <f>I144</f>
        <v>29.76</v>
      </c>
      <c r="J138" s="217">
        <f>J144</f>
        <v>0</v>
      </c>
      <c r="K138" s="184">
        <f>I138</f>
        <v>29.76</v>
      </c>
      <c r="L138" s="185"/>
    </row>
    <row r="139" spans="1:12" x14ac:dyDescent="0.3">
      <c r="A139" s="158"/>
      <c r="B139" s="736" t="s">
        <v>130</v>
      </c>
      <c r="C139" s="737"/>
      <c r="D139" s="161">
        <v>261.25299999999999</v>
      </c>
      <c r="E139" s="161">
        <v>261.15300000000002</v>
      </c>
      <c r="F139" s="162">
        <f t="shared" ref="F139:F141" si="62">E139-D139</f>
        <v>-0.1</v>
      </c>
      <c r="G139" s="163">
        <v>4</v>
      </c>
      <c r="H139" s="163">
        <v>0</v>
      </c>
      <c r="I139" s="163">
        <f t="shared" ref="I139:I141" si="63">IF(F139&gt;0,0,(F139*G139*H139)*-1)</f>
        <v>0</v>
      </c>
      <c r="J139" s="163">
        <f t="shared" ref="J139:J141" si="64">IF(F139&gt;0,F139*G139*H139,0)</f>
        <v>0</v>
      </c>
      <c r="K139" s="163"/>
      <c r="L139" s="164"/>
    </row>
    <row r="140" spans="1:12" x14ac:dyDescent="0.3">
      <c r="A140" s="165"/>
      <c r="B140" s="732" t="s">
        <v>131</v>
      </c>
      <c r="C140" s="733"/>
      <c r="D140" s="161">
        <v>260.613</v>
      </c>
      <c r="E140" s="161">
        <v>260.51299999999998</v>
      </c>
      <c r="F140" s="162">
        <f t="shared" si="62"/>
        <v>-0.1</v>
      </c>
      <c r="G140" s="163">
        <v>4</v>
      </c>
      <c r="H140" s="163">
        <v>20</v>
      </c>
      <c r="I140" s="163">
        <f t="shared" si="63"/>
        <v>8</v>
      </c>
      <c r="J140" s="163">
        <f t="shared" si="64"/>
        <v>0</v>
      </c>
      <c r="K140" s="163"/>
      <c r="L140" s="164"/>
    </row>
    <row r="141" spans="1:12" x14ac:dyDescent="0.3">
      <c r="A141" s="165"/>
      <c r="B141" s="732" t="s">
        <v>132</v>
      </c>
      <c r="C141" s="733"/>
      <c r="D141" s="161">
        <v>259.702</v>
      </c>
      <c r="E141" s="161">
        <v>259.60199999999998</v>
      </c>
      <c r="F141" s="162">
        <f t="shared" si="62"/>
        <v>-0.1</v>
      </c>
      <c r="G141" s="163">
        <v>4</v>
      </c>
      <c r="H141" s="163">
        <v>20</v>
      </c>
      <c r="I141" s="163">
        <f t="shared" si="63"/>
        <v>8</v>
      </c>
      <c r="J141" s="163">
        <f t="shared" si="64"/>
        <v>0</v>
      </c>
      <c r="K141" s="163"/>
      <c r="L141" s="164"/>
    </row>
    <row r="142" spans="1:12" x14ac:dyDescent="0.3">
      <c r="A142" s="165"/>
      <c r="B142" s="732" t="s">
        <v>133</v>
      </c>
      <c r="C142" s="733"/>
      <c r="D142" s="161">
        <v>259.10599999999999</v>
      </c>
      <c r="E142" s="161">
        <v>259.00599999999997</v>
      </c>
      <c r="F142" s="162">
        <f t="shared" ref="F142:F143" si="65">E142-D142</f>
        <v>-0.1</v>
      </c>
      <c r="G142" s="163">
        <v>4</v>
      </c>
      <c r="H142" s="163">
        <v>20</v>
      </c>
      <c r="I142" s="163">
        <f t="shared" ref="I142:I143" si="66">IF(F142&gt;0,0,(F142*G142*H142)*-1)</f>
        <v>8</v>
      </c>
      <c r="J142" s="163">
        <f t="shared" ref="J142:J143" si="67">IF(F142&gt;0,F142*G142*H142,0)</f>
        <v>0</v>
      </c>
      <c r="K142" s="163"/>
      <c r="L142" s="164"/>
    </row>
    <row r="143" spans="1:12" x14ac:dyDescent="0.3">
      <c r="A143" s="165"/>
      <c r="B143" s="732" t="s">
        <v>167</v>
      </c>
      <c r="C143" s="733"/>
      <c r="D143" s="161">
        <v>259.23700000000002</v>
      </c>
      <c r="E143" s="161">
        <v>259.137</v>
      </c>
      <c r="F143" s="162">
        <f t="shared" si="65"/>
        <v>-0.1</v>
      </c>
      <c r="G143" s="163">
        <v>4</v>
      </c>
      <c r="H143" s="163">
        <v>14.4</v>
      </c>
      <c r="I143" s="163">
        <f t="shared" si="66"/>
        <v>5.76</v>
      </c>
      <c r="J143" s="163">
        <f t="shared" si="67"/>
        <v>0</v>
      </c>
      <c r="K143" s="163"/>
      <c r="L143" s="164"/>
    </row>
    <row r="144" spans="1:12" x14ac:dyDescent="0.3">
      <c r="A144" s="158"/>
      <c r="B144" s="229"/>
      <c r="C144" s="160"/>
      <c r="D144" s="230"/>
      <c r="E144" s="163"/>
      <c r="F144" s="194"/>
      <c r="G144" s="163"/>
      <c r="H144" s="225"/>
      <c r="I144" s="226">
        <f>SUM(I139:I143)</f>
        <v>29.76</v>
      </c>
      <c r="J144" s="226">
        <f>SUM(J139:J143)</f>
        <v>0</v>
      </c>
      <c r="K144" s="203"/>
      <c r="L144" s="231"/>
    </row>
    <row r="145" spans="1:12" x14ac:dyDescent="0.3">
      <c r="A145" s="212" t="s">
        <v>88</v>
      </c>
      <c r="B145" s="734" t="s">
        <v>92</v>
      </c>
      <c r="C145" s="735"/>
      <c r="D145" s="213"/>
      <c r="E145" s="214"/>
      <c r="F145" s="215"/>
      <c r="G145" s="214"/>
      <c r="H145" s="214"/>
      <c r="I145" s="216">
        <f>I150</f>
        <v>24</v>
      </c>
      <c r="J145" s="217">
        <f>J150</f>
        <v>0</v>
      </c>
      <c r="K145" s="184">
        <f>I145</f>
        <v>24</v>
      </c>
      <c r="L145" s="185"/>
    </row>
    <row r="146" spans="1:12" x14ac:dyDescent="0.3">
      <c r="A146" s="158"/>
      <c r="B146" s="736" t="s">
        <v>130</v>
      </c>
      <c r="C146" s="737"/>
      <c r="D146" s="161">
        <v>262.68799999999999</v>
      </c>
      <c r="E146" s="161">
        <v>262.58800000000002</v>
      </c>
      <c r="F146" s="162">
        <f t="shared" ref="F146:F149" si="68">E146-D146</f>
        <v>-0.1</v>
      </c>
      <c r="G146" s="163">
        <v>4</v>
      </c>
      <c r="H146" s="163">
        <v>0</v>
      </c>
      <c r="I146" s="163">
        <f t="shared" ref="I146:I149" si="69">IF(F146&gt;0,0,(F146*G146*H146)*-1)</f>
        <v>0</v>
      </c>
      <c r="J146" s="163">
        <f t="shared" ref="J146:J149" si="70">IF(F146&gt;0,F146*G146*H146,0)</f>
        <v>0</v>
      </c>
      <c r="K146" s="163"/>
      <c r="L146" s="164"/>
    </row>
    <row r="147" spans="1:12" x14ac:dyDescent="0.3">
      <c r="A147" s="165"/>
      <c r="B147" s="732" t="s">
        <v>131</v>
      </c>
      <c r="C147" s="733"/>
      <c r="D147" s="161">
        <v>262.37799999999999</v>
      </c>
      <c r="E147" s="161">
        <v>262.27800000000002</v>
      </c>
      <c r="F147" s="162">
        <f t="shared" si="68"/>
        <v>-0.1</v>
      </c>
      <c r="G147" s="163">
        <v>4</v>
      </c>
      <c r="H147" s="163">
        <v>20</v>
      </c>
      <c r="I147" s="163">
        <f t="shared" si="69"/>
        <v>8</v>
      </c>
      <c r="J147" s="163">
        <f t="shared" si="70"/>
        <v>0</v>
      </c>
      <c r="K147" s="163"/>
      <c r="L147" s="164"/>
    </row>
    <row r="148" spans="1:12" x14ac:dyDescent="0.3">
      <c r="A148" s="165"/>
      <c r="B148" s="732" t="s">
        <v>132</v>
      </c>
      <c r="C148" s="733"/>
      <c r="D148" s="161">
        <v>262.10500000000002</v>
      </c>
      <c r="E148" s="161">
        <v>262.005</v>
      </c>
      <c r="F148" s="162">
        <f t="shared" si="68"/>
        <v>-0.1</v>
      </c>
      <c r="G148" s="163">
        <v>4</v>
      </c>
      <c r="H148" s="163">
        <v>20</v>
      </c>
      <c r="I148" s="163">
        <f t="shared" si="69"/>
        <v>8</v>
      </c>
      <c r="J148" s="163">
        <f t="shared" si="70"/>
        <v>0</v>
      </c>
      <c r="K148" s="163"/>
      <c r="L148" s="164"/>
    </row>
    <row r="149" spans="1:12" x14ac:dyDescent="0.3">
      <c r="A149" s="165"/>
      <c r="B149" s="732" t="s">
        <v>133</v>
      </c>
      <c r="C149" s="733"/>
      <c r="D149" s="161">
        <v>262.04899999999998</v>
      </c>
      <c r="E149" s="161">
        <v>261.94900000000001</v>
      </c>
      <c r="F149" s="162">
        <f t="shared" si="68"/>
        <v>-0.1</v>
      </c>
      <c r="G149" s="163">
        <v>4</v>
      </c>
      <c r="H149" s="163">
        <v>20</v>
      </c>
      <c r="I149" s="163">
        <f t="shared" si="69"/>
        <v>8</v>
      </c>
      <c r="J149" s="163">
        <f t="shared" si="70"/>
        <v>0</v>
      </c>
      <c r="K149" s="163"/>
      <c r="L149" s="164"/>
    </row>
    <row r="150" spans="1:12" x14ac:dyDescent="0.3">
      <c r="A150" s="158"/>
      <c r="B150" s="229"/>
      <c r="C150" s="160"/>
      <c r="D150" s="230"/>
      <c r="E150" s="163"/>
      <c r="F150" s="194"/>
      <c r="G150" s="163"/>
      <c r="H150" s="225"/>
      <c r="I150" s="226">
        <f>SUM(I146:I149)</f>
        <v>24</v>
      </c>
      <c r="J150" s="226">
        <f>SUM(J146:J149)</f>
        <v>0</v>
      </c>
      <c r="K150" s="203"/>
      <c r="L150" s="231"/>
    </row>
    <row r="151" spans="1:12" ht="24" customHeight="1" x14ac:dyDescent="0.3">
      <c r="A151" s="212" t="s">
        <v>89</v>
      </c>
      <c r="B151" s="734" t="s">
        <v>94</v>
      </c>
      <c r="C151" s="735"/>
      <c r="D151" s="213"/>
      <c r="E151" s="214"/>
      <c r="F151" s="215"/>
      <c r="G151" s="214"/>
      <c r="H151" s="214"/>
      <c r="I151" s="216">
        <f>I158</f>
        <v>37.65</v>
      </c>
      <c r="J151" s="217">
        <f>J158</f>
        <v>0</v>
      </c>
      <c r="K151" s="184">
        <f>I151</f>
        <v>37.65</v>
      </c>
      <c r="L151" s="185"/>
    </row>
    <row r="152" spans="1:12" x14ac:dyDescent="0.3">
      <c r="A152" s="158"/>
      <c r="B152" s="736" t="s">
        <v>130</v>
      </c>
      <c r="C152" s="737"/>
      <c r="D152" s="161">
        <v>272.53100000000001</v>
      </c>
      <c r="E152" s="161">
        <v>272.43099999999998</v>
      </c>
      <c r="F152" s="162">
        <f t="shared" ref="F152:F155" si="71">E152-D152</f>
        <v>-0.1</v>
      </c>
      <c r="G152" s="163">
        <v>4</v>
      </c>
      <c r="H152" s="163">
        <v>0</v>
      </c>
      <c r="I152" s="163">
        <f t="shared" ref="I152:I155" si="72">IF(F152&gt;0,0,(F152*G152*H152)*-1)</f>
        <v>0</v>
      </c>
      <c r="J152" s="163">
        <f t="shared" ref="J152:J155" si="73">IF(F152&gt;0,F152*G152*H152,0)</f>
        <v>0</v>
      </c>
      <c r="K152" s="163"/>
      <c r="L152" s="164"/>
    </row>
    <row r="153" spans="1:12" x14ac:dyDescent="0.3">
      <c r="A153" s="165"/>
      <c r="B153" s="732" t="s">
        <v>131</v>
      </c>
      <c r="C153" s="733"/>
      <c r="D153" s="161">
        <v>271.91800000000001</v>
      </c>
      <c r="E153" s="161">
        <v>271.81799999999998</v>
      </c>
      <c r="F153" s="162">
        <f t="shared" si="71"/>
        <v>-0.1</v>
      </c>
      <c r="G153" s="163">
        <v>4</v>
      </c>
      <c r="H153" s="163">
        <v>20</v>
      </c>
      <c r="I153" s="163">
        <f t="shared" si="72"/>
        <v>8</v>
      </c>
      <c r="J153" s="163">
        <f t="shared" si="73"/>
        <v>0</v>
      </c>
      <c r="K153" s="163"/>
      <c r="L153" s="164"/>
    </row>
    <row r="154" spans="1:12" x14ac:dyDescent="0.3">
      <c r="A154" s="165"/>
      <c r="B154" s="732" t="s">
        <v>132</v>
      </c>
      <c r="C154" s="733"/>
      <c r="D154" s="161">
        <v>271.28300000000002</v>
      </c>
      <c r="E154" s="161">
        <v>271.18299999999999</v>
      </c>
      <c r="F154" s="162">
        <f t="shared" si="71"/>
        <v>-0.1</v>
      </c>
      <c r="G154" s="163">
        <v>4</v>
      </c>
      <c r="H154" s="163">
        <v>20</v>
      </c>
      <c r="I154" s="163">
        <f t="shared" si="72"/>
        <v>8</v>
      </c>
      <c r="J154" s="163">
        <f t="shared" si="73"/>
        <v>0</v>
      </c>
      <c r="K154" s="163"/>
      <c r="L154" s="164"/>
    </row>
    <row r="155" spans="1:12" x14ac:dyDescent="0.3">
      <c r="A155" s="165"/>
      <c r="B155" s="732" t="s">
        <v>133</v>
      </c>
      <c r="C155" s="733"/>
      <c r="D155" s="161">
        <v>270.29500000000002</v>
      </c>
      <c r="E155" s="161">
        <v>270.19499999999999</v>
      </c>
      <c r="F155" s="162">
        <f t="shared" si="71"/>
        <v>-0.1</v>
      </c>
      <c r="G155" s="163">
        <v>4</v>
      </c>
      <c r="H155" s="163">
        <v>20</v>
      </c>
      <c r="I155" s="163">
        <f t="shared" si="72"/>
        <v>8</v>
      </c>
      <c r="J155" s="163">
        <f t="shared" si="73"/>
        <v>0</v>
      </c>
      <c r="K155" s="163"/>
      <c r="L155" s="164"/>
    </row>
    <row r="156" spans="1:12" x14ac:dyDescent="0.3">
      <c r="A156" s="165"/>
      <c r="B156" s="732" t="s">
        <v>134</v>
      </c>
      <c r="C156" s="733"/>
      <c r="D156" s="161">
        <v>269.62700000000001</v>
      </c>
      <c r="E156" s="161">
        <v>269.52699999999999</v>
      </c>
      <c r="F156" s="162">
        <f t="shared" ref="F156:F157" si="74">E156-D156</f>
        <v>-0.1</v>
      </c>
      <c r="G156" s="163">
        <v>4</v>
      </c>
      <c r="H156" s="163">
        <v>20</v>
      </c>
      <c r="I156" s="163">
        <f t="shared" ref="I156:I157" si="75">IF(F156&gt;0,0,(F156*G156*H156)*-1)</f>
        <v>8</v>
      </c>
      <c r="J156" s="163">
        <f t="shared" ref="J156:J157" si="76">IF(F156&gt;0,F156*G156*H156,0)</f>
        <v>0</v>
      </c>
      <c r="K156" s="163"/>
      <c r="L156" s="164"/>
    </row>
    <row r="157" spans="1:12" x14ac:dyDescent="0.3">
      <c r="A157" s="165"/>
      <c r="B157" s="732" t="s">
        <v>259</v>
      </c>
      <c r="C157" s="733"/>
      <c r="D157" s="161">
        <v>269.25900000000001</v>
      </c>
      <c r="E157" s="161">
        <v>269.15899999999999</v>
      </c>
      <c r="F157" s="162">
        <f t="shared" si="74"/>
        <v>-0.1</v>
      </c>
      <c r="G157" s="163">
        <v>4</v>
      </c>
      <c r="H157" s="163">
        <v>14.12</v>
      </c>
      <c r="I157" s="163">
        <f t="shared" si="75"/>
        <v>5.65</v>
      </c>
      <c r="J157" s="163">
        <f t="shared" si="76"/>
        <v>0</v>
      </c>
      <c r="K157" s="163"/>
      <c r="L157" s="164"/>
    </row>
    <row r="158" spans="1:12" ht="15" thickBot="1" x14ac:dyDescent="0.35">
      <c r="A158" s="233"/>
      <c r="B158" s="234"/>
      <c r="C158" s="235"/>
      <c r="D158" s="236"/>
      <c r="E158" s="237"/>
      <c r="F158" s="238"/>
      <c r="G158" s="237"/>
      <c r="H158" s="239"/>
      <c r="I158" s="240">
        <f>SUM(I152:I157)</f>
        <v>37.65</v>
      </c>
      <c r="J158" s="240">
        <f>SUM(J152:J155)</f>
        <v>0</v>
      </c>
      <c r="K158" s="241"/>
      <c r="L158" s="242"/>
    </row>
    <row r="159" spans="1:12" x14ac:dyDescent="0.3">
      <c r="A159" s="212" t="s">
        <v>90</v>
      </c>
      <c r="B159" s="734" t="s">
        <v>301</v>
      </c>
      <c r="C159" s="735"/>
      <c r="D159" s="213"/>
      <c r="E159" s="214"/>
      <c r="F159" s="215"/>
      <c r="G159" s="214"/>
      <c r="H159" s="214"/>
      <c r="I159" s="216">
        <f>I169</f>
        <v>107.09</v>
      </c>
      <c r="J159" s="217">
        <f>J169</f>
        <v>0</v>
      </c>
      <c r="K159" s="184">
        <f>I159</f>
        <v>107.09</v>
      </c>
      <c r="L159" s="185"/>
    </row>
    <row r="160" spans="1:12" x14ac:dyDescent="0.3">
      <c r="A160" s="158"/>
      <c r="B160" s="736" t="s">
        <v>130</v>
      </c>
      <c r="C160" s="737"/>
      <c r="D160" s="161">
        <v>265.30700000000002</v>
      </c>
      <c r="E160" s="161">
        <v>265.20699999999999</v>
      </c>
      <c r="F160" s="162">
        <f t="shared" ref="F160:F168" si="77">E160-D160</f>
        <v>-0.1</v>
      </c>
      <c r="G160" s="163">
        <v>7</v>
      </c>
      <c r="H160" s="163">
        <v>0</v>
      </c>
      <c r="I160" s="163">
        <f t="shared" ref="I160:I168" si="78">IF(F160&gt;0,0,(F160*G160*H160)*-1)</f>
        <v>0</v>
      </c>
      <c r="J160" s="163">
        <f t="shared" ref="J160:J168" si="79">IF(F160&gt;0,F160*G160*H160,0)</f>
        <v>0</v>
      </c>
      <c r="K160" s="163"/>
      <c r="L160" s="164"/>
    </row>
    <row r="161" spans="1:12" x14ac:dyDescent="0.3">
      <c r="A161" s="165"/>
      <c r="B161" s="732" t="s">
        <v>131</v>
      </c>
      <c r="C161" s="733"/>
      <c r="D161" s="161">
        <v>264.666</v>
      </c>
      <c r="E161" s="161">
        <v>264.56599999999997</v>
      </c>
      <c r="F161" s="162">
        <f t="shared" si="77"/>
        <v>-0.1</v>
      </c>
      <c r="G161" s="163">
        <v>7</v>
      </c>
      <c r="H161" s="163">
        <v>20</v>
      </c>
      <c r="I161" s="163">
        <f t="shared" si="78"/>
        <v>14</v>
      </c>
      <c r="J161" s="163">
        <f t="shared" si="79"/>
        <v>0</v>
      </c>
      <c r="K161" s="163"/>
      <c r="L161" s="164"/>
    </row>
    <row r="162" spans="1:12" x14ac:dyDescent="0.3">
      <c r="A162" s="165"/>
      <c r="B162" s="732" t="s">
        <v>132</v>
      </c>
      <c r="C162" s="733"/>
      <c r="D162" s="161">
        <v>264.14499999999998</v>
      </c>
      <c r="E162" s="161">
        <v>264.04500000000002</v>
      </c>
      <c r="F162" s="162">
        <f t="shared" si="77"/>
        <v>-0.1</v>
      </c>
      <c r="G162" s="163">
        <v>7</v>
      </c>
      <c r="H162" s="163">
        <v>20</v>
      </c>
      <c r="I162" s="163">
        <f t="shared" si="78"/>
        <v>14</v>
      </c>
      <c r="J162" s="163">
        <f t="shared" si="79"/>
        <v>0</v>
      </c>
      <c r="K162" s="163"/>
      <c r="L162" s="164"/>
    </row>
    <row r="163" spans="1:12" x14ac:dyDescent="0.3">
      <c r="A163" s="165"/>
      <c r="B163" s="732" t="s">
        <v>133</v>
      </c>
      <c r="C163" s="733"/>
      <c r="D163" s="161">
        <v>263.62400000000002</v>
      </c>
      <c r="E163" s="161">
        <v>263.524</v>
      </c>
      <c r="F163" s="162">
        <f t="shared" si="77"/>
        <v>-0.1</v>
      </c>
      <c r="G163" s="163">
        <v>7</v>
      </c>
      <c r="H163" s="163">
        <v>20</v>
      </c>
      <c r="I163" s="163">
        <f t="shared" si="78"/>
        <v>14</v>
      </c>
      <c r="J163" s="163">
        <f t="shared" si="79"/>
        <v>0</v>
      </c>
      <c r="K163" s="163"/>
      <c r="L163" s="164"/>
    </row>
    <row r="164" spans="1:12" x14ac:dyDescent="0.3">
      <c r="A164" s="165"/>
      <c r="B164" s="732" t="s">
        <v>134</v>
      </c>
      <c r="C164" s="733"/>
      <c r="D164" s="161">
        <v>263.12900000000002</v>
      </c>
      <c r="E164" s="161">
        <v>263.029</v>
      </c>
      <c r="F164" s="162">
        <f t="shared" si="77"/>
        <v>-0.1</v>
      </c>
      <c r="G164" s="163">
        <v>7</v>
      </c>
      <c r="H164" s="163">
        <v>20</v>
      </c>
      <c r="I164" s="163">
        <f t="shared" si="78"/>
        <v>14</v>
      </c>
      <c r="J164" s="163">
        <f t="shared" si="79"/>
        <v>0</v>
      </c>
      <c r="K164" s="163"/>
      <c r="L164" s="164"/>
    </row>
    <row r="165" spans="1:12" x14ac:dyDescent="0.3">
      <c r="A165" s="165"/>
      <c r="B165" s="732" t="s">
        <v>135</v>
      </c>
      <c r="C165" s="733"/>
      <c r="D165" s="161">
        <v>262.69</v>
      </c>
      <c r="E165" s="161">
        <v>262.58999999999997</v>
      </c>
      <c r="F165" s="162">
        <f t="shared" si="77"/>
        <v>-0.1</v>
      </c>
      <c r="G165" s="163">
        <v>7</v>
      </c>
      <c r="H165" s="163">
        <v>20</v>
      </c>
      <c r="I165" s="163">
        <f t="shared" si="78"/>
        <v>14</v>
      </c>
      <c r="J165" s="163">
        <f t="shared" si="79"/>
        <v>0</v>
      </c>
      <c r="K165" s="163"/>
      <c r="L165" s="164"/>
    </row>
    <row r="166" spans="1:12" x14ac:dyDescent="0.3">
      <c r="A166" s="165"/>
      <c r="B166" s="732" t="s">
        <v>136</v>
      </c>
      <c r="C166" s="733"/>
      <c r="D166" s="161">
        <v>262.26600000000002</v>
      </c>
      <c r="E166" s="161">
        <v>262.166</v>
      </c>
      <c r="F166" s="162">
        <f t="shared" si="77"/>
        <v>-0.1</v>
      </c>
      <c r="G166" s="163">
        <v>7</v>
      </c>
      <c r="H166" s="163">
        <v>20</v>
      </c>
      <c r="I166" s="163">
        <f t="shared" si="78"/>
        <v>14</v>
      </c>
      <c r="J166" s="163">
        <f t="shared" si="79"/>
        <v>0</v>
      </c>
      <c r="K166" s="163"/>
      <c r="L166" s="164"/>
    </row>
    <row r="167" spans="1:12" x14ac:dyDescent="0.3">
      <c r="A167" s="165"/>
      <c r="B167" s="732" t="s">
        <v>137</v>
      </c>
      <c r="C167" s="733"/>
      <c r="D167" s="161">
        <v>261.84100000000001</v>
      </c>
      <c r="E167" s="161">
        <v>261.74099999999999</v>
      </c>
      <c r="F167" s="162">
        <f t="shared" si="77"/>
        <v>-0.1</v>
      </c>
      <c r="G167" s="163">
        <v>7</v>
      </c>
      <c r="H167" s="163">
        <v>20</v>
      </c>
      <c r="I167" s="163">
        <f t="shared" si="78"/>
        <v>14</v>
      </c>
      <c r="J167" s="163">
        <f t="shared" si="79"/>
        <v>0</v>
      </c>
      <c r="K167" s="163"/>
      <c r="L167" s="164"/>
    </row>
    <row r="168" spans="1:12" x14ac:dyDescent="0.3">
      <c r="A168" s="165"/>
      <c r="B168" s="732" t="s">
        <v>163</v>
      </c>
      <c r="C168" s="733"/>
      <c r="D168" s="161">
        <v>261.43099999999998</v>
      </c>
      <c r="E168" s="161">
        <v>261.33100000000002</v>
      </c>
      <c r="F168" s="162">
        <f t="shared" si="77"/>
        <v>-0.1</v>
      </c>
      <c r="G168" s="163">
        <v>7</v>
      </c>
      <c r="H168" s="163">
        <v>12.98</v>
      </c>
      <c r="I168" s="163">
        <f t="shared" si="78"/>
        <v>9.09</v>
      </c>
      <c r="J168" s="163">
        <f t="shared" si="79"/>
        <v>0</v>
      </c>
      <c r="K168" s="163"/>
      <c r="L168" s="164"/>
    </row>
    <row r="169" spans="1:12" ht="15" thickBot="1" x14ac:dyDescent="0.35">
      <c r="A169" s="233"/>
      <c r="B169" s="234"/>
      <c r="C169" s="235"/>
      <c r="D169" s="236"/>
      <c r="E169" s="237"/>
      <c r="F169" s="238"/>
      <c r="G169" s="237"/>
      <c r="H169" s="239"/>
      <c r="I169" s="240">
        <f>SUM(I160:I168)</f>
        <v>107.09</v>
      </c>
      <c r="J169" s="240">
        <f>SUM(J160:J168)</f>
        <v>0</v>
      </c>
      <c r="K169" s="241"/>
      <c r="L169" s="242"/>
    </row>
    <row r="170" spans="1:12" x14ac:dyDescent="0.3">
      <c r="A170" s="212" t="s">
        <v>93</v>
      </c>
      <c r="B170" s="734" t="s">
        <v>302</v>
      </c>
      <c r="C170" s="735"/>
      <c r="D170" s="213"/>
      <c r="E170" s="214"/>
      <c r="F170" s="215"/>
      <c r="G170" s="214"/>
      <c r="H170" s="214"/>
      <c r="I170" s="216">
        <f>I180</f>
        <v>174.86</v>
      </c>
      <c r="J170" s="217">
        <f>J180</f>
        <v>6.44</v>
      </c>
      <c r="K170" s="184">
        <f>I170</f>
        <v>174.86</v>
      </c>
      <c r="L170" s="185"/>
    </row>
    <row r="171" spans="1:12" ht="27" customHeight="1" x14ac:dyDescent="0.3">
      <c r="A171" s="158"/>
      <c r="B171" s="736" t="s">
        <v>130</v>
      </c>
      <c r="C171" s="737"/>
      <c r="D171" s="161">
        <v>273.43299999999999</v>
      </c>
      <c r="E171" s="161">
        <v>273.233</v>
      </c>
      <c r="F171" s="162">
        <f t="shared" ref="F171:F179" si="80">E171-D171</f>
        <v>-0.2</v>
      </c>
      <c r="G171" s="163">
        <v>7</v>
      </c>
      <c r="H171" s="163">
        <v>0</v>
      </c>
      <c r="I171" s="163">
        <f t="shared" ref="I171:I179" si="81">IF(F171&gt;0,0,(F171*G171*H171)*-1)</f>
        <v>0</v>
      </c>
      <c r="J171" s="163">
        <f t="shared" ref="J171:J179" si="82">IF(F171&gt;0,F171*G171*H171,0)</f>
        <v>0</v>
      </c>
      <c r="K171" s="163"/>
      <c r="L171" s="164"/>
    </row>
    <row r="172" spans="1:12" x14ac:dyDescent="0.3">
      <c r="A172" s="165"/>
      <c r="B172" s="732" t="s">
        <v>131</v>
      </c>
      <c r="C172" s="733"/>
      <c r="D172" s="161">
        <v>273.24700000000001</v>
      </c>
      <c r="E172" s="161">
        <v>273.12</v>
      </c>
      <c r="F172" s="162">
        <f t="shared" si="80"/>
        <v>-0.127</v>
      </c>
      <c r="G172" s="163">
        <v>7</v>
      </c>
      <c r="H172" s="163">
        <v>20</v>
      </c>
      <c r="I172" s="163">
        <f t="shared" si="81"/>
        <v>17.78</v>
      </c>
      <c r="J172" s="163">
        <f t="shared" si="82"/>
        <v>0</v>
      </c>
      <c r="K172" s="163"/>
      <c r="L172" s="164"/>
    </row>
    <row r="173" spans="1:12" x14ac:dyDescent="0.3">
      <c r="A173" s="165"/>
      <c r="B173" s="732" t="s">
        <v>132</v>
      </c>
      <c r="C173" s="733"/>
      <c r="D173" s="161">
        <v>272.96199999999999</v>
      </c>
      <c r="E173" s="161">
        <v>273.00799999999998</v>
      </c>
      <c r="F173" s="162">
        <f t="shared" si="80"/>
        <v>4.5999999999999999E-2</v>
      </c>
      <c r="G173" s="163">
        <v>7</v>
      </c>
      <c r="H173" s="163">
        <v>20</v>
      </c>
      <c r="I173" s="163">
        <f t="shared" si="81"/>
        <v>0</v>
      </c>
      <c r="J173" s="163">
        <f t="shared" si="82"/>
        <v>6.44</v>
      </c>
      <c r="K173" s="163"/>
      <c r="L173" s="164"/>
    </row>
    <row r="174" spans="1:12" x14ac:dyDescent="0.3">
      <c r="A174" s="165"/>
      <c r="B174" s="732" t="s">
        <v>133</v>
      </c>
      <c r="C174" s="733"/>
      <c r="D174" s="161">
        <v>273.096</v>
      </c>
      <c r="E174" s="161">
        <v>272.89600000000002</v>
      </c>
      <c r="F174" s="162">
        <f t="shared" si="80"/>
        <v>-0.2</v>
      </c>
      <c r="G174" s="163">
        <v>7</v>
      </c>
      <c r="H174" s="163">
        <v>20</v>
      </c>
      <c r="I174" s="163">
        <f t="shared" si="81"/>
        <v>28</v>
      </c>
      <c r="J174" s="163">
        <f t="shared" si="82"/>
        <v>0</v>
      </c>
      <c r="K174" s="163"/>
      <c r="L174" s="164"/>
    </row>
    <row r="175" spans="1:12" x14ac:dyDescent="0.3">
      <c r="A175" s="165"/>
      <c r="B175" s="732" t="s">
        <v>134</v>
      </c>
      <c r="C175" s="733"/>
      <c r="D175" s="161">
        <v>272.93700000000001</v>
      </c>
      <c r="E175" s="161">
        <v>272.73700000000002</v>
      </c>
      <c r="F175" s="162">
        <f t="shared" si="80"/>
        <v>-0.2</v>
      </c>
      <c r="G175" s="163">
        <v>7</v>
      </c>
      <c r="H175" s="163">
        <v>20</v>
      </c>
      <c r="I175" s="163">
        <f t="shared" si="81"/>
        <v>28</v>
      </c>
      <c r="J175" s="163">
        <f t="shared" si="82"/>
        <v>0</v>
      </c>
      <c r="K175" s="163"/>
      <c r="L175" s="164"/>
    </row>
    <row r="176" spans="1:12" x14ac:dyDescent="0.3">
      <c r="A176" s="165"/>
      <c r="B176" s="732" t="s">
        <v>135</v>
      </c>
      <c r="C176" s="733"/>
      <c r="D176" s="161">
        <v>272.791</v>
      </c>
      <c r="E176" s="161">
        <v>272.59100000000001</v>
      </c>
      <c r="F176" s="162">
        <f t="shared" si="80"/>
        <v>-0.2</v>
      </c>
      <c r="G176" s="163">
        <v>7</v>
      </c>
      <c r="H176" s="163">
        <v>20</v>
      </c>
      <c r="I176" s="163">
        <f t="shared" si="81"/>
        <v>28</v>
      </c>
      <c r="J176" s="163">
        <f t="shared" si="82"/>
        <v>0</v>
      </c>
      <c r="K176" s="163"/>
      <c r="L176" s="164"/>
    </row>
    <row r="177" spans="1:14" x14ac:dyDescent="0.3">
      <c r="A177" s="165"/>
      <c r="B177" s="732" t="s">
        <v>136</v>
      </c>
      <c r="C177" s="733"/>
      <c r="D177" s="161">
        <v>272.61</v>
      </c>
      <c r="E177" s="161">
        <v>272.41000000000003</v>
      </c>
      <c r="F177" s="162">
        <f t="shared" si="80"/>
        <v>-0.2</v>
      </c>
      <c r="G177" s="163">
        <v>7</v>
      </c>
      <c r="H177" s="163">
        <v>20</v>
      </c>
      <c r="I177" s="163">
        <f t="shared" si="81"/>
        <v>28</v>
      </c>
      <c r="J177" s="163">
        <f t="shared" si="82"/>
        <v>0</v>
      </c>
      <c r="K177" s="163"/>
      <c r="L177" s="164"/>
    </row>
    <row r="178" spans="1:14" x14ac:dyDescent="0.3">
      <c r="A178" s="165"/>
      <c r="B178" s="732" t="s">
        <v>137</v>
      </c>
      <c r="C178" s="733"/>
      <c r="D178" s="161">
        <v>271.95699999999999</v>
      </c>
      <c r="E178" s="161">
        <v>271.80700000000002</v>
      </c>
      <c r="F178" s="162">
        <f t="shared" si="80"/>
        <v>-0.15</v>
      </c>
      <c r="G178" s="163">
        <v>7</v>
      </c>
      <c r="H178" s="163">
        <v>20</v>
      </c>
      <c r="I178" s="163">
        <f t="shared" si="81"/>
        <v>21</v>
      </c>
      <c r="J178" s="163">
        <f t="shared" si="82"/>
        <v>0</v>
      </c>
      <c r="K178" s="163"/>
      <c r="L178" s="164"/>
    </row>
    <row r="179" spans="1:14" x14ac:dyDescent="0.3">
      <c r="A179" s="165"/>
      <c r="B179" s="732" t="s">
        <v>347</v>
      </c>
      <c r="C179" s="733"/>
      <c r="D179" s="161">
        <v>271.94400000000002</v>
      </c>
      <c r="E179" s="161">
        <v>271.74400000000003</v>
      </c>
      <c r="F179" s="162">
        <f t="shared" si="80"/>
        <v>-0.2</v>
      </c>
      <c r="G179" s="163">
        <v>7</v>
      </c>
      <c r="H179" s="163">
        <v>17.2</v>
      </c>
      <c r="I179" s="163">
        <f t="shared" si="81"/>
        <v>24.08</v>
      </c>
      <c r="J179" s="163">
        <f t="shared" si="82"/>
        <v>0</v>
      </c>
      <c r="K179" s="163"/>
      <c r="L179" s="164"/>
    </row>
    <row r="180" spans="1:14" ht="15" thickBot="1" x14ac:dyDescent="0.35">
      <c r="A180" s="233"/>
      <c r="B180" s="234"/>
      <c r="C180" s="235"/>
      <c r="D180" s="236"/>
      <c r="E180" s="237"/>
      <c r="F180" s="238"/>
      <c r="G180" s="237"/>
      <c r="H180" s="239"/>
      <c r="I180" s="240">
        <f>SUM(I171:I179)</f>
        <v>174.86</v>
      </c>
      <c r="J180" s="240">
        <f>SUM(J171:J179)</f>
        <v>6.44</v>
      </c>
      <c r="K180" s="241"/>
      <c r="L180" s="242"/>
      <c r="N180" s="383"/>
    </row>
    <row r="181" spans="1:14" x14ac:dyDescent="0.3">
      <c r="A181" s="212" t="s">
        <v>300</v>
      </c>
      <c r="B181" s="734" t="s">
        <v>304</v>
      </c>
      <c r="C181" s="735"/>
      <c r="D181" s="213"/>
      <c r="E181" s="214"/>
      <c r="F181" s="215"/>
      <c r="G181" s="214"/>
      <c r="H181" s="214"/>
      <c r="I181" s="216">
        <f>I190</f>
        <v>149.51</v>
      </c>
      <c r="J181" s="217">
        <f>J190</f>
        <v>0</v>
      </c>
      <c r="K181" s="184">
        <f>I181</f>
        <v>149.51</v>
      </c>
      <c r="L181" s="185"/>
    </row>
    <row r="182" spans="1:14" x14ac:dyDescent="0.3">
      <c r="A182" s="158"/>
      <c r="B182" s="736" t="s">
        <v>130</v>
      </c>
      <c r="C182" s="737"/>
      <c r="D182" s="363">
        <v>272.25299999999999</v>
      </c>
      <c r="E182" s="363">
        <v>272.053</v>
      </c>
      <c r="F182" s="162">
        <f t="shared" ref="F182:F189" si="83">E182-D182</f>
        <v>-0.2</v>
      </c>
      <c r="G182" s="163">
        <v>5</v>
      </c>
      <c r="H182" s="163">
        <v>0</v>
      </c>
      <c r="I182" s="163">
        <f t="shared" ref="I182:I189" si="84">IF(F182&gt;0,0,(F182*G182*H182)*-1)</f>
        <v>0</v>
      </c>
      <c r="J182" s="163">
        <f t="shared" ref="J182:J189" si="85">IF(F182&gt;0,F182*G182*H182,0)</f>
        <v>0</v>
      </c>
      <c r="K182" s="163"/>
      <c r="L182" s="164"/>
    </row>
    <row r="183" spans="1:14" x14ac:dyDescent="0.3">
      <c r="A183" s="165"/>
      <c r="B183" s="732" t="s">
        <v>131</v>
      </c>
      <c r="C183" s="733"/>
      <c r="D183" s="363">
        <v>272.06599999999997</v>
      </c>
      <c r="E183" s="363">
        <v>271.86599999999999</v>
      </c>
      <c r="F183" s="162">
        <f t="shared" si="83"/>
        <v>-0.2</v>
      </c>
      <c r="G183" s="163">
        <v>5</v>
      </c>
      <c r="H183" s="163">
        <v>20</v>
      </c>
      <c r="I183" s="163">
        <f t="shared" si="84"/>
        <v>20</v>
      </c>
      <c r="J183" s="163">
        <f t="shared" si="85"/>
        <v>0</v>
      </c>
      <c r="K183" s="163"/>
      <c r="L183" s="164"/>
    </row>
    <row r="184" spans="1:14" x14ac:dyDescent="0.3">
      <c r="A184" s="165"/>
      <c r="B184" s="732" t="s">
        <v>132</v>
      </c>
      <c r="C184" s="733"/>
      <c r="D184" s="363">
        <v>271.94600000000003</v>
      </c>
      <c r="E184" s="363">
        <v>271.74599999999998</v>
      </c>
      <c r="F184" s="162">
        <f t="shared" si="83"/>
        <v>-0.2</v>
      </c>
      <c r="G184" s="163">
        <v>5</v>
      </c>
      <c r="H184" s="163">
        <v>20</v>
      </c>
      <c r="I184" s="163">
        <f t="shared" si="84"/>
        <v>20</v>
      </c>
      <c r="J184" s="163">
        <f t="shared" si="85"/>
        <v>0</v>
      </c>
      <c r="K184" s="163"/>
      <c r="L184" s="164"/>
    </row>
    <row r="185" spans="1:14" x14ac:dyDescent="0.3">
      <c r="A185" s="165"/>
      <c r="B185" s="732" t="s">
        <v>133</v>
      </c>
      <c r="C185" s="733"/>
      <c r="D185" s="363">
        <v>271.83199999999999</v>
      </c>
      <c r="E185" s="363">
        <v>271.63200000000001</v>
      </c>
      <c r="F185" s="162">
        <f t="shared" si="83"/>
        <v>-0.2</v>
      </c>
      <c r="G185" s="163">
        <v>5</v>
      </c>
      <c r="H185" s="163">
        <v>20</v>
      </c>
      <c r="I185" s="163">
        <f t="shared" si="84"/>
        <v>20</v>
      </c>
      <c r="J185" s="163">
        <f t="shared" si="85"/>
        <v>0</v>
      </c>
      <c r="K185" s="163"/>
      <c r="L185" s="164"/>
    </row>
    <row r="186" spans="1:14" x14ac:dyDescent="0.3">
      <c r="A186" s="165"/>
      <c r="B186" s="732" t="s">
        <v>134</v>
      </c>
      <c r="C186" s="733"/>
      <c r="D186" s="363">
        <v>271.71300000000002</v>
      </c>
      <c r="E186" s="363">
        <v>271.51299999999998</v>
      </c>
      <c r="F186" s="162">
        <f t="shared" si="83"/>
        <v>-0.2</v>
      </c>
      <c r="G186" s="163">
        <v>5</v>
      </c>
      <c r="H186" s="163">
        <v>20</v>
      </c>
      <c r="I186" s="163">
        <f t="shared" si="84"/>
        <v>20</v>
      </c>
      <c r="J186" s="163">
        <f t="shared" si="85"/>
        <v>0</v>
      </c>
      <c r="K186" s="163"/>
      <c r="L186" s="164"/>
    </row>
    <row r="187" spans="1:14" x14ac:dyDescent="0.3">
      <c r="A187" s="165"/>
      <c r="B187" s="732" t="s">
        <v>135</v>
      </c>
      <c r="C187" s="733"/>
      <c r="D187" s="363">
        <v>271.553</v>
      </c>
      <c r="E187" s="363">
        <v>271.35300000000001</v>
      </c>
      <c r="F187" s="162">
        <f t="shared" si="83"/>
        <v>-0.2</v>
      </c>
      <c r="G187" s="163">
        <v>5</v>
      </c>
      <c r="H187" s="163">
        <v>20</v>
      </c>
      <c r="I187" s="163">
        <f t="shared" si="84"/>
        <v>20</v>
      </c>
      <c r="J187" s="163">
        <f t="shared" si="85"/>
        <v>0</v>
      </c>
      <c r="K187" s="163"/>
      <c r="L187" s="164"/>
    </row>
    <row r="188" spans="1:14" x14ac:dyDescent="0.3">
      <c r="A188" s="165"/>
      <c r="B188" s="732" t="s">
        <v>136</v>
      </c>
      <c r="C188" s="733"/>
      <c r="D188" s="363">
        <v>271.27199999999999</v>
      </c>
      <c r="E188" s="363">
        <v>271.072</v>
      </c>
      <c r="F188" s="162">
        <f t="shared" si="83"/>
        <v>-0.2</v>
      </c>
      <c r="G188" s="163">
        <v>5</v>
      </c>
      <c r="H188" s="163">
        <v>20</v>
      </c>
      <c r="I188" s="163">
        <f t="shared" si="84"/>
        <v>20</v>
      </c>
      <c r="J188" s="163">
        <f t="shared" si="85"/>
        <v>0</v>
      </c>
      <c r="K188" s="163"/>
      <c r="L188" s="164"/>
      <c r="N188" s="383"/>
    </row>
    <row r="189" spans="1:14" x14ac:dyDescent="0.3">
      <c r="A189" s="165"/>
      <c r="B189" s="732" t="s">
        <v>348</v>
      </c>
      <c r="C189" s="733"/>
      <c r="D189" s="363">
        <v>271.09800000000001</v>
      </c>
      <c r="E189" s="363">
        <v>270.798</v>
      </c>
      <c r="F189" s="162">
        <f t="shared" si="83"/>
        <v>-0.3</v>
      </c>
      <c r="G189" s="163">
        <v>5</v>
      </c>
      <c r="H189" s="163">
        <v>19.670000000000002</v>
      </c>
      <c r="I189" s="163">
        <f t="shared" si="84"/>
        <v>29.51</v>
      </c>
      <c r="J189" s="163">
        <f t="shared" si="85"/>
        <v>0</v>
      </c>
      <c r="K189" s="163"/>
      <c r="L189" s="164"/>
    </row>
    <row r="190" spans="1:14" ht="15" thickBot="1" x14ac:dyDescent="0.35">
      <c r="A190" s="233"/>
      <c r="B190" s="234"/>
      <c r="C190" s="235"/>
      <c r="D190" s="236"/>
      <c r="E190" s="237"/>
      <c r="F190" s="238"/>
      <c r="G190" s="237"/>
      <c r="H190" s="239"/>
      <c r="I190" s="240">
        <f>SUM(I182:I189)</f>
        <v>149.51</v>
      </c>
      <c r="J190" s="240">
        <f>SUM(J182:J189)</f>
        <v>0</v>
      </c>
      <c r="K190" s="241"/>
      <c r="L190" s="242"/>
    </row>
    <row r="191" spans="1:14" x14ac:dyDescent="0.3">
      <c r="A191" s="212" t="s">
        <v>303</v>
      </c>
      <c r="B191" s="734" t="s">
        <v>306</v>
      </c>
      <c r="C191" s="735"/>
      <c r="D191" s="213"/>
      <c r="E191" s="214"/>
      <c r="F191" s="215"/>
      <c r="G191" s="214"/>
      <c r="H191" s="214"/>
      <c r="I191" s="216">
        <f>I197</f>
        <v>97.32</v>
      </c>
      <c r="J191" s="217">
        <f>J197</f>
        <v>0</v>
      </c>
      <c r="K191" s="184">
        <f>I191</f>
        <v>97.32</v>
      </c>
      <c r="L191" s="185"/>
    </row>
    <row r="192" spans="1:14" x14ac:dyDescent="0.3">
      <c r="A192" s="158"/>
      <c r="B192" s="736" t="s">
        <v>130</v>
      </c>
      <c r="C192" s="737"/>
      <c r="D192" s="363">
        <v>270.99400000000003</v>
      </c>
      <c r="E192" s="363">
        <v>270.79399999999998</v>
      </c>
      <c r="F192" s="162">
        <f t="shared" ref="F192:F196" si="86">E192-D192</f>
        <v>-0.2</v>
      </c>
      <c r="G192" s="163">
        <v>6</v>
      </c>
      <c r="H192" s="163">
        <v>0</v>
      </c>
      <c r="I192" s="163">
        <f t="shared" ref="I192:I196" si="87">IF(F192&gt;0,0,(F192*G192*H192)*-1)</f>
        <v>0</v>
      </c>
      <c r="J192" s="163">
        <f t="shared" ref="J192:J196" si="88">IF(F192&gt;0,F192*G192*H192,0)</f>
        <v>0</v>
      </c>
      <c r="K192" s="163"/>
      <c r="L192" s="164"/>
    </row>
    <row r="193" spans="1:14" x14ac:dyDescent="0.3">
      <c r="A193" s="165"/>
      <c r="B193" s="732" t="s">
        <v>131</v>
      </c>
      <c r="C193" s="733"/>
      <c r="D193" s="363">
        <v>271.101</v>
      </c>
      <c r="E193" s="363">
        <v>270.95100000000002</v>
      </c>
      <c r="F193" s="162">
        <f t="shared" si="86"/>
        <v>-0.15</v>
      </c>
      <c r="G193" s="163">
        <v>6</v>
      </c>
      <c r="H193" s="163">
        <v>20</v>
      </c>
      <c r="I193" s="163">
        <f t="shared" si="87"/>
        <v>18</v>
      </c>
      <c r="J193" s="163">
        <f t="shared" si="88"/>
        <v>0</v>
      </c>
      <c r="K193" s="163"/>
      <c r="L193" s="164"/>
    </row>
    <row r="194" spans="1:14" x14ac:dyDescent="0.3">
      <c r="A194" s="165"/>
      <c r="B194" s="732" t="s">
        <v>132</v>
      </c>
      <c r="C194" s="733"/>
      <c r="D194" s="363">
        <v>271.053</v>
      </c>
      <c r="E194" s="363">
        <v>270.85300000000001</v>
      </c>
      <c r="F194" s="162">
        <f t="shared" si="86"/>
        <v>-0.2</v>
      </c>
      <c r="G194" s="163">
        <v>6</v>
      </c>
      <c r="H194" s="163">
        <v>20</v>
      </c>
      <c r="I194" s="163">
        <f t="shared" si="87"/>
        <v>24</v>
      </c>
      <c r="J194" s="163">
        <f t="shared" si="88"/>
        <v>0</v>
      </c>
      <c r="K194" s="163"/>
      <c r="L194" s="164"/>
    </row>
    <row r="195" spans="1:14" x14ac:dyDescent="0.3">
      <c r="A195" s="165"/>
      <c r="B195" s="732" t="s">
        <v>133</v>
      </c>
      <c r="C195" s="733"/>
      <c r="D195" s="363">
        <v>270.88200000000001</v>
      </c>
      <c r="E195" s="363">
        <v>270.68200000000002</v>
      </c>
      <c r="F195" s="162">
        <f t="shared" si="86"/>
        <v>-0.2</v>
      </c>
      <c r="G195" s="163">
        <v>6</v>
      </c>
      <c r="H195" s="163">
        <v>20</v>
      </c>
      <c r="I195" s="163">
        <f t="shared" si="87"/>
        <v>24</v>
      </c>
      <c r="J195" s="163">
        <f t="shared" si="88"/>
        <v>0</v>
      </c>
      <c r="K195" s="163"/>
      <c r="L195" s="164"/>
    </row>
    <row r="196" spans="1:14" x14ac:dyDescent="0.3">
      <c r="A196" s="165"/>
      <c r="B196" s="732" t="s">
        <v>349</v>
      </c>
      <c r="C196" s="733"/>
      <c r="D196" s="363">
        <v>270.733</v>
      </c>
      <c r="E196" s="363">
        <v>270.43299999999999</v>
      </c>
      <c r="F196" s="162">
        <f t="shared" si="86"/>
        <v>-0.3</v>
      </c>
      <c r="G196" s="163">
        <v>6</v>
      </c>
      <c r="H196" s="163">
        <v>17.399999999999999</v>
      </c>
      <c r="I196" s="163">
        <f t="shared" si="87"/>
        <v>31.32</v>
      </c>
      <c r="J196" s="163">
        <f t="shared" si="88"/>
        <v>0</v>
      </c>
      <c r="K196" s="163"/>
      <c r="L196" s="164"/>
    </row>
    <row r="197" spans="1:14" ht="15" thickBot="1" x14ac:dyDescent="0.35">
      <c r="A197" s="233"/>
      <c r="B197" s="234"/>
      <c r="C197" s="235"/>
      <c r="D197" s="236"/>
      <c r="E197" s="237"/>
      <c r="F197" s="238"/>
      <c r="G197" s="237"/>
      <c r="H197" s="239"/>
      <c r="I197" s="240">
        <f>SUM(I192:I196)</f>
        <v>97.32</v>
      </c>
      <c r="J197" s="240">
        <f>SUM(J192:J196)</f>
        <v>0</v>
      </c>
      <c r="K197" s="241"/>
      <c r="L197" s="242"/>
    </row>
    <row r="198" spans="1:14" x14ac:dyDescent="0.3">
      <c r="A198" s="212" t="s">
        <v>305</v>
      </c>
      <c r="B198" s="734" t="s">
        <v>166</v>
      </c>
      <c r="C198" s="735"/>
      <c r="D198" s="213"/>
      <c r="E198" s="214"/>
      <c r="F198" s="215"/>
      <c r="G198" s="214"/>
      <c r="H198" s="214"/>
      <c r="I198" s="216">
        <f>I203</f>
        <v>28.96</v>
      </c>
      <c r="J198" s="217">
        <f>J203</f>
        <v>0</v>
      </c>
      <c r="K198" s="184">
        <f>I198</f>
        <v>28.96</v>
      </c>
      <c r="L198" s="185"/>
    </row>
    <row r="199" spans="1:14" x14ac:dyDescent="0.3">
      <c r="A199" s="158"/>
      <c r="B199" s="736" t="s">
        <v>130</v>
      </c>
      <c r="C199" s="737"/>
      <c r="D199" s="363">
        <v>270.99400000000003</v>
      </c>
      <c r="E199" s="363">
        <v>270.79399999999998</v>
      </c>
      <c r="F199" s="162">
        <f t="shared" ref="F199:F202" si="89">E199-D199</f>
        <v>-0.2</v>
      </c>
      <c r="G199" s="163">
        <v>4</v>
      </c>
      <c r="H199" s="163">
        <v>0</v>
      </c>
      <c r="I199" s="163">
        <f t="shared" ref="I199:I202" si="90">IF(F199&gt;0,0,(F199*G199*H199)*-1)</f>
        <v>0</v>
      </c>
      <c r="J199" s="163">
        <f t="shared" ref="J199:J202" si="91">IF(F199&gt;0,F199*G199*H199,0)</f>
        <v>0</v>
      </c>
      <c r="K199" s="163"/>
      <c r="L199" s="164"/>
      <c r="N199" s="383"/>
    </row>
    <row r="200" spans="1:14" x14ac:dyDescent="0.3">
      <c r="A200" s="165"/>
      <c r="B200" s="732" t="s">
        <v>131</v>
      </c>
      <c r="C200" s="733"/>
      <c r="D200" s="363">
        <v>270.62700000000001</v>
      </c>
      <c r="E200" s="363">
        <v>270.42700000000002</v>
      </c>
      <c r="F200" s="162">
        <f t="shared" si="89"/>
        <v>-0.2</v>
      </c>
      <c r="G200" s="163">
        <v>4</v>
      </c>
      <c r="H200" s="163">
        <v>20</v>
      </c>
      <c r="I200" s="163">
        <f t="shared" si="90"/>
        <v>16</v>
      </c>
      <c r="J200" s="163">
        <f t="shared" si="91"/>
        <v>0</v>
      </c>
      <c r="K200" s="163"/>
      <c r="L200" s="164"/>
    </row>
    <row r="201" spans="1:14" x14ac:dyDescent="0.3">
      <c r="A201" s="165"/>
      <c r="B201" s="732" t="s">
        <v>132</v>
      </c>
      <c r="C201" s="733"/>
      <c r="D201" s="363">
        <v>269.98500000000001</v>
      </c>
      <c r="E201" s="363">
        <v>269.88499999999999</v>
      </c>
      <c r="F201" s="162">
        <f t="shared" si="89"/>
        <v>-0.1</v>
      </c>
      <c r="G201" s="163">
        <v>4</v>
      </c>
      <c r="H201" s="163">
        <v>20</v>
      </c>
      <c r="I201" s="163">
        <f t="shared" si="90"/>
        <v>8</v>
      </c>
      <c r="J201" s="163">
        <f t="shared" si="91"/>
        <v>0</v>
      </c>
      <c r="K201" s="163"/>
      <c r="L201" s="164"/>
    </row>
    <row r="202" spans="1:14" x14ac:dyDescent="0.3">
      <c r="A202" s="165"/>
      <c r="B202" s="732" t="s">
        <v>433</v>
      </c>
      <c r="C202" s="733"/>
      <c r="D202" s="363">
        <v>269.99799999999999</v>
      </c>
      <c r="E202" s="363">
        <v>269.78500000000003</v>
      </c>
      <c r="F202" s="162">
        <f t="shared" si="89"/>
        <v>-0.21299999999999999</v>
      </c>
      <c r="G202" s="163">
        <v>4</v>
      </c>
      <c r="H202" s="163">
        <v>5.82</v>
      </c>
      <c r="I202" s="163">
        <f t="shared" si="90"/>
        <v>4.96</v>
      </c>
      <c r="J202" s="163">
        <f t="shared" si="91"/>
        <v>0</v>
      </c>
      <c r="K202" s="163"/>
      <c r="L202" s="164"/>
    </row>
    <row r="203" spans="1:14" ht="15" thickBot="1" x14ac:dyDescent="0.35">
      <c r="A203" s="233"/>
      <c r="B203" s="234"/>
      <c r="C203" s="235"/>
      <c r="D203" s="236"/>
      <c r="E203" s="237"/>
      <c r="F203" s="238"/>
      <c r="G203" s="237"/>
      <c r="H203" s="239"/>
      <c r="I203" s="240">
        <f>SUM(I199:I202)</f>
        <v>28.96</v>
      </c>
      <c r="J203" s="240">
        <f>SUM(J199:J202)</f>
        <v>0</v>
      </c>
      <c r="K203" s="241"/>
      <c r="L203" s="242"/>
    </row>
    <row r="204" spans="1:14" x14ac:dyDescent="0.3">
      <c r="A204" s="212" t="s">
        <v>307</v>
      </c>
      <c r="B204" s="734" t="s">
        <v>310</v>
      </c>
      <c r="C204" s="735"/>
      <c r="D204" s="213"/>
      <c r="E204" s="214"/>
      <c r="F204" s="215"/>
      <c r="G204" s="214"/>
      <c r="H204" s="214"/>
      <c r="I204" s="216">
        <f>I211</f>
        <v>146.53</v>
      </c>
      <c r="J204" s="217">
        <f>J211</f>
        <v>0</v>
      </c>
      <c r="K204" s="184">
        <f>I204</f>
        <v>146.53</v>
      </c>
      <c r="L204" s="185"/>
    </row>
    <row r="205" spans="1:14" x14ac:dyDescent="0.3">
      <c r="A205" s="158"/>
      <c r="B205" s="736" t="s">
        <v>130</v>
      </c>
      <c r="C205" s="737"/>
      <c r="D205" s="363">
        <v>269.98700000000002</v>
      </c>
      <c r="E205" s="363">
        <v>269.78699999999998</v>
      </c>
      <c r="F205" s="162">
        <f t="shared" ref="F205:F210" si="92">E205-D205</f>
        <v>-0.2</v>
      </c>
      <c r="G205" s="163">
        <v>6</v>
      </c>
      <c r="H205" s="163">
        <v>0</v>
      </c>
      <c r="I205" s="163">
        <f t="shared" ref="I205:I210" si="93">IF(F205&gt;0,0,(F205*G205*H205)*-1)</f>
        <v>0</v>
      </c>
      <c r="J205" s="163">
        <f t="shared" ref="J205:J210" si="94">IF(F205&gt;0,F205*G205*H205,0)</f>
        <v>0</v>
      </c>
      <c r="K205" s="163"/>
      <c r="L205" s="164"/>
    </row>
    <row r="206" spans="1:14" x14ac:dyDescent="0.3">
      <c r="A206" s="165"/>
      <c r="B206" s="732" t="s">
        <v>131</v>
      </c>
      <c r="C206" s="733"/>
      <c r="D206" s="363">
        <v>269.99799999999999</v>
      </c>
      <c r="E206" s="363">
        <v>269.71800000000002</v>
      </c>
      <c r="F206" s="162">
        <f t="shared" si="92"/>
        <v>-0.28000000000000003</v>
      </c>
      <c r="G206" s="163">
        <v>6</v>
      </c>
      <c r="H206" s="163">
        <v>20</v>
      </c>
      <c r="I206" s="163">
        <f t="shared" si="93"/>
        <v>33.6</v>
      </c>
      <c r="J206" s="163">
        <f t="shared" si="94"/>
        <v>0</v>
      </c>
      <c r="K206" s="163"/>
      <c r="L206" s="164"/>
    </row>
    <row r="207" spans="1:14" x14ac:dyDescent="0.3">
      <c r="A207" s="165"/>
      <c r="B207" s="732" t="s">
        <v>132</v>
      </c>
      <c r="C207" s="733"/>
      <c r="D207" s="363">
        <v>269.94799999999998</v>
      </c>
      <c r="E207" s="363">
        <v>269.64800000000002</v>
      </c>
      <c r="F207" s="162">
        <f t="shared" ref="F207:F209" si="95">E207-D207</f>
        <v>-0.3</v>
      </c>
      <c r="G207" s="163">
        <v>6</v>
      </c>
      <c r="H207" s="163">
        <v>20</v>
      </c>
      <c r="I207" s="163">
        <f t="shared" ref="I207:I209" si="96">IF(F207&gt;0,0,(F207*G207*H207)*-1)</f>
        <v>36</v>
      </c>
      <c r="J207" s="163">
        <f t="shared" ref="J207:J209" si="97">IF(F207&gt;0,F207*G207*H207,0)</f>
        <v>0</v>
      </c>
      <c r="K207" s="163"/>
      <c r="L207" s="164"/>
    </row>
    <row r="208" spans="1:14" x14ac:dyDescent="0.3">
      <c r="A208" s="165"/>
      <c r="B208" s="732" t="s">
        <v>133</v>
      </c>
      <c r="C208" s="733"/>
      <c r="D208" s="363">
        <v>269.69499999999999</v>
      </c>
      <c r="E208" s="363">
        <v>269.495</v>
      </c>
      <c r="F208" s="162">
        <f t="shared" si="95"/>
        <v>-0.2</v>
      </c>
      <c r="G208" s="163">
        <v>6</v>
      </c>
      <c r="H208" s="163">
        <v>20</v>
      </c>
      <c r="I208" s="163">
        <f t="shared" si="96"/>
        <v>24</v>
      </c>
      <c r="J208" s="163">
        <f t="shared" si="97"/>
        <v>0</v>
      </c>
      <c r="K208" s="163"/>
      <c r="L208" s="164"/>
    </row>
    <row r="209" spans="1:13" ht="29.4" customHeight="1" x14ac:dyDescent="0.3">
      <c r="A209" s="165"/>
      <c r="B209" s="732" t="s">
        <v>134</v>
      </c>
      <c r="C209" s="733"/>
      <c r="D209" s="363">
        <v>269.5</v>
      </c>
      <c r="E209" s="363">
        <v>269.3</v>
      </c>
      <c r="F209" s="162">
        <f t="shared" si="95"/>
        <v>-0.2</v>
      </c>
      <c r="G209" s="163">
        <v>6</v>
      </c>
      <c r="H209" s="163">
        <v>20</v>
      </c>
      <c r="I209" s="163">
        <f t="shared" si="96"/>
        <v>24</v>
      </c>
      <c r="J209" s="163">
        <f t="shared" si="97"/>
        <v>0</v>
      </c>
      <c r="K209" s="163"/>
      <c r="L209" s="164"/>
    </row>
    <row r="210" spans="1:13" x14ac:dyDescent="0.3">
      <c r="A210" s="165"/>
      <c r="B210" s="732" t="s">
        <v>350</v>
      </c>
      <c r="C210" s="733"/>
      <c r="D210" s="363">
        <v>269.34300000000002</v>
      </c>
      <c r="E210" s="363">
        <v>269.04300000000001</v>
      </c>
      <c r="F210" s="162">
        <f t="shared" si="92"/>
        <v>-0.3</v>
      </c>
      <c r="G210" s="163">
        <v>6</v>
      </c>
      <c r="H210" s="163">
        <v>16.07</v>
      </c>
      <c r="I210" s="163">
        <f t="shared" si="93"/>
        <v>28.93</v>
      </c>
      <c r="J210" s="163">
        <f t="shared" si="94"/>
        <v>0</v>
      </c>
      <c r="K210" s="163"/>
      <c r="L210" s="164"/>
    </row>
    <row r="211" spans="1:13" ht="15" thickBot="1" x14ac:dyDescent="0.35">
      <c r="A211" s="233"/>
      <c r="B211" s="234"/>
      <c r="C211" s="235"/>
      <c r="D211" s="236"/>
      <c r="E211" s="237"/>
      <c r="F211" s="238"/>
      <c r="G211" s="237"/>
      <c r="H211" s="239"/>
      <c r="I211" s="240">
        <f>SUM(I205:I210)</f>
        <v>146.53</v>
      </c>
      <c r="J211" s="240">
        <f>SUM(J205:J210)</f>
        <v>0</v>
      </c>
      <c r="K211" s="241"/>
      <c r="L211" s="242"/>
    </row>
    <row r="212" spans="1:13" x14ac:dyDescent="0.3">
      <c r="A212" s="212" t="s">
        <v>308</v>
      </c>
      <c r="B212" s="734" t="s">
        <v>312</v>
      </c>
      <c r="C212" s="735"/>
      <c r="D212" s="213"/>
      <c r="E212" s="214"/>
      <c r="F212" s="215"/>
      <c r="G212" s="214"/>
      <c r="H212" s="214"/>
      <c r="I212" s="216">
        <f>I231</f>
        <v>348.38</v>
      </c>
      <c r="J212" s="217">
        <f>J231</f>
        <v>0</v>
      </c>
      <c r="K212" s="184">
        <f>I212</f>
        <v>348.38</v>
      </c>
      <c r="L212" s="185"/>
    </row>
    <row r="213" spans="1:13" x14ac:dyDescent="0.3">
      <c r="A213" s="158"/>
      <c r="B213" s="736" t="s">
        <v>130</v>
      </c>
      <c r="C213" s="737"/>
      <c r="D213" s="161">
        <v>272.63</v>
      </c>
      <c r="E213" s="161">
        <v>272.43</v>
      </c>
      <c r="F213" s="162">
        <f t="shared" ref="F213:F217" si="98">E213-D213</f>
        <v>-0.2</v>
      </c>
      <c r="G213" s="163">
        <v>5</v>
      </c>
      <c r="H213" s="163">
        <v>0</v>
      </c>
      <c r="I213" s="163">
        <f t="shared" ref="I213:I217" si="99">IF(F213&gt;0,0,(F213*G213*H213)*-1)</f>
        <v>0</v>
      </c>
      <c r="J213" s="163">
        <f t="shared" ref="J213:J217" si="100">IF(F213&gt;0,F213*G213*H213,0)</f>
        <v>0</v>
      </c>
      <c r="K213" s="163"/>
      <c r="L213" s="164"/>
    </row>
    <row r="214" spans="1:13" x14ac:dyDescent="0.3">
      <c r="A214" s="165"/>
      <c r="B214" s="732" t="s">
        <v>131</v>
      </c>
      <c r="C214" s="733"/>
      <c r="D214" s="161">
        <v>272.30599999999998</v>
      </c>
      <c r="E214" s="161">
        <v>272.10599999999999</v>
      </c>
      <c r="F214" s="162">
        <f t="shared" si="98"/>
        <v>-0.2</v>
      </c>
      <c r="G214" s="163">
        <v>5</v>
      </c>
      <c r="H214" s="163">
        <v>20</v>
      </c>
      <c r="I214" s="163">
        <f t="shared" si="99"/>
        <v>20</v>
      </c>
      <c r="J214" s="163">
        <f t="shared" si="100"/>
        <v>0</v>
      </c>
      <c r="K214" s="163"/>
      <c r="L214" s="164"/>
    </row>
    <row r="215" spans="1:13" x14ac:dyDescent="0.3">
      <c r="A215" s="165"/>
      <c r="B215" s="732" t="s">
        <v>132</v>
      </c>
      <c r="C215" s="733"/>
      <c r="D215" s="161">
        <v>272.04599999999999</v>
      </c>
      <c r="E215" s="161">
        <v>271.846</v>
      </c>
      <c r="F215" s="162">
        <f t="shared" si="98"/>
        <v>-0.2</v>
      </c>
      <c r="G215" s="163">
        <v>5</v>
      </c>
      <c r="H215" s="163">
        <v>20</v>
      </c>
      <c r="I215" s="163">
        <f t="shared" si="99"/>
        <v>20</v>
      </c>
      <c r="J215" s="163">
        <f t="shared" si="100"/>
        <v>0</v>
      </c>
      <c r="K215" s="163"/>
      <c r="L215" s="164"/>
      <c r="M215" s="383"/>
    </row>
    <row r="216" spans="1:13" x14ac:dyDescent="0.3">
      <c r="A216" s="165"/>
      <c r="B216" s="732" t="s">
        <v>133</v>
      </c>
      <c r="C216" s="733"/>
      <c r="D216" s="161">
        <v>271.95499999999998</v>
      </c>
      <c r="E216" s="161">
        <v>271.755</v>
      </c>
      <c r="F216" s="162">
        <f t="shared" si="98"/>
        <v>-0.2</v>
      </c>
      <c r="G216" s="163">
        <v>5</v>
      </c>
      <c r="H216" s="163">
        <v>20</v>
      </c>
      <c r="I216" s="163">
        <f t="shared" si="99"/>
        <v>20</v>
      </c>
      <c r="J216" s="163">
        <f t="shared" si="100"/>
        <v>0</v>
      </c>
      <c r="K216" s="163"/>
      <c r="L216" s="164"/>
    </row>
    <row r="217" spans="1:13" x14ac:dyDescent="0.3">
      <c r="A217" s="165"/>
      <c r="B217" s="732" t="s">
        <v>134</v>
      </c>
      <c r="C217" s="733"/>
      <c r="D217" s="161">
        <v>271.73899999999998</v>
      </c>
      <c r="E217" s="161">
        <v>271.53899999999999</v>
      </c>
      <c r="F217" s="162">
        <f t="shared" si="98"/>
        <v>-0.2</v>
      </c>
      <c r="G217" s="163">
        <v>5</v>
      </c>
      <c r="H217" s="163">
        <v>20</v>
      </c>
      <c r="I217" s="163">
        <f t="shared" si="99"/>
        <v>20</v>
      </c>
      <c r="J217" s="163">
        <f t="shared" si="100"/>
        <v>0</v>
      </c>
      <c r="K217" s="163"/>
      <c r="L217" s="164"/>
    </row>
    <row r="218" spans="1:13" ht="29.4" customHeight="1" x14ac:dyDescent="0.3">
      <c r="A218" s="165"/>
      <c r="B218" s="732" t="s">
        <v>135</v>
      </c>
      <c r="C218" s="733"/>
      <c r="D218" s="161">
        <v>271.596</v>
      </c>
      <c r="E218" s="161">
        <v>271.39600000000002</v>
      </c>
      <c r="F218" s="162">
        <f t="shared" ref="F218:F229" si="101">E218-D218</f>
        <v>-0.2</v>
      </c>
      <c r="G218" s="163">
        <v>5</v>
      </c>
      <c r="H218" s="163">
        <v>20</v>
      </c>
      <c r="I218" s="163">
        <f t="shared" ref="I218:I229" si="102">IF(F218&gt;0,0,(F218*G218*H218)*-1)</f>
        <v>20</v>
      </c>
      <c r="J218" s="163">
        <f t="shared" ref="J218:J229" si="103">IF(F218&gt;0,F218*G218*H218,0)</f>
        <v>0</v>
      </c>
      <c r="K218" s="163"/>
      <c r="L218" s="164"/>
    </row>
    <row r="219" spans="1:13" x14ac:dyDescent="0.3">
      <c r="A219" s="165"/>
      <c r="B219" s="732" t="s">
        <v>136</v>
      </c>
      <c r="C219" s="733"/>
      <c r="D219" s="161">
        <v>271.46800000000002</v>
      </c>
      <c r="E219" s="161">
        <v>271.26799999999997</v>
      </c>
      <c r="F219" s="162">
        <f t="shared" si="101"/>
        <v>-0.2</v>
      </c>
      <c r="G219" s="163">
        <v>5</v>
      </c>
      <c r="H219" s="163">
        <v>20</v>
      </c>
      <c r="I219" s="163">
        <f t="shared" si="102"/>
        <v>20</v>
      </c>
      <c r="J219" s="163">
        <f t="shared" si="103"/>
        <v>0</v>
      </c>
      <c r="K219" s="163"/>
      <c r="L219" s="164"/>
    </row>
    <row r="220" spans="1:13" x14ac:dyDescent="0.3">
      <c r="A220" s="165"/>
      <c r="B220" s="732" t="s">
        <v>137</v>
      </c>
      <c r="C220" s="733"/>
      <c r="D220" s="161">
        <v>271.14499999999998</v>
      </c>
      <c r="E220" s="161">
        <v>270.94499999999999</v>
      </c>
      <c r="F220" s="162">
        <f t="shared" si="101"/>
        <v>-0.2</v>
      </c>
      <c r="G220" s="163">
        <v>5</v>
      </c>
      <c r="H220" s="163">
        <v>20</v>
      </c>
      <c r="I220" s="163">
        <f t="shared" si="102"/>
        <v>20</v>
      </c>
      <c r="J220" s="163">
        <f t="shared" si="103"/>
        <v>0</v>
      </c>
      <c r="K220" s="163"/>
      <c r="L220" s="164"/>
    </row>
    <row r="221" spans="1:13" x14ac:dyDescent="0.3">
      <c r="A221" s="165"/>
      <c r="B221" s="732" t="s">
        <v>138</v>
      </c>
      <c r="C221" s="733"/>
      <c r="D221" s="161">
        <v>270.60500000000002</v>
      </c>
      <c r="E221" s="161">
        <v>270.40499999999997</v>
      </c>
      <c r="F221" s="162">
        <f t="shared" si="101"/>
        <v>-0.2</v>
      </c>
      <c r="G221" s="163">
        <v>5</v>
      </c>
      <c r="H221" s="163">
        <v>20</v>
      </c>
      <c r="I221" s="163">
        <f t="shared" si="102"/>
        <v>20</v>
      </c>
      <c r="J221" s="163">
        <f t="shared" si="103"/>
        <v>0</v>
      </c>
      <c r="K221" s="163"/>
      <c r="L221" s="164"/>
    </row>
    <row r="222" spans="1:13" x14ac:dyDescent="0.3">
      <c r="A222" s="165"/>
      <c r="B222" s="732" t="s">
        <v>139</v>
      </c>
      <c r="C222" s="733"/>
      <c r="D222" s="161">
        <v>270.21499999999997</v>
      </c>
      <c r="E222" s="161">
        <v>270.01499999999999</v>
      </c>
      <c r="F222" s="162">
        <f t="shared" si="101"/>
        <v>-0.2</v>
      </c>
      <c r="G222" s="163">
        <v>5</v>
      </c>
      <c r="H222" s="163">
        <v>20</v>
      </c>
      <c r="I222" s="163">
        <f t="shared" si="102"/>
        <v>20</v>
      </c>
      <c r="J222" s="163">
        <f t="shared" si="103"/>
        <v>0</v>
      </c>
      <c r="K222" s="163"/>
      <c r="L222" s="164"/>
    </row>
    <row r="223" spans="1:13" x14ac:dyDescent="0.3">
      <c r="A223" s="165"/>
      <c r="B223" s="732" t="s">
        <v>140</v>
      </c>
      <c r="C223" s="733"/>
      <c r="D223" s="161">
        <v>269.98700000000002</v>
      </c>
      <c r="E223" s="161">
        <v>269.78699999999998</v>
      </c>
      <c r="F223" s="162">
        <f t="shared" si="101"/>
        <v>-0.2</v>
      </c>
      <c r="G223" s="163">
        <v>5</v>
      </c>
      <c r="H223" s="163">
        <v>20</v>
      </c>
      <c r="I223" s="163">
        <f t="shared" si="102"/>
        <v>20</v>
      </c>
      <c r="J223" s="163">
        <f t="shared" si="103"/>
        <v>0</v>
      </c>
      <c r="K223" s="163"/>
      <c r="L223" s="164"/>
    </row>
    <row r="224" spans="1:13" x14ac:dyDescent="0.3">
      <c r="A224" s="165"/>
      <c r="B224" s="732" t="s">
        <v>141</v>
      </c>
      <c r="C224" s="733"/>
      <c r="D224" s="161">
        <v>269.29500000000002</v>
      </c>
      <c r="E224" s="161">
        <v>269.09500000000003</v>
      </c>
      <c r="F224" s="162">
        <f t="shared" si="101"/>
        <v>-0.2</v>
      </c>
      <c r="G224" s="163">
        <v>5</v>
      </c>
      <c r="H224" s="163">
        <v>20</v>
      </c>
      <c r="I224" s="163">
        <f t="shared" si="102"/>
        <v>20</v>
      </c>
      <c r="J224" s="163">
        <f t="shared" si="103"/>
        <v>0</v>
      </c>
      <c r="K224" s="163"/>
      <c r="L224" s="164"/>
    </row>
    <row r="225" spans="1:14" x14ac:dyDescent="0.3">
      <c r="A225" s="165"/>
      <c r="B225" s="732" t="s">
        <v>142</v>
      </c>
      <c r="C225" s="733"/>
      <c r="D225" s="161">
        <v>268.70800000000003</v>
      </c>
      <c r="E225" s="161">
        <v>268.50799999999998</v>
      </c>
      <c r="F225" s="162">
        <f t="shared" si="101"/>
        <v>-0.2</v>
      </c>
      <c r="G225" s="163">
        <v>5</v>
      </c>
      <c r="H225" s="163">
        <v>20</v>
      </c>
      <c r="I225" s="163">
        <f t="shared" si="102"/>
        <v>20</v>
      </c>
      <c r="J225" s="163">
        <f t="shared" si="103"/>
        <v>0</v>
      </c>
      <c r="K225" s="163"/>
      <c r="L225" s="164"/>
    </row>
    <row r="226" spans="1:14" x14ac:dyDescent="0.3">
      <c r="A226" s="165"/>
      <c r="B226" s="732" t="s">
        <v>143</v>
      </c>
      <c r="C226" s="733"/>
      <c r="D226" s="161">
        <v>268.005</v>
      </c>
      <c r="E226" s="161">
        <v>267.80500000000001</v>
      </c>
      <c r="F226" s="162">
        <f t="shared" si="101"/>
        <v>-0.2</v>
      </c>
      <c r="G226" s="163">
        <v>5</v>
      </c>
      <c r="H226" s="163">
        <v>20</v>
      </c>
      <c r="I226" s="163">
        <f t="shared" si="102"/>
        <v>20</v>
      </c>
      <c r="J226" s="163">
        <f t="shared" si="103"/>
        <v>0</v>
      </c>
      <c r="K226" s="163"/>
      <c r="L226" s="164"/>
    </row>
    <row r="227" spans="1:14" x14ac:dyDescent="0.3">
      <c r="A227" s="165"/>
      <c r="B227" s="732" t="s">
        <v>144</v>
      </c>
      <c r="C227" s="733"/>
      <c r="D227" s="161">
        <v>267.57400000000001</v>
      </c>
      <c r="E227" s="161">
        <v>267.37400000000002</v>
      </c>
      <c r="F227" s="162">
        <f t="shared" si="101"/>
        <v>-0.2</v>
      </c>
      <c r="G227" s="163">
        <v>5</v>
      </c>
      <c r="H227" s="163">
        <v>20</v>
      </c>
      <c r="I227" s="163">
        <f t="shared" si="102"/>
        <v>20</v>
      </c>
      <c r="J227" s="163">
        <f t="shared" si="103"/>
        <v>0</v>
      </c>
      <c r="K227" s="163"/>
      <c r="L227" s="164"/>
    </row>
    <row r="228" spans="1:14" x14ac:dyDescent="0.3">
      <c r="A228" s="165"/>
      <c r="B228" s="732" t="s">
        <v>145</v>
      </c>
      <c r="C228" s="733"/>
      <c r="D228" s="161">
        <v>266.92200000000003</v>
      </c>
      <c r="E228" s="161">
        <v>266.72199999999998</v>
      </c>
      <c r="F228" s="162">
        <f t="shared" si="101"/>
        <v>-0.2</v>
      </c>
      <c r="G228" s="163">
        <v>5</v>
      </c>
      <c r="H228" s="163">
        <v>20</v>
      </c>
      <c r="I228" s="163">
        <f t="shared" si="102"/>
        <v>20</v>
      </c>
      <c r="J228" s="163">
        <f t="shared" si="103"/>
        <v>0</v>
      </c>
      <c r="K228" s="163"/>
      <c r="L228" s="164"/>
    </row>
    <row r="229" spans="1:14" x14ac:dyDescent="0.3">
      <c r="A229" s="165"/>
      <c r="B229" s="732" t="s">
        <v>146</v>
      </c>
      <c r="C229" s="733"/>
      <c r="D229" s="161">
        <v>266.17500000000001</v>
      </c>
      <c r="E229" s="161">
        <v>265.97500000000002</v>
      </c>
      <c r="F229" s="162">
        <f t="shared" si="101"/>
        <v>-0.2</v>
      </c>
      <c r="G229" s="163">
        <v>5</v>
      </c>
      <c r="H229" s="163">
        <v>20</v>
      </c>
      <c r="I229" s="163">
        <f t="shared" si="102"/>
        <v>20</v>
      </c>
      <c r="J229" s="163">
        <f t="shared" si="103"/>
        <v>0</v>
      </c>
      <c r="K229" s="163"/>
      <c r="L229" s="164"/>
    </row>
    <row r="230" spans="1:14" x14ac:dyDescent="0.3">
      <c r="A230" s="165"/>
      <c r="B230" s="732" t="s">
        <v>352</v>
      </c>
      <c r="C230" s="733"/>
      <c r="D230" s="161">
        <v>265.55200000000002</v>
      </c>
      <c r="E230" s="161">
        <v>265.25200000000001</v>
      </c>
      <c r="F230" s="162">
        <f>E230-D230</f>
        <v>-0.3</v>
      </c>
      <c r="G230" s="163">
        <v>5</v>
      </c>
      <c r="H230" s="163">
        <v>18.920000000000002</v>
      </c>
      <c r="I230" s="163">
        <f>IF(F230&gt;0,0,(F230*G230*H230)*-1)</f>
        <v>28.38</v>
      </c>
      <c r="J230" s="163">
        <f>IF(F230&gt;0,F230*G230*H230,0)</f>
        <v>0</v>
      </c>
      <c r="K230" s="163"/>
      <c r="L230" s="164"/>
    </row>
    <row r="231" spans="1:14" ht="15" thickBot="1" x14ac:dyDescent="0.35">
      <c r="A231" s="233"/>
      <c r="B231" s="234"/>
      <c r="C231" s="235"/>
      <c r="D231" s="236"/>
      <c r="E231" s="237"/>
      <c r="F231" s="238"/>
      <c r="G231" s="237"/>
      <c r="H231" s="239"/>
      <c r="I231" s="240">
        <f>SUM(I213:I230)</f>
        <v>348.38</v>
      </c>
      <c r="J231" s="240">
        <f>SUM(J213:J230)</f>
        <v>0</v>
      </c>
      <c r="K231" s="241"/>
      <c r="L231" s="242"/>
    </row>
    <row r="232" spans="1:14" ht="22.2" customHeight="1" x14ac:dyDescent="0.3">
      <c r="A232" s="212" t="s">
        <v>309</v>
      </c>
      <c r="B232" s="734" t="s">
        <v>315</v>
      </c>
      <c r="C232" s="735"/>
      <c r="D232" s="213"/>
      <c r="E232" s="214"/>
      <c r="F232" s="215"/>
      <c r="G232" s="214"/>
      <c r="H232" s="214"/>
      <c r="I232" s="216">
        <f>I246</f>
        <v>316.18</v>
      </c>
      <c r="J232" s="217">
        <f>J246</f>
        <v>0</v>
      </c>
      <c r="K232" s="184">
        <f>I232</f>
        <v>316.18</v>
      </c>
      <c r="L232" s="185"/>
    </row>
    <row r="233" spans="1:14" x14ac:dyDescent="0.3">
      <c r="A233" s="158"/>
      <c r="B233" s="736" t="s">
        <v>130</v>
      </c>
      <c r="C233" s="737"/>
      <c r="D233" s="161">
        <v>276.42500000000001</v>
      </c>
      <c r="E233" s="161">
        <v>276.22500000000002</v>
      </c>
      <c r="F233" s="162">
        <f t="shared" ref="F233:F244" si="104">E233-D233</f>
        <v>-0.2</v>
      </c>
      <c r="G233" s="163">
        <v>7</v>
      </c>
      <c r="H233" s="163">
        <v>0</v>
      </c>
      <c r="I233" s="163">
        <f t="shared" ref="I233:I244" si="105">IF(F233&gt;0,0,(F233*G233*H233)*-1)</f>
        <v>0</v>
      </c>
      <c r="J233" s="163">
        <f t="shared" ref="J233:J244" si="106">IF(F233&gt;0,F233*G233*H233,0)</f>
        <v>0</v>
      </c>
      <c r="K233" s="163"/>
      <c r="L233" s="164"/>
    </row>
    <row r="234" spans="1:14" x14ac:dyDescent="0.3">
      <c r="A234" s="165"/>
      <c r="B234" s="732" t="s">
        <v>131</v>
      </c>
      <c r="C234" s="733"/>
      <c r="D234" s="161">
        <v>276.72500000000002</v>
      </c>
      <c r="E234" s="161">
        <v>276.57499999999999</v>
      </c>
      <c r="F234" s="162">
        <f t="shared" si="104"/>
        <v>-0.15</v>
      </c>
      <c r="G234" s="163">
        <v>7</v>
      </c>
      <c r="H234" s="163">
        <v>20</v>
      </c>
      <c r="I234" s="163">
        <f t="shared" si="105"/>
        <v>21</v>
      </c>
      <c r="J234" s="163">
        <f t="shared" si="106"/>
        <v>0</v>
      </c>
      <c r="K234" s="163"/>
      <c r="L234" s="164"/>
    </row>
    <row r="235" spans="1:14" x14ac:dyDescent="0.3">
      <c r="A235" s="165"/>
      <c r="B235" s="732" t="s">
        <v>132</v>
      </c>
      <c r="C235" s="733"/>
      <c r="D235" s="161">
        <v>276.69900000000001</v>
      </c>
      <c r="E235" s="161">
        <v>276.49900000000002</v>
      </c>
      <c r="F235" s="162">
        <f t="shared" si="104"/>
        <v>-0.2</v>
      </c>
      <c r="G235" s="163">
        <v>7</v>
      </c>
      <c r="H235" s="163">
        <v>20</v>
      </c>
      <c r="I235" s="163">
        <f t="shared" si="105"/>
        <v>28</v>
      </c>
      <c r="J235" s="163">
        <f t="shared" si="106"/>
        <v>0</v>
      </c>
      <c r="K235" s="163"/>
      <c r="L235" s="164"/>
    </row>
    <row r="236" spans="1:14" x14ac:dyDescent="0.3">
      <c r="A236" s="165"/>
      <c r="B236" s="732" t="s">
        <v>133</v>
      </c>
      <c r="C236" s="733"/>
      <c r="D236" s="161">
        <v>276.57299999999998</v>
      </c>
      <c r="E236" s="161">
        <v>276.37299999999999</v>
      </c>
      <c r="F236" s="162">
        <f t="shared" si="104"/>
        <v>-0.2</v>
      </c>
      <c r="G236" s="163">
        <v>7</v>
      </c>
      <c r="H236" s="163">
        <v>20</v>
      </c>
      <c r="I236" s="163">
        <f t="shared" si="105"/>
        <v>28</v>
      </c>
      <c r="J236" s="163">
        <f t="shared" si="106"/>
        <v>0</v>
      </c>
      <c r="K236" s="163"/>
      <c r="L236" s="164"/>
      <c r="M236" s="383"/>
      <c r="N236" s="383"/>
    </row>
    <row r="237" spans="1:14" x14ac:dyDescent="0.3">
      <c r="A237" s="165"/>
      <c r="B237" s="732" t="s">
        <v>134</v>
      </c>
      <c r="C237" s="733"/>
      <c r="D237" s="161">
        <v>276.30599999999998</v>
      </c>
      <c r="E237" s="161">
        <v>276.10599999999999</v>
      </c>
      <c r="F237" s="162">
        <f t="shared" si="104"/>
        <v>-0.2</v>
      </c>
      <c r="G237" s="163">
        <v>7</v>
      </c>
      <c r="H237" s="163">
        <v>20</v>
      </c>
      <c r="I237" s="163">
        <f t="shared" si="105"/>
        <v>28</v>
      </c>
      <c r="J237" s="163">
        <f t="shared" si="106"/>
        <v>0</v>
      </c>
      <c r="K237" s="163"/>
      <c r="L237" s="164"/>
    </row>
    <row r="238" spans="1:14" x14ac:dyDescent="0.3">
      <c r="A238" s="165"/>
      <c r="B238" s="732" t="s">
        <v>135</v>
      </c>
      <c r="C238" s="733"/>
      <c r="D238" s="161">
        <v>276</v>
      </c>
      <c r="E238" s="161">
        <v>275.8</v>
      </c>
      <c r="F238" s="162">
        <f t="shared" si="104"/>
        <v>-0.2</v>
      </c>
      <c r="G238" s="163">
        <v>7</v>
      </c>
      <c r="H238" s="163">
        <v>20</v>
      </c>
      <c r="I238" s="163">
        <f t="shared" si="105"/>
        <v>28</v>
      </c>
      <c r="J238" s="163">
        <f t="shared" si="106"/>
        <v>0</v>
      </c>
      <c r="K238" s="163"/>
      <c r="L238" s="164"/>
    </row>
    <row r="239" spans="1:14" ht="25.2" customHeight="1" x14ac:dyDescent="0.3">
      <c r="A239" s="165"/>
      <c r="B239" s="732" t="s">
        <v>136</v>
      </c>
      <c r="C239" s="733"/>
      <c r="D239" s="161">
        <v>275.63799999999998</v>
      </c>
      <c r="E239" s="161">
        <v>275.43799999999999</v>
      </c>
      <c r="F239" s="162">
        <f t="shared" si="104"/>
        <v>-0.2</v>
      </c>
      <c r="G239" s="163">
        <v>7</v>
      </c>
      <c r="H239" s="163">
        <v>20</v>
      </c>
      <c r="I239" s="163">
        <f t="shared" si="105"/>
        <v>28</v>
      </c>
      <c r="J239" s="163">
        <f t="shared" si="106"/>
        <v>0</v>
      </c>
      <c r="K239" s="163"/>
      <c r="L239" s="164"/>
    </row>
    <row r="240" spans="1:14" x14ac:dyDescent="0.3">
      <c r="A240" s="165"/>
      <c r="B240" s="732" t="s">
        <v>137</v>
      </c>
      <c r="C240" s="733"/>
      <c r="D240" s="161">
        <v>275.37700000000001</v>
      </c>
      <c r="E240" s="161">
        <v>275.17700000000002</v>
      </c>
      <c r="F240" s="162">
        <f t="shared" si="104"/>
        <v>-0.2</v>
      </c>
      <c r="G240" s="163">
        <v>7</v>
      </c>
      <c r="H240" s="163">
        <v>20</v>
      </c>
      <c r="I240" s="163">
        <f t="shared" si="105"/>
        <v>28</v>
      </c>
      <c r="J240" s="163">
        <f t="shared" si="106"/>
        <v>0</v>
      </c>
      <c r="K240" s="163"/>
      <c r="L240" s="164"/>
    </row>
    <row r="241" spans="1:12" x14ac:dyDescent="0.3">
      <c r="A241" s="165"/>
      <c r="B241" s="732" t="s">
        <v>138</v>
      </c>
      <c r="C241" s="733"/>
      <c r="D241" s="161">
        <v>275.08199999999999</v>
      </c>
      <c r="E241" s="161">
        <v>274.88200000000001</v>
      </c>
      <c r="F241" s="162">
        <f t="shared" si="104"/>
        <v>-0.2</v>
      </c>
      <c r="G241" s="163">
        <v>7</v>
      </c>
      <c r="H241" s="163">
        <v>20</v>
      </c>
      <c r="I241" s="163">
        <f t="shared" si="105"/>
        <v>28</v>
      </c>
      <c r="J241" s="163">
        <f t="shared" si="106"/>
        <v>0</v>
      </c>
      <c r="K241" s="163"/>
      <c r="L241" s="164"/>
    </row>
    <row r="242" spans="1:12" x14ac:dyDescent="0.3">
      <c r="A242" s="165"/>
      <c r="B242" s="732" t="s">
        <v>139</v>
      </c>
      <c r="C242" s="733"/>
      <c r="D242" s="161">
        <v>274.77300000000002</v>
      </c>
      <c r="E242" s="161">
        <v>274.57299999999998</v>
      </c>
      <c r="F242" s="162">
        <f t="shared" si="104"/>
        <v>-0.2</v>
      </c>
      <c r="G242" s="163">
        <v>7</v>
      </c>
      <c r="H242" s="163">
        <v>20</v>
      </c>
      <c r="I242" s="163">
        <f t="shared" si="105"/>
        <v>28</v>
      </c>
      <c r="J242" s="163">
        <f t="shared" si="106"/>
        <v>0</v>
      </c>
      <c r="K242" s="163"/>
      <c r="L242" s="164"/>
    </row>
    <row r="243" spans="1:12" x14ac:dyDescent="0.3">
      <c r="A243" s="165"/>
      <c r="B243" s="732" t="s">
        <v>140</v>
      </c>
      <c r="C243" s="733"/>
      <c r="D243" s="161">
        <v>274.32</v>
      </c>
      <c r="E243" s="161">
        <v>274.12</v>
      </c>
      <c r="F243" s="162">
        <f t="shared" si="104"/>
        <v>-0.2</v>
      </c>
      <c r="G243" s="163">
        <v>7</v>
      </c>
      <c r="H243" s="163">
        <v>20</v>
      </c>
      <c r="I243" s="163">
        <f t="shared" si="105"/>
        <v>28</v>
      </c>
      <c r="J243" s="163">
        <f t="shared" si="106"/>
        <v>0</v>
      </c>
      <c r="K243" s="163"/>
      <c r="L243" s="164"/>
    </row>
    <row r="244" spans="1:12" x14ac:dyDescent="0.3">
      <c r="A244" s="165"/>
      <c r="B244" s="732" t="s">
        <v>141</v>
      </c>
      <c r="C244" s="733"/>
      <c r="D244" s="161">
        <v>273.89100000000002</v>
      </c>
      <c r="E244" s="161">
        <v>273.69099999999997</v>
      </c>
      <c r="F244" s="162">
        <f t="shared" si="104"/>
        <v>-0.2</v>
      </c>
      <c r="G244" s="163">
        <v>7</v>
      </c>
      <c r="H244" s="163">
        <v>20</v>
      </c>
      <c r="I244" s="163">
        <f t="shared" si="105"/>
        <v>28</v>
      </c>
      <c r="J244" s="163">
        <f t="shared" si="106"/>
        <v>0</v>
      </c>
      <c r="K244" s="163"/>
      <c r="L244" s="164"/>
    </row>
    <row r="245" spans="1:12" x14ac:dyDescent="0.3">
      <c r="A245" s="165"/>
      <c r="B245" s="732" t="s">
        <v>353</v>
      </c>
      <c r="C245" s="733"/>
      <c r="D245" s="161">
        <v>273.80799999999999</v>
      </c>
      <c r="E245" s="161">
        <v>273.608</v>
      </c>
      <c r="F245" s="162">
        <f>E245-D245</f>
        <v>-0.2</v>
      </c>
      <c r="G245" s="163">
        <v>7</v>
      </c>
      <c r="H245" s="163">
        <v>10.84</v>
      </c>
      <c r="I245" s="163">
        <f>IF(F245&gt;0,0,(F245*G245*H245)*-1)</f>
        <v>15.18</v>
      </c>
      <c r="J245" s="163">
        <f>IF(F245&gt;0,F245*G245*H245,0)</f>
        <v>0</v>
      </c>
      <c r="K245" s="163"/>
      <c r="L245" s="164"/>
    </row>
    <row r="246" spans="1:12" ht="15" thickBot="1" x14ac:dyDescent="0.35">
      <c r="A246" s="233"/>
      <c r="B246" s="234"/>
      <c r="C246" s="235"/>
      <c r="D246" s="236"/>
      <c r="E246" s="237"/>
      <c r="F246" s="238"/>
      <c r="G246" s="237"/>
      <c r="H246" s="239"/>
      <c r="I246" s="240">
        <f>SUM(I233:I245)</f>
        <v>316.18</v>
      </c>
      <c r="J246" s="240">
        <f>SUM(J233:J245)</f>
        <v>0</v>
      </c>
      <c r="K246" s="241"/>
      <c r="L246" s="242"/>
    </row>
    <row r="247" spans="1:12" x14ac:dyDescent="0.3">
      <c r="A247" s="212" t="s">
        <v>311</v>
      </c>
      <c r="B247" s="734" t="s">
        <v>354</v>
      </c>
      <c r="C247" s="735"/>
      <c r="D247" s="213"/>
      <c r="E247" s="214"/>
      <c r="F247" s="215"/>
      <c r="G247" s="214"/>
      <c r="H247" s="214"/>
      <c r="I247" s="216">
        <f>I261</f>
        <v>318.14</v>
      </c>
      <c r="J247" s="217">
        <f>J261</f>
        <v>0</v>
      </c>
      <c r="K247" s="184">
        <f>I247</f>
        <v>318.14</v>
      </c>
      <c r="L247" s="185"/>
    </row>
    <row r="248" spans="1:12" x14ac:dyDescent="0.3">
      <c r="A248" s="158"/>
      <c r="B248" s="736" t="s">
        <v>130</v>
      </c>
      <c r="C248" s="737"/>
      <c r="D248" s="161">
        <v>276.012</v>
      </c>
      <c r="E248" s="161">
        <v>275.81200000000001</v>
      </c>
      <c r="F248" s="162">
        <f t="shared" ref="F248:F259" si="107">E248-D248</f>
        <v>-0.2</v>
      </c>
      <c r="G248" s="163">
        <v>7</v>
      </c>
      <c r="H248" s="163">
        <v>0</v>
      </c>
      <c r="I248" s="163">
        <f t="shared" ref="I248:I259" si="108">IF(F248&gt;0,0,(F248*G248*H248)*-1)</f>
        <v>0</v>
      </c>
      <c r="J248" s="163">
        <f t="shared" ref="J248:J259" si="109">IF(F248&gt;0,F248*G248*H248,0)</f>
        <v>0</v>
      </c>
      <c r="K248" s="163"/>
      <c r="L248" s="164"/>
    </row>
    <row r="249" spans="1:12" x14ac:dyDescent="0.3">
      <c r="A249" s="165"/>
      <c r="B249" s="732" t="s">
        <v>131</v>
      </c>
      <c r="C249" s="733"/>
      <c r="D249" s="161">
        <v>275.65300000000002</v>
      </c>
      <c r="E249" s="161">
        <v>275.45299999999997</v>
      </c>
      <c r="F249" s="162">
        <f t="shared" si="107"/>
        <v>-0.2</v>
      </c>
      <c r="G249" s="163">
        <v>7</v>
      </c>
      <c r="H249" s="163">
        <v>20</v>
      </c>
      <c r="I249" s="163">
        <f t="shared" si="108"/>
        <v>28</v>
      </c>
      <c r="J249" s="163">
        <f t="shared" si="109"/>
        <v>0</v>
      </c>
      <c r="K249" s="163"/>
      <c r="L249" s="164"/>
    </row>
    <row r="250" spans="1:12" x14ac:dyDescent="0.3">
      <c r="A250" s="165"/>
      <c r="B250" s="732" t="s">
        <v>132</v>
      </c>
      <c r="C250" s="733"/>
      <c r="D250" s="161">
        <v>275.26499999999999</v>
      </c>
      <c r="E250" s="161">
        <v>275.065</v>
      </c>
      <c r="F250" s="162">
        <f t="shared" si="107"/>
        <v>-0.2</v>
      </c>
      <c r="G250" s="163">
        <v>7</v>
      </c>
      <c r="H250" s="163">
        <v>20</v>
      </c>
      <c r="I250" s="163">
        <f t="shared" si="108"/>
        <v>28</v>
      </c>
      <c r="J250" s="163">
        <f t="shared" si="109"/>
        <v>0</v>
      </c>
      <c r="K250" s="163"/>
      <c r="L250" s="164"/>
    </row>
    <row r="251" spans="1:12" x14ac:dyDescent="0.3">
      <c r="A251" s="165"/>
      <c r="B251" s="732" t="s">
        <v>133</v>
      </c>
      <c r="C251" s="733"/>
      <c r="D251" s="161">
        <v>275.00099999999998</v>
      </c>
      <c r="E251" s="161">
        <v>274.80099999999999</v>
      </c>
      <c r="F251" s="162">
        <f t="shared" si="107"/>
        <v>-0.2</v>
      </c>
      <c r="G251" s="163">
        <v>7</v>
      </c>
      <c r="H251" s="163">
        <v>20</v>
      </c>
      <c r="I251" s="163">
        <f t="shared" si="108"/>
        <v>28</v>
      </c>
      <c r="J251" s="163">
        <f t="shared" si="109"/>
        <v>0</v>
      </c>
      <c r="K251" s="163"/>
      <c r="L251" s="164"/>
    </row>
    <row r="252" spans="1:12" x14ac:dyDescent="0.3">
      <c r="A252" s="165"/>
      <c r="B252" s="732" t="s">
        <v>134</v>
      </c>
      <c r="C252" s="733"/>
      <c r="D252" s="161">
        <v>274.73</v>
      </c>
      <c r="E252" s="161">
        <v>274.52999999999997</v>
      </c>
      <c r="F252" s="162">
        <f t="shared" si="107"/>
        <v>-0.2</v>
      </c>
      <c r="G252" s="163">
        <v>7</v>
      </c>
      <c r="H252" s="163">
        <v>20</v>
      </c>
      <c r="I252" s="163">
        <f t="shared" si="108"/>
        <v>28</v>
      </c>
      <c r="J252" s="163">
        <f t="shared" si="109"/>
        <v>0</v>
      </c>
      <c r="K252" s="163"/>
      <c r="L252" s="164"/>
    </row>
    <row r="253" spans="1:12" x14ac:dyDescent="0.3">
      <c r="A253" s="165"/>
      <c r="B253" s="732" t="s">
        <v>135</v>
      </c>
      <c r="C253" s="733"/>
      <c r="D253" s="161">
        <v>274.36200000000002</v>
      </c>
      <c r="E253" s="161">
        <v>274.16199999999998</v>
      </c>
      <c r="F253" s="162">
        <f t="shared" si="107"/>
        <v>-0.2</v>
      </c>
      <c r="G253" s="163">
        <v>7</v>
      </c>
      <c r="H253" s="163">
        <v>20</v>
      </c>
      <c r="I253" s="163">
        <f t="shared" si="108"/>
        <v>28</v>
      </c>
      <c r="J253" s="163">
        <f t="shared" si="109"/>
        <v>0</v>
      </c>
      <c r="K253" s="163"/>
      <c r="L253" s="164"/>
    </row>
    <row r="254" spans="1:12" x14ac:dyDescent="0.3">
      <c r="A254" s="165"/>
      <c r="B254" s="732" t="s">
        <v>136</v>
      </c>
      <c r="C254" s="733"/>
      <c r="D254" s="161">
        <v>273.98</v>
      </c>
      <c r="E254" s="161">
        <v>273.77999999999997</v>
      </c>
      <c r="F254" s="162">
        <f t="shared" si="107"/>
        <v>-0.2</v>
      </c>
      <c r="G254" s="163">
        <v>7</v>
      </c>
      <c r="H254" s="163">
        <v>20</v>
      </c>
      <c r="I254" s="163">
        <f t="shared" si="108"/>
        <v>28</v>
      </c>
      <c r="J254" s="163">
        <f t="shared" si="109"/>
        <v>0</v>
      </c>
      <c r="K254" s="163"/>
      <c r="L254" s="164"/>
    </row>
    <row r="255" spans="1:12" ht="16.2" customHeight="1" x14ac:dyDescent="0.3">
      <c r="A255" s="165"/>
      <c r="B255" s="732" t="s">
        <v>137</v>
      </c>
      <c r="C255" s="733"/>
      <c r="D255" s="161">
        <v>273.60899999999998</v>
      </c>
      <c r="E255" s="161">
        <v>273.40899999999999</v>
      </c>
      <c r="F255" s="162">
        <f t="shared" si="107"/>
        <v>-0.2</v>
      </c>
      <c r="G255" s="163">
        <v>7</v>
      </c>
      <c r="H255" s="163">
        <v>20</v>
      </c>
      <c r="I255" s="163">
        <f t="shared" si="108"/>
        <v>28</v>
      </c>
      <c r="J255" s="163">
        <f t="shared" si="109"/>
        <v>0</v>
      </c>
      <c r="K255" s="163"/>
      <c r="L255" s="164"/>
    </row>
    <row r="256" spans="1:12" x14ac:dyDescent="0.3">
      <c r="A256" s="165"/>
      <c r="B256" s="732" t="s">
        <v>138</v>
      </c>
      <c r="C256" s="733"/>
      <c r="D256" s="161">
        <v>273.25</v>
      </c>
      <c r="E256" s="161">
        <v>273.05</v>
      </c>
      <c r="F256" s="162">
        <f t="shared" si="107"/>
        <v>-0.2</v>
      </c>
      <c r="G256" s="163">
        <v>7</v>
      </c>
      <c r="H256" s="163">
        <v>20</v>
      </c>
      <c r="I256" s="163">
        <f t="shared" si="108"/>
        <v>28</v>
      </c>
      <c r="J256" s="163">
        <f t="shared" si="109"/>
        <v>0</v>
      </c>
      <c r="K256" s="163"/>
      <c r="L256" s="164"/>
    </row>
    <row r="257" spans="1:14" x14ac:dyDescent="0.3">
      <c r="A257" s="165"/>
      <c r="B257" s="732" t="s">
        <v>139</v>
      </c>
      <c r="C257" s="733"/>
      <c r="D257" s="161">
        <v>272.93700000000001</v>
      </c>
      <c r="E257" s="161">
        <v>272.73700000000002</v>
      </c>
      <c r="F257" s="162">
        <f t="shared" si="107"/>
        <v>-0.2</v>
      </c>
      <c r="G257" s="163">
        <v>7</v>
      </c>
      <c r="H257" s="163">
        <v>20</v>
      </c>
      <c r="I257" s="163">
        <f t="shared" si="108"/>
        <v>28</v>
      </c>
      <c r="J257" s="163">
        <f t="shared" si="109"/>
        <v>0</v>
      </c>
      <c r="K257" s="163"/>
      <c r="L257" s="164"/>
      <c r="N257" s="383"/>
    </row>
    <row r="258" spans="1:14" x14ac:dyDescent="0.3">
      <c r="A258" s="165"/>
      <c r="B258" s="732" t="s">
        <v>140</v>
      </c>
      <c r="C258" s="733"/>
      <c r="D258" s="161">
        <v>272.36200000000002</v>
      </c>
      <c r="E258" s="161">
        <v>272.16199999999998</v>
      </c>
      <c r="F258" s="162">
        <f t="shared" si="107"/>
        <v>-0.2</v>
      </c>
      <c r="G258" s="163">
        <v>7</v>
      </c>
      <c r="H258" s="163">
        <v>20</v>
      </c>
      <c r="I258" s="163">
        <f t="shared" si="108"/>
        <v>28</v>
      </c>
      <c r="J258" s="163">
        <f t="shared" si="109"/>
        <v>0</v>
      </c>
      <c r="K258" s="163"/>
      <c r="L258" s="164"/>
    </row>
    <row r="259" spans="1:14" x14ac:dyDescent="0.3">
      <c r="A259" s="165"/>
      <c r="B259" s="732" t="s">
        <v>141</v>
      </c>
      <c r="C259" s="733"/>
      <c r="D259" s="161">
        <v>272.08100000000002</v>
      </c>
      <c r="E259" s="161">
        <v>271.88099999999997</v>
      </c>
      <c r="F259" s="162">
        <f t="shared" si="107"/>
        <v>-0.2</v>
      </c>
      <c r="G259" s="163">
        <v>7</v>
      </c>
      <c r="H259" s="163">
        <v>20</v>
      </c>
      <c r="I259" s="163">
        <f t="shared" si="108"/>
        <v>28</v>
      </c>
      <c r="J259" s="163">
        <f t="shared" si="109"/>
        <v>0</v>
      </c>
      <c r="K259" s="163"/>
      <c r="L259" s="164"/>
    </row>
    <row r="260" spans="1:14" x14ac:dyDescent="0.3">
      <c r="A260" s="165"/>
      <c r="B260" s="732" t="s">
        <v>364</v>
      </c>
      <c r="C260" s="733"/>
      <c r="D260" s="161">
        <v>271.97899999999998</v>
      </c>
      <c r="E260" s="161">
        <v>271.779</v>
      </c>
      <c r="F260" s="162">
        <f>E260-D260</f>
        <v>-0.2</v>
      </c>
      <c r="G260" s="163">
        <v>7</v>
      </c>
      <c r="H260" s="163">
        <v>7.24</v>
      </c>
      <c r="I260" s="163">
        <f>IF(F260&gt;0,0,(F260*G260*H260)*-1)</f>
        <v>10.14</v>
      </c>
      <c r="J260" s="163">
        <f>IF(F260&gt;0,F260*G260*H260,0)</f>
        <v>0</v>
      </c>
      <c r="K260" s="163"/>
      <c r="L260" s="164"/>
    </row>
    <row r="261" spans="1:14" ht="15" thickBot="1" x14ac:dyDescent="0.35">
      <c r="A261" s="233"/>
      <c r="B261" s="234"/>
      <c r="C261" s="235"/>
      <c r="D261" s="236"/>
      <c r="E261" s="237"/>
      <c r="F261" s="238"/>
      <c r="G261" s="237"/>
      <c r="H261" s="239"/>
      <c r="I261" s="240">
        <f>SUM(I248:I260)</f>
        <v>318.14</v>
      </c>
      <c r="J261" s="240">
        <f>SUM(J248:J260)</f>
        <v>0</v>
      </c>
      <c r="K261" s="241"/>
      <c r="L261" s="242"/>
    </row>
    <row r="262" spans="1:14" x14ac:dyDescent="0.3">
      <c r="A262" s="212" t="s">
        <v>313</v>
      </c>
      <c r="B262" s="734" t="s">
        <v>318</v>
      </c>
      <c r="C262" s="735"/>
      <c r="D262" s="213"/>
      <c r="E262" s="214"/>
      <c r="F262" s="215"/>
      <c r="G262" s="214"/>
      <c r="H262" s="214"/>
      <c r="I262" s="216">
        <f>I272</f>
        <v>181.22</v>
      </c>
      <c r="J262" s="217">
        <f>J272</f>
        <v>0</v>
      </c>
      <c r="K262" s="184">
        <f>I262</f>
        <v>181.22</v>
      </c>
      <c r="L262" s="185"/>
    </row>
    <row r="263" spans="1:14" x14ac:dyDescent="0.3">
      <c r="A263" s="158"/>
      <c r="B263" s="736" t="s">
        <v>130</v>
      </c>
      <c r="C263" s="737"/>
      <c r="D263" s="161">
        <v>274.10500000000002</v>
      </c>
      <c r="E263" s="161">
        <v>273.90499999999997</v>
      </c>
      <c r="F263" s="162">
        <f t="shared" ref="F263:F270" si="110">E263-D263</f>
        <v>-0.2</v>
      </c>
      <c r="G263" s="163">
        <v>7</v>
      </c>
      <c r="H263" s="163">
        <v>0</v>
      </c>
      <c r="I263" s="163">
        <f t="shared" ref="I263:I270" si="111">IF(F263&gt;0,0,(F263*G263*H263)*-1)</f>
        <v>0</v>
      </c>
      <c r="J263" s="163">
        <f t="shared" ref="J263:J270" si="112">IF(F263&gt;0,F263*G263*H263,0)</f>
        <v>0</v>
      </c>
      <c r="K263" s="163"/>
      <c r="L263" s="164"/>
    </row>
    <row r="264" spans="1:14" x14ac:dyDescent="0.3">
      <c r="A264" s="165"/>
      <c r="B264" s="732" t="s">
        <v>131</v>
      </c>
      <c r="C264" s="733"/>
      <c r="D264" s="161">
        <v>274.02199999999999</v>
      </c>
      <c r="E264" s="161">
        <v>273.822</v>
      </c>
      <c r="F264" s="162">
        <f t="shared" si="110"/>
        <v>-0.2</v>
      </c>
      <c r="G264" s="163">
        <v>7</v>
      </c>
      <c r="H264" s="163">
        <v>20</v>
      </c>
      <c r="I264" s="163">
        <f t="shared" si="111"/>
        <v>28</v>
      </c>
      <c r="J264" s="163">
        <f t="shared" si="112"/>
        <v>0</v>
      </c>
      <c r="K264" s="163"/>
      <c r="L264" s="164"/>
    </row>
    <row r="265" spans="1:14" x14ac:dyDescent="0.3">
      <c r="A265" s="165"/>
      <c r="B265" s="732" t="s">
        <v>132</v>
      </c>
      <c r="C265" s="733"/>
      <c r="D265" s="161">
        <v>273.822</v>
      </c>
      <c r="E265" s="161">
        <v>273.76900000000001</v>
      </c>
      <c r="F265" s="162">
        <f t="shared" si="110"/>
        <v>-5.2999999999999999E-2</v>
      </c>
      <c r="G265" s="163">
        <v>7</v>
      </c>
      <c r="H265" s="163">
        <v>20</v>
      </c>
      <c r="I265" s="163">
        <f t="shared" si="111"/>
        <v>7.42</v>
      </c>
      <c r="J265" s="163">
        <f t="shared" si="112"/>
        <v>0</v>
      </c>
      <c r="K265" s="163"/>
      <c r="L265" s="164"/>
    </row>
    <row r="266" spans="1:14" x14ac:dyDescent="0.3">
      <c r="A266" s="165"/>
      <c r="B266" s="732" t="s">
        <v>133</v>
      </c>
      <c r="C266" s="733"/>
      <c r="D266" s="161">
        <v>273.91500000000002</v>
      </c>
      <c r="E266" s="161">
        <v>273.71499999999997</v>
      </c>
      <c r="F266" s="162">
        <f t="shared" si="110"/>
        <v>-0.2</v>
      </c>
      <c r="G266" s="163">
        <v>7</v>
      </c>
      <c r="H266" s="163">
        <v>20</v>
      </c>
      <c r="I266" s="163">
        <f t="shared" si="111"/>
        <v>28</v>
      </c>
      <c r="J266" s="163">
        <f t="shared" si="112"/>
        <v>0</v>
      </c>
      <c r="K266" s="163"/>
      <c r="L266" s="164"/>
    </row>
    <row r="267" spans="1:14" x14ac:dyDescent="0.3">
      <c r="A267" s="165"/>
      <c r="B267" s="732" t="s">
        <v>134</v>
      </c>
      <c r="C267" s="733"/>
      <c r="D267" s="161">
        <v>273.80799999999999</v>
      </c>
      <c r="E267" s="161">
        <v>273.608</v>
      </c>
      <c r="F267" s="162">
        <f t="shared" si="110"/>
        <v>-0.2</v>
      </c>
      <c r="G267" s="163">
        <v>7</v>
      </c>
      <c r="H267" s="163">
        <v>20</v>
      </c>
      <c r="I267" s="163">
        <f t="shared" si="111"/>
        <v>28</v>
      </c>
      <c r="J267" s="163">
        <f t="shared" si="112"/>
        <v>0</v>
      </c>
      <c r="K267" s="163"/>
      <c r="L267" s="164"/>
    </row>
    <row r="268" spans="1:14" x14ac:dyDescent="0.3">
      <c r="A268" s="165"/>
      <c r="B268" s="732" t="s">
        <v>135</v>
      </c>
      <c r="C268" s="733"/>
      <c r="D268" s="161">
        <v>273.63499999999999</v>
      </c>
      <c r="E268" s="161">
        <v>273.435</v>
      </c>
      <c r="F268" s="162">
        <f t="shared" si="110"/>
        <v>-0.2</v>
      </c>
      <c r="G268" s="163">
        <v>7</v>
      </c>
      <c r="H268" s="163">
        <v>20</v>
      </c>
      <c r="I268" s="163">
        <f t="shared" si="111"/>
        <v>28</v>
      </c>
      <c r="J268" s="163">
        <f t="shared" si="112"/>
        <v>0</v>
      </c>
      <c r="K268" s="163"/>
      <c r="L268" s="164"/>
    </row>
    <row r="269" spans="1:14" x14ac:dyDescent="0.3">
      <c r="A269" s="165"/>
      <c r="B269" s="732" t="s">
        <v>136</v>
      </c>
      <c r="C269" s="733"/>
      <c r="D269" s="161">
        <v>273.315</v>
      </c>
      <c r="E269" s="161">
        <v>273.11500000000001</v>
      </c>
      <c r="F269" s="162">
        <f t="shared" si="110"/>
        <v>-0.2</v>
      </c>
      <c r="G269" s="163">
        <v>7</v>
      </c>
      <c r="H269" s="163">
        <v>20</v>
      </c>
      <c r="I269" s="163">
        <f t="shared" si="111"/>
        <v>28</v>
      </c>
      <c r="J269" s="163">
        <f t="shared" si="112"/>
        <v>0</v>
      </c>
      <c r="K269" s="163"/>
      <c r="L269" s="164"/>
    </row>
    <row r="270" spans="1:14" x14ac:dyDescent="0.3">
      <c r="A270" s="165"/>
      <c r="B270" s="732" t="s">
        <v>137</v>
      </c>
      <c r="C270" s="733"/>
      <c r="D270" s="161">
        <v>272.79399999999998</v>
      </c>
      <c r="E270" s="161">
        <v>272.59399999999999</v>
      </c>
      <c r="F270" s="162">
        <f t="shared" si="110"/>
        <v>-0.2</v>
      </c>
      <c r="G270" s="163">
        <v>7</v>
      </c>
      <c r="H270" s="163">
        <v>20</v>
      </c>
      <c r="I270" s="163">
        <f t="shared" si="111"/>
        <v>28</v>
      </c>
      <c r="J270" s="163">
        <f t="shared" si="112"/>
        <v>0</v>
      </c>
      <c r="K270" s="163"/>
      <c r="L270" s="164"/>
    </row>
    <row r="271" spans="1:14" ht="12.6" customHeight="1" x14ac:dyDescent="0.3">
      <c r="A271" s="165"/>
      <c r="B271" s="732" t="s">
        <v>355</v>
      </c>
      <c r="C271" s="733"/>
      <c r="D271" s="161">
        <v>272.76600000000002</v>
      </c>
      <c r="E271" s="161">
        <v>272.56599999999997</v>
      </c>
      <c r="F271" s="162">
        <f>E271-D271</f>
        <v>-0.2</v>
      </c>
      <c r="G271" s="163">
        <v>7</v>
      </c>
      <c r="H271" s="163">
        <v>4.1399999999999997</v>
      </c>
      <c r="I271" s="163">
        <f>IF(F271&gt;0,0,(F271*G271*H271)*-1)</f>
        <v>5.8</v>
      </c>
      <c r="J271" s="163">
        <f>IF(F271&gt;0,F271*G271*H271,0)</f>
        <v>0</v>
      </c>
      <c r="K271" s="163"/>
      <c r="L271" s="164"/>
    </row>
    <row r="272" spans="1:14" ht="15" thickBot="1" x14ac:dyDescent="0.35">
      <c r="A272" s="233"/>
      <c r="B272" s="234"/>
      <c r="C272" s="235"/>
      <c r="D272" s="236"/>
      <c r="E272" s="237"/>
      <c r="F272" s="238"/>
      <c r="G272" s="237"/>
      <c r="H272" s="239"/>
      <c r="I272" s="240">
        <f>SUM(I263:I271)</f>
        <v>181.22</v>
      </c>
      <c r="J272" s="240">
        <f>SUM(J263:J271)</f>
        <v>0</v>
      </c>
      <c r="K272" s="241"/>
      <c r="L272" s="242"/>
    </row>
    <row r="273" spans="1:14" x14ac:dyDescent="0.3">
      <c r="A273" s="212" t="s">
        <v>314</v>
      </c>
      <c r="B273" s="734" t="s">
        <v>319</v>
      </c>
      <c r="C273" s="735"/>
      <c r="D273" s="213"/>
      <c r="E273" s="214"/>
      <c r="F273" s="215"/>
      <c r="G273" s="214"/>
      <c r="H273" s="214"/>
      <c r="I273" s="216">
        <f>I287</f>
        <v>265.68</v>
      </c>
      <c r="J273" s="217">
        <f>J287</f>
        <v>0</v>
      </c>
      <c r="K273" s="184">
        <f>I273</f>
        <v>265.68</v>
      </c>
      <c r="L273" s="185"/>
    </row>
    <row r="274" spans="1:14" x14ac:dyDescent="0.3">
      <c r="A274" s="158"/>
      <c r="B274" s="736" t="s">
        <v>130</v>
      </c>
      <c r="C274" s="737"/>
      <c r="D274" s="161">
        <v>271.38400000000001</v>
      </c>
      <c r="E274" s="161">
        <v>271.18400000000003</v>
      </c>
      <c r="F274" s="162">
        <f t="shared" ref="F274:F281" si="113">E274-D274</f>
        <v>-0.2</v>
      </c>
      <c r="G274" s="163">
        <v>6</v>
      </c>
      <c r="H274" s="163">
        <v>0</v>
      </c>
      <c r="I274" s="163">
        <f t="shared" ref="I274:I281" si="114">IF(F274&gt;0,0,(F274*G274*H274)*-1)</f>
        <v>0</v>
      </c>
      <c r="J274" s="163">
        <f t="shared" ref="J274:J281" si="115">IF(F274&gt;0,F274*G274*H274,0)</f>
        <v>0</v>
      </c>
      <c r="K274" s="163"/>
      <c r="L274" s="164"/>
    </row>
    <row r="275" spans="1:14" x14ac:dyDescent="0.3">
      <c r="A275" s="165"/>
      <c r="B275" s="732" t="s">
        <v>131</v>
      </c>
      <c r="C275" s="733"/>
      <c r="D275" s="161">
        <v>271.52600000000001</v>
      </c>
      <c r="E275" s="161">
        <v>271.32600000000002</v>
      </c>
      <c r="F275" s="162">
        <f t="shared" si="113"/>
        <v>-0.2</v>
      </c>
      <c r="G275" s="163">
        <v>6</v>
      </c>
      <c r="H275" s="163">
        <v>20</v>
      </c>
      <c r="I275" s="163">
        <f t="shared" si="114"/>
        <v>24</v>
      </c>
      <c r="J275" s="163">
        <f t="shared" si="115"/>
        <v>0</v>
      </c>
      <c r="K275" s="163"/>
      <c r="L275" s="164"/>
    </row>
    <row r="276" spans="1:14" x14ac:dyDescent="0.3">
      <c r="A276" s="165"/>
      <c r="B276" s="732" t="s">
        <v>132</v>
      </c>
      <c r="C276" s="733"/>
      <c r="D276" s="161">
        <v>271.49700000000001</v>
      </c>
      <c r="E276" s="161">
        <v>271.29700000000003</v>
      </c>
      <c r="F276" s="162">
        <f t="shared" si="113"/>
        <v>-0.2</v>
      </c>
      <c r="G276" s="163">
        <v>6</v>
      </c>
      <c r="H276" s="163">
        <v>20</v>
      </c>
      <c r="I276" s="163">
        <f t="shared" si="114"/>
        <v>24</v>
      </c>
      <c r="J276" s="163">
        <f t="shared" si="115"/>
        <v>0</v>
      </c>
      <c r="K276" s="163"/>
      <c r="L276" s="164"/>
    </row>
    <row r="277" spans="1:14" x14ac:dyDescent="0.3">
      <c r="A277" s="165"/>
      <c r="B277" s="732" t="s">
        <v>133</v>
      </c>
      <c r="C277" s="733"/>
      <c r="D277" s="161">
        <v>271.43400000000003</v>
      </c>
      <c r="E277" s="161">
        <v>271.23399999999998</v>
      </c>
      <c r="F277" s="162">
        <f t="shared" si="113"/>
        <v>-0.2</v>
      </c>
      <c r="G277" s="163">
        <v>6</v>
      </c>
      <c r="H277" s="163">
        <v>20</v>
      </c>
      <c r="I277" s="163">
        <f t="shared" si="114"/>
        <v>24</v>
      </c>
      <c r="J277" s="163">
        <f t="shared" si="115"/>
        <v>0</v>
      </c>
      <c r="K277" s="163"/>
      <c r="L277" s="164"/>
    </row>
    <row r="278" spans="1:14" x14ac:dyDescent="0.3">
      <c r="A278" s="165"/>
      <c r="B278" s="732" t="s">
        <v>134</v>
      </c>
      <c r="C278" s="733"/>
      <c r="D278" s="161">
        <v>271.22699999999998</v>
      </c>
      <c r="E278" s="161">
        <v>271.02699999999999</v>
      </c>
      <c r="F278" s="162">
        <f t="shared" si="113"/>
        <v>-0.2</v>
      </c>
      <c r="G278" s="163">
        <v>6</v>
      </c>
      <c r="H278" s="163">
        <v>20</v>
      </c>
      <c r="I278" s="163">
        <f t="shared" si="114"/>
        <v>24</v>
      </c>
      <c r="J278" s="163">
        <f t="shared" si="115"/>
        <v>0</v>
      </c>
      <c r="K278" s="163"/>
      <c r="L278" s="164"/>
    </row>
    <row r="279" spans="1:14" x14ac:dyDescent="0.3">
      <c r="A279" s="165"/>
      <c r="B279" s="732" t="s">
        <v>135</v>
      </c>
      <c r="C279" s="733"/>
      <c r="D279" s="161">
        <v>271.35899999999998</v>
      </c>
      <c r="E279" s="161">
        <v>271.15899999999999</v>
      </c>
      <c r="F279" s="162">
        <f t="shared" si="113"/>
        <v>-0.2</v>
      </c>
      <c r="G279" s="163">
        <v>6</v>
      </c>
      <c r="H279" s="163">
        <v>20</v>
      </c>
      <c r="I279" s="163">
        <f t="shared" si="114"/>
        <v>24</v>
      </c>
      <c r="J279" s="163">
        <f t="shared" si="115"/>
        <v>0</v>
      </c>
      <c r="K279" s="163"/>
      <c r="L279" s="164"/>
    </row>
    <row r="280" spans="1:14" x14ac:dyDescent="0.3">
      <c r="A280" s="165"/>
      <c r="B280" s="732" t="s">
        <v>136</v>
      </c>
      <c r="C280" s="733"/>
      <c r="D280" s="161">
        <v>273.315</v>
      </c>
      <c r="E280" s="161">
        <v>273.11500000000001</v>
      </c>
      <c r="F280" s="162">
        <f t="shared" si="113"/>
        <v>-0.2</v>
      </c>
      <c r="G280" s="163">
        <v>6</v>
      </c>
      <c r="H280" s="163">
        <v>20</v>
      </c>
      <c r="I280" s="163">
        <f t="shared" si="114"/>
        <v>24</v>
      </c>
      <c r="J280" s="163">
        <f t="shared" si="115"/>
        <v>0</v>
      </c>
      <c r="K280" s="163"/>
      <c r="L280" s="164"/>
    </row>
    <row r="281" spans="1:14" x14ac:dyDescent="0.3">
      <c r="A281" s="165"/>
      <c r="B281" s="732" t="s">
        <v>137</v>
      </c>
      <c r="C281" s="733"/>
      <c r="D281" s="161">
        <v>271.55</v>
      </c>
      <c r="E281" s="161">
        <v>271.35000000000002</v>
      </c>
      <c r="F281" s="162">
        <f t="shared" si="113"/>
        <v>-0.2</v>
      </c>
      <c r="G281" s="163">
        <v>6</v>
      </c>
      <c r="H281" s="163">
        <v>20</v>
      </c>
      <c r="I281" s="163">
        <f t="shared" si="114"/>
        <v>24</v>
      </c>
      <c r="J281" s="163">
        <f t="shared" si="115"/>
        <v>0</v>
      </c>
      <c r="K281" s="163"/>
      <c r="L281" s="164"/>
      <c r="N281" s="383"/>
    </row>
    <row r="282" spans="1:14" x14ac:dyDescent="0.3">
      <c r="A282" s="165"/>
      <c r="B282" s="732" t="s">
        <v>138</v>
      </c>
      <c r="C282" s="733"/>
      <c r="D282" s="161">
        <v>271.45299999999997</v>
      </c>
      <c r="E282" s="161">
        <v>271.25299999999999</v>
      </c>
      <c r="F282" s="162">
        <f t="shared" ref="F282:F285" si="116">E282-D282</f>
        <v>-0.2</v>
      </c>
      <c r="G282" s="163">
        <v>6</v>
      </c>
      <c r="H282" s="163">
        <v>20</v>
      </c>
      <c r="I282" s="163">
        <f t="shared" ref="I282:I285" si="117">IF(F282&gt;0,0,(F282*G282*H282)*-1)</f>
        <v>24</v>
      </c>
      <c r="J282" s="163">
        <f t="shared" ref="J282:J285" si="118">IF(F282&gt;0,F282*G282*H282,0)</f>
        <v>0</v>
      </c>
      <c r="K282" s="163"/>
      <c r="L282" s="164"/>
    </row>
    <row r="283" spans="1:14" ht="13.95" customHeight="1" x14ac:dyDescent="0.3">
      <c r="A283" s="165"/>
      <c r="B283" s="732" t="s">
        <v>139</v>
      </c>
      <c r="C283" s="733"/>
      <c r="D283" s="161">
        <v>271.29300000000001</v>
      </c>
      <c r="E283" s="161">
        <v>271.09300000000002</v>
      </c>
      <c r="F283" s="162">
        <f t="shared" si="116"/>
        <v>-0.2</v>
      </c>
      <c r="G283" s="163">
        <v>6</v>
      </c>
      <c r="H283" s="163">
        <v>20</v>
      </c>
      <c r="I283" s="163">
        <f t="shared" si="117"/>
        <v>24</v>
      </c>
      <c r="J283" s="163">
        <f t="shared" si="118"/>
        <v>0</v>
      </c>
      <c r="K283" s="163"/>
      <c r="L283" s="164"/>
    </row>
    <row r="284" spans="1:14" x14ac:dyDescent="0.3">
      <c r="A284" s="165"/>
      <c r="B284" s="732" t="s">
        <v>140</v>
      </c>
      <c r="C284" s="733"/>
      <c r="D284" s="161">
        <v>271.077</v>
      </c>
      <c r="E284" s="161">
        <v>270.87700000000001</v>
      </c>
      <c r="F284" s="162">
        <f t="shared" si="116"/>
        <v>-0.2</v>
      </c>
      <c r="G284" s="163">
        <v>6</v>
      </c>
      <c r="H284" s="163">
        <v>20</v>
      </c>
      <c r="I284" s="163">
        <f t="shared" si="117"/>
        <v>24</v>
      </c>
      <c r="J284" s="163">
        <f t="shared" si="118"/>
        <v>0</v>
      </c>
      <c r="K284" s="163"/>
      <c r="L284" s="164"/>
    </row>
    <row r="285" spans="1:14" x14ac:dyDescent="0.3">
      <c r="A285" s="165"/>
      <c r="B285" s="732" t="s">
        <v>141</v>
      </c>
      <c r="C285" s="733"/>
      <c r="D285" s="161">
        <v>270.87299999999999</v>
      </c>
      <c r="E285" s="161">
        <v>270.673</v>
      </c>
      <c r="F285" s="162">
        <f t="shared" si="116"/>
        <v>-0.2</v>
      </c>
      <c r="G285" s="163">
        <v>6</v>
      </c>
      <c r="H285" s="163">
        <v>20</v>
      </c>
      <c r="I285" s="163">
        <f t="shared" si="117"/>
        <v>24</v>
      </c>
      <c r="J285" s="163">
        <f t="shared" si="118"/>
        <v>0</v>
      </c>
      <c r="K285" s="163"/>
      <c r="L285" s="164"/>
    </row>
    <row r="286" spans="1:14" x14ac:dyDescent="0.3">
      <c r="A286" s="165"/>
      <c r="B286" s="732" t="s">
        <v>356</v>
      </c>
      <c r="C286" s="733"/>
      <c r="D286" s="161">
        <v>270.8</v>
      </c>
      <c r="E286" s="161">
        <v>270.60000000000002</v>
      </c>
      <c r="F286" s="162">
        <f>E286-D286</f>
        <v>-0.2</v>
      </c>
      <c r="G286" s="163">
        <v>6</v>
      </c>
      <c r="H286" s="163">
        <v>1.4</v>
      </c>
      <c r="I286" s="163">
        <f>IF(F286&gt;0,0,(F286*G286*H286)*-1)</f>
        <v>1.68</v>
      </c>
      <c r="J286" s="163">
        <f>IF(F286&gt;0,F286*G286*H286,0)</f>
        <v>0</v>
      </c>
      <c r="K286" s="163"/>
      <c r="L286" s="164"/>
    </row>
    <row r="287" spans="1:14" ht="15" thickBot="1" x14ac:dyDescent="0.35">
      <c r="A287" s="233"/>
      <c r="B287" s="234"/>
      <c r="C287" s="235"/>
      <c r="D287" s="236"/>
      <c r="E287" s="237"/>
      <c r="F287" s="238"/>
      <c r="G287" s="237"/>
      <c r="H287" s="239"/>
      <c r="I287" s="240">
        <f>SUM(I274:I286)</f>
        <v>265.68</v>
      </c>
      <c r="J287" s="240">
        <f>SUM(J274:J286)</f>
        <v>0</v>
      </c>
      <c r="K287" s="241"/>
      <c r="L287" s="242"/>
    </row>
    <row r="288" spans="1:14" x14ac:dyDescent="0.3">
      <c r="A288" s="212" t="s">
        <v>316</v>
      </c>
      <c r="B288" s="734" t="s">
        <v>357</v>
      </c>
      <c r="C288" s="735"/>
      <c r="D288" s="213"/>
      <c r="E288" s="214"/>
      <c r="F288" s="215"/>
      <c r="G288" s="214"/>
      <c r="H288" s="214"/>
      <c r="I288" s="216">
        <f>I313</f>
        <v>533.91999999999996</v>
      </c>
      <c r="J288" s="217">
        <f>J313</f>
        <v>0</v>
      </c>
      <c r="K288" s="184">
        <f>I288</f>
        <v>533.91999999999996</v>
      </c>
      <c r="L288" s="185"/>
    </row>
    <row r="289" spans="1:14" x14ac:dyDescent="0.3">
      <c r="A289" s="158"/>
      <c r="B289" s="736" t="s">
        <v>130</v>
      </c>
      <c r="C289" s="737"/>
      <c r="D289" s="161">
        <v>277.81</v>
      </c>
      <c r="E289" s="161">
        <v>277.61</v>
      </c>
      <c r="F289" s="162">
        <f t="shared" ref="F289:F300" si="119">E289-D289</f>
        <v>-0.2</v>
      </c>
      <c r="G289" s="163">
        <v>6</v>
      </c>
      <c r="H289" s="163">
        <v>0</v>
      </c>
      <c r="I289" s="163">
        <f t="shared" ref="I289:I300" si="120">IF(F289&gt;0,0,(F289*G289*H289)*-1)</f>
        <v>0</v>
      </c>
      <c r="J289" s="163">
        <f t="shared" ref="J289:J300" si="121">IF(F289&gt;0,F289*G289*H289,0)</f>
        <v>0</v>
      </c>
      <c r="K289" s="163"/>
      <c r="L289" s="164"/>
    </row>
    <row r="290" spans="1:14" x14ac:dyDescent="0.3">
      <c r="A290" s="165"/>
      <c r="B290" s="732" t="s">
        <v>131</v>
      </c>
      <c r="C290" s="733"/>
      <c r="D290" s="161">
        <v>277.30799999999999</v>
      </c>
      <c r="E290" s="161">
        <v>277.108</v>
      </c>
      <c r="F290" s="162">
        <f t="shared" si="119"/>
        <v>-0.2</v>
      </c>
      <c r="G290" s="163">
        <v>6</v>
      </c>
      <c r="H290" s="163">
        <v>20</v>
      </c>
      <c r="I290" s="163">
        <f t="shared" si="120"/>
        <v>24</v>
      </c>
      <c r="J290" s="163">
        <f t="shared" si="121"/>
        <v>0</v>
      </c>
      <c r="K290" s="163"/>
      <c r="L290" s="164"/>
    </row>
    <row r="291" spans="1:14" x14ac:dyDescent="0.3">
      <c r="A291" s="165"/>
      <c r="B291" s="732" t="s">
        <v>132</v>
      </c>
      <c r="C291" s="733"/>
      <c r="D291" s="161">
        <v>277.18599999999998</v>
      </c>
      <c r="E291" s="161">
        <v>276.98599999999999</v>
      </c>
      <c r="F291" s="162">
        <f t="shared" si="119"/>
        <v>-0.2</v>
      </c>
      <c r="G291" s="163">
        <v>6</v>
      </c>
      <c r="H291" s="163">
        <v>20</v>
      </c>
      <c r="I291" s="163">
        <f t="shared" si="120"/>
        <v>24</v>
      </c>
      <c r="J291" s="163">
        <f t="shared" si="121"/>
        <v>0</v>
      </c>
      <c r="K291" s="163"/>
      <c r="L291" s="164"/>
    </row>
    <row r="292" spans="1:14" x14ac:dyDescent="0.3">
      <c r="A292" s="165"/>
      <c r="B292" s="732" t="s">
        <v>133</v>
      </c>
      <c r="C292" s="733"/>
      <c r="D292" s="161">
        <v>277</v>
      </c>
      <c r="E292" s="161">
        <v>276.83999999999997</v>
      </c>
      <c r="F292" s="162">
        <f t="shared" si="119"/>
        <v>-0.16</v>
      </c>
      <c r="G292" s="163">
        <v>6</v>
      </c>
      <c r="H292" s="163">
        <v>20</v>
      </c>
      <c r="I292" s="163">
        <f t="shared" si="120"/>
        <v>19.2</v>
      </c>
      <c r="J292" s="163">
        <f t="shared" si="121"/>
        <v>0</v>
      </c>
      <c r="K292" s="163"/>
      <c r="L292" s="164"/>
    </row>
    <row r="293" spans="1:14" x14ac:dyDescent="0.3">
      <c r="A293" s="165"/>
      <c r="B293" s="732" t="s">
        <v>134</v>
      </c>
      <c r="C293" s="733"/>
      <c r="D293" s="161">
        <v>276.702</v>
      </c>
      <c r="E293" s="161">
        <v>276.50200000000001</v>
      </c>
      <c r="F293" s="162">
        <f t="shared" si="119"/>
        <v>-0.2</v>
      </c>
      <c r="G293" s="163">
        <v>6</v>
      </c>
      <c r="H293" s="163">
        <v>20</v>
      </c>
      <c r="I293" s="163">
        <f t="shared" si="120"/>
        <v>24</v>
      </c>
      <c r="J293" s="163">
        <f t="shared" si="121"/>
        <v>0</v>
      </c>
      <c r="K293" s="163"/>
      <c r="L293" s="164"/>
    </row>
    <row r="294" spans="1:14" x14ac:dyDescent="0.3">
      <c r="A294" s="165"/>
      <c r="B294" s="732" t="s">
        <v>135</v>
      </c>
      <c r="C294" s="733"/>
      <c r="D294" s="161">
        <v>276.53300000000002</v>
      </c>
      <c r="E294" s="161">
        <v>276.33300000000003</v>
      </c>
      <c r="F294" s="162">
        <f t="shared" si="119"/>
        <v>-0.2</v>
      </c>
      <c r="G294" s="163">
        <v>6</v>
      </c>
      <c r="H294" s="163">
        <v>20</v>
      </c>
      <c r="I294" s="163">
        <f t="shared" si="120"/>
        <v>24</v>
      </c>
      <c r="J294" s="163">
        <f t="shared" si="121"/>
        <v>0</v>
      </c>
      <c r="K294" s="163"/>
      <c r="L294" s="164"/>
    </row>
    <row r="295" spans="1:14" x14ac:dyDescent="0.3">
      <c r="A295" s="165"/>
      <c r="B295" s="732" t="s">
        <v>136</v>
      </c>
      <c r="C295" s="733"/>
      <c r="D295" s="161">
        <v>276.37</v>
      </c>
      <c r="E295" s="161">
        <v>276.17</v>
      </c>
      <c r="F295" s="162">
        <f t="shared" si="119"/>
        <v>-0.2</v>
      </c>
      <c r="G295" s="163">
        <v>6</v>
      </c>
      <c r="H295" s="163">
        <v>20</v>
      </c>
      <c r="I295" s="163">
        <f t="shared" si="120"/>
        <v>24</v>
      </c>
      <c r="J295" s="163">
        <f t="shared" si="121"/>
        <v>0</v>
      </c>
      <c r="K295" s="163"/>
      <c r="L295" s="164"/>
    </row>
    <row r="296" spans="1:14" x14ac:dyDescent="0.3">
      <c r="A296" s="165"/>
      <c r="B296" s="732" t="s">
        <v>137</v>
      </c>
      <c r="C296" s="733"/>
      <c r="D296" s="161">
        <v>276.21699999999998</v>
      </c>
      <c r="E296" s="161">
        <v>276.017</v>
      </c>
      <c r="F296" s="162">
        <f t="shared" si="119"/>
        <v>-0.2</v>
      </c>
      <c r="G296" s="163">
        <v>6</v>
      </c>
      <c r="H296" s="163">
        <v>20</v>
      </c>
      <c r="I296" s="163">
        <f t="shared" si="120"/>
        <v>24</v>
      </c>
      <c r="J296" s="163">
        <f t="shared" si="121"/>
        <v>0</v>
      </c>
      <c r="K296" s="163"/>
      <c r="L296" s="164"/>
      <c r="N296" s="383"/>
    </row>
    <row r="297" spans="1:14" x14ac:dyDescent="0.3">
      <c r="A297" s="165"/>
      <c r="B297" s="732" t="s">
        <v>138</v>
      </c>
      <c r="C297" s="733"/>
      <c r="D297" s="161">
        <v>275.97699999999998</v>
      </c>
      <c r="E297" s="161">
        <v>275.77699999999999</v>
      </c>
      <c r="F297" s="162">
        <f t="shared" si="119"/>
        <v>-0.2</v>
      </c>
      <c r="G297" s="163">
        <v>6</v>
      </c>
      <c r="H297" s="163">
        <v>20</v>
      </c>
      <c r="I297" s="163">
        <f t="shared" si="120"/>
        <v>24</v>
      </c>
      <c r="J297" s="163">
        <f t="shared" si="121"/>
        <v>0</v>
      </c>
      <c r="K297" s="163"/>
      <c r="L297" s="164"/>
    </row>
    <row r="298" spans="1:14" x14ac:dyDescent="0.3">
      <c r="A298" s="165"/>
      <c r="B298" s="732" t="s">
        <v>139</v>
      </c>
      <c r="C298" s="733"/>
      <c r="D298" s="161">
        <v>275.61</v>
      </c>
      <c r="E298" s="161">
        <v>275.41000000000003</v>
      </c>
      <c r="F298" s="162">
        <f t="shared" si="119"/>
        <v>-0.2</v>
      </c>
      <c r="G298" s="163">
        <v>6</v>
      </c>
      <c r="H298" s="163">
        <v>20</v>
      </c>
      <c r="I298" s="163">
        <f t="shared" si="120"/>
        <v>24</v>
      </c>
      <c r="J298" s="163">
        <f t="shared" si="121"/>
        <v>0</v>
      </c>
      <c r="K298" s="163"/>
      <c r="L298" s="164"/>
    </row>
    <row r="299" spans="1:14" x14ac:dyDescent="0.3">
      <c r="A299" s="165"/>
      <c r="B299" s="732" t="s">
        <v>140</v>
      </c>
      <c r="C299" s="733"/>
      <c r="D299" s="161">
        <v>275.16199999999998</v>
      </c>
      <c r="E299" s="161">
        <v>274.96199999999999</v>
      </c>
      <c r="F299" s="162">
        <f t="shared" si="119"/>
        <v>-0.2</v>
      </c>
      <c r="G299" s="163">
        <v>6</v>
      </c>
      <c r="H299" s="163">
        <v>20</v>
      </c>
      <c r="I299" s="163">
        <f t="shared" si="120"/>
        <v>24</v>
      </c>
      <c r="J299" s="163">
        <f t="shared" si="121"/>
        <v>0</v>
      </c>
      <c r="K299" s="163"/>
      <c r="L299" s="164"/>
    </row>
    <row r="300" spans="1:14" x14ac:dyDescent="0.3">
      <c r="A300" s="165"/>
      <c r="B300" s="732" t="s">
        <v>141</v>
      </c>
      <c r="C300" s="733"/>
      <c r="D300" s="161">
        <v>274.911</v>
      </c>
      <c r="E300" s="161">
        <v>274.71100000000001</v>
      </c>
      <c r="F300" s="162">
        <f t="shared" si="119"/>
        <v>-0.2</v>
      </c>
      <c r="G300" s="163">
        <v>6</v>
      </c>
      <c r="H300" s="163">
        <v>20</v>
      </c>
      <c r="I300" s="163">
        <f t="shared" si="120"/>
        <v>24</v>
      </c>
      <c r="J300" s="163">
        <f t="shared" si="121"/>
        <v>0</v>
      </c>
      <c r="K300" s="163"/>
      <c r="L300" s="164"/>
    </row>
    <row r="301" spans="1:14" x14ac:dyDescent="0.3">
      <c r="A301" s="165"/>
      <c r="B301" s="732" t="s">
        <v>142</v>
      </c>
      <c r="C301" s="733"/>
      <c r="D301" s="161">
        <v>274.74200000000002</v>
      </c>
      <c r="E301" s="161">
        <v>274.44200000000001</v>
      </c>
      <c r="F301" s="162">
        <f t="shared" ref="F301:F311" si="122">E301-D301</f>
        <v>-0.3</v>
      </c>
      <c r="G301" s="163">
        <v>6</v>
      </c>
      <c r="H301" s="163">
        <v>20</v>
      </c>
      <c r="I301" s="163">
        <f t="shared" ref="I301:I311" si="123">IF(F301&gt;0,0,(F301*G301*H301)*-1)</f>
        <v>36</v>
      </c>
      <c r="J301" s="163">
        <f t="shared" ref="J301:J311" si="124">IF(F301&gt;0,F301*G301*H301,0)</f>
        <v>0</v>
      </c>
      <c r="K301" s="163"/>
      <c r="L301" s="164"/>
    </row>
    <row r="302" spans="1:14" x14ac:dyDescent="0.3">
      <c r="A302" s="165"/>
      <c r="B302" s="732" t="s">
        <v>143</v>
      </c>
      <c r="C302" s="733"/>
      <c r="D302" s="161">
        <v>274.15899999999999</v>
      </c>
      <c r="E302" s="161">
        <v>273.959</v>
      </c>
      <c r="F302" s="162">
        <f t="shared" si="122"/>
        <v>-0.2</v>
      </c>
      <c r="G302" s="163">
        <v>6</v>
      </c>
      <c r="H302" s="163">
        <v>20</v>
      </c>
      <c r="I302" s="163">
        <f t="shared" si="123"/>
        <v>24</v>
      </c>
      <c r="J302" s="163">
        <f t="shared" si="124"/>
        <v>0</v>
      </c>
      <c r="K302" s="163"/>
      <c r="L302" s="164"/>
    </row>
    <row r="303" spans="1:14" x14ac:dyDescent="0.3">
      <c r="A303" s="165"/>
      <c r="B303" s="732" t="s">
        <v>144</v>
      </c>
      <c r="C303" s="733"/>
      <c r="D303" s="161">
        <v>273.86</v>
      </c>
      <c r="E303" s="161">
        <v>273.66000000000003</v>
      </c>
      <c r="F303" s="162">
        <f t="shared" si="122"/>
        <v>-0.2</v>
      </c>
      <c r="G303" s="163">
        <v>6</v>
      </c>
      <c r="H303" s="163">
        <v>20</v>
      </c>
      <c r="I303" s="163">
        <f t="shared" si="123"/>
        <v>24</v>
      </c>
      <c r="J303" s="163">
        <f t="shared" si="124"/>
        <v>0</v>
      </c>
      <c r="K303" s="163"/>
      <c r="L303" s="164"/>
    </row>
    <row r="304" spans="1:14" x14ac:dyDescent="0.3">
      <c r="A304" s="165"/>
      <c r="B304" s="732" t="s">
        <v>145</v>
      </c>
      <c r="C304" s="733"/>
      <c r="D304" s="161">
        <v>273.57799999999997</v>
      </c>
      <c r="E304" s="161">
        <v>273.37799999999999</v>
      </c>
      <c r="F304" s="162">
        <f t="shared" si="122"/>
        <v>-0.2</v>
      </c>
      <c r="G304" s="163">
        <v>6</v>
      </c>
      <c r="H304" s="163">
        <v>20</v>
      </c>
      <c r="I304" s="163">
        <f t="shared" si="123"/>
        <v>24</v>
      </c>
      <c r="J304" s="163">
        <f t="shared" si="124"/>
        <v>0</v>
      </c>
      <c r="K304" s="163"/>
      <c r="L304" s="164"/>
    </row>
    <row r="305" spans="1:15" x14ac:dyDescent="0.3">
      <c r="A305" s="165"/>
      <c r="B305" s="732" t="s">
        <v>146</v>
      </c>
      <c r="C305" s="733"/>
      <c r="D305" s="161">
        <v>273.245</v>
      </c>
      <c r="E305" s="161">
        <v>273.04500000000002</v>
      </c>
      <c r="F305" s="162">
        <f t="shared" si="122"/>
        <v>-0.2</v>
      </c>
      <c r="G305" s="163">
        <v>6</v>
      </c>
      <c r="H305" s="163">
        <v>20</v>
      </c>
      <c r="I305" s="163">
        <f t="shared" si="123"/>
        <v>24</v>
      </c>
      <c r="J305" s="163">
        <f t="shared" si="124"/>
        <v>0</v>
      </c>
      <c r="K305" s="163"/>
      <c r="L305" s="164"/>
      <c r="O305" s="383"/>
    </row>
    <row r="306" spans="1:15" x14ac:dyDescent="0.3">
      <c r="A306" s="165"/>
      <c r="B306" s="732" t="s">
        <v>147</v>
      </c>
      <c r="C306" s="733"/>
      <c r="D306" s="161">
        <v>272.76600000000002</v>
      </c>
      <c r="E306" s="161">
        <v>272.56599999999997</v>
      </c>
      <c r="F306" s="162">
        <f t="shared" si="122"/>
        <v>-0.2</v>
      </c>
      <c r="G306" s="163">
        <v>6</v>
      </c>
      <c r="H306" s="163">
        <v>20</v>
      </c>
      <c r="I306" s="163">
        <f t="shared" si="123"/>
        <v>24</v>
      </c>
      <c r="J306" s="163">
        <f t="shared" si="124"/>
        <v>0</v>
      </c>
      <c r="K306" s="163"/>
      <c r="L306" s="164"/>
    </row>
    <row r="307" spans="1:15" x14ac:dyDescent="0.3">
      <c r="A307" s="165"/>
      <c r="B307" s="732" t="s">
        <v>351</v>
      </c>
      <c r="C307" s="733"/>
      <c r="D307" s="161">
        <v>272.399</v>
      </c>
      <c r="E307" s="161">
        <v>272.29899999999998</v>
      </c>
      <c r="F307" s="162">
        <f t="shared" si="122"/>
        <v>-0.1</v>
      </c>
      <c r="G307" s="163">
        <v>6</v>
      </c>
      <c r="H307" s="163">
        <v>20</v>
      </c>
      <c r="I307" s="163">
        <f t="shared" si="123"/>
        <v>12</v>
      </c>
      <c r="J307" s="163">
        <f t="shared" si="124"/>
        <v>0</v>
      </c>
      <c r="K307" s="163"/>
      <c r="L307" s="164"/>
    </row>
    <row r="308" spans="1:15" x14ac:dyDescent="0.3">
      <c r="A308" s="165"/>
      <c r="B308" s="732" t="s">
        <v>358</v>
      </c>
      <c r="C308" s="733"/>
      <c r="D308" s="161">
        <v>272.17700000000002</v>
      </c>
      <c r="E308" s="161">
        <v>271.97699999999998</v>
      </c>
      <c r="F308" s="162">
        <f t="shared" si="122"/>
        <v>-0.2</v>
      </c>
      <c r="G308" s="163">
        <v>6</v>
      </c>
      <c r="H308" s="163">
        <v>20</v>
      </c>
      <c r="I308" s="163">
        <f t="shared" si="123"/>
        <v>24</v>
      </c>
      <c r="J308" s="163">
        <f t="shared" si="124"/>
        <v>0</v>
      </c>
      <c r="K308" s="163"/>
      <c r="L308" s="164"/>
    </row>
    <row r="309" spans="1:15" x14ac:dyDescent="0.3">
      <c r="A309" s="165"/>
      <c r="B309" s="732" t="s">
        <v>359</v>
      </c>
      <c r="C309" s="733"/>
      <c r="D309" s="161">
        <v>271.88</v>
      </c>
      <c r="E309" s="161">
        <v>271.68</v>
      </c>
      <c r="F309" s="162">
        <f t="shared" si="122"/>
        <v>-0.2</v>
      </c>
      <c r="G309" s="163">
        <v>6</v>
      </c>
      <c r="H309" s="163">
        <v>20</v>
      </c>
      <c r="I309" s="163">
        <f t="shared" si="123"/>
        <v>24</v>
      </c>
      <c r="J309" s="163">
        <f t="shared" si="124"/>
        <v>0</v>
      </c>
      <c r="K309" s="163"/>
      <c r="L309" s="164"/>
    </row>
    <row r="310" spans="1:15" x14ac:dyDescent="0.3">
      <c r="A310" s="165"/>
      <c r="B310" s="732" t="s">
        <v>360</v>
      </c>
      <c r="C310" s="733"/>
      <c r="D310" s="161">
        <v>271.67</v>
      </c>
      <c r="E310" s="161">
        <v>271.41000000000003</v>
      </c>
      <c r="F310" s="162">
        <f t="shared" si="122"/>
        <v>-0.26</v>
      </c>
      <c r="G310" s="163">
        <v>6</v>
      </c>
      <c r="H310" s="163">
        <v>20</v>
      </c>
      <c r="I310" s="163">
        <f t="shared" si="123"/>
        <v>31.2</v>
      </c>
      <c r="J310" s="163">
        <f t="shared" si="124"/>
        <v>0</v>
      </c>
      <c r="K310" s="163"/>
      <c r="L310" s="164"/>
    </row>
    <row r="311" spans="1:15" x14ac:dyDescent="0.3">
      <c r="A311" s="165"/>
      <c r="B311" s="732" t="s">
        <v>361</v>
      </c>
      <c r="C311" s="733"/>
      <c r="D311" s="161">
        <v>271.55500000000001</v>
      </c>
      <c r="E311" s="161">
        <v>271.35500000000002</v>
      </c>
      <c r="F311" s="162">
        <f t="shared" si="122"/>
        <v>-0.2</v>
      </c>
      <c r="G311" s="163">
        <v>6</v>
      </c>
      <c r="H311" s="163">
        <v>20</v>
      </c>
      <c r="I311" s="163">
        <f t="shared" si="123"/>
        <v>24</v>
      </c>
      <c r="J311" s="163">
        <f t="shared" si="124"/>
        <v>0</v>
      </c>
      <c r="K311" s="163"/>
      <c r="L311" s="164"/>
    </row>
    <row r="312" spans="1:15" x14ac:dyDescent="0.3">
      <c r="A312" s="165"/>
      <c r="B312" s="732" t="s">
        <v>363</v>
      </c>
      <c r="C312" s="733"/>
      <c r="D312" s="161">
        <v>271.5</v>
      </c>
      <c r="E312" s="161">
        <v>271.3</v>
      </c>
      <c r="F312" s="162">
        <f>E312-D312</f>
        <v>-0.2</v>
      </c>
      <c r="G312" s="163">
        <v>6</v>
      </c>
      <c r="H312" s="163">
        <v>2.93</v>
      </c>
      <c r="I312" s="163">
        <f>IF(F312&gt;0,0,(F312*G312*H312)*-1)</f>
        <v>3.52</v>
      </c>
      <c r="J312" s="163">
        <f>IF(F312&gt;0,F312*G312*H312,0)</f>
        <v>0</v>
      </c>
      <c r="K312" s="163"/>
      <c r="L312" s="164"/>
    </row>
    <row r="313" spans="1:15" ht="15" thickBot="1" x14ac:dyDescent="0.35">
      <c r="A313" s="233"/>
      <c r="B313" s="234"/>
      <c r="C313" s="235"/>
      <c r="D313" s="236"/>
      <c r="E313" s="237"/>
      <c r="F313" s="238"/>
      <c r="G313" s="237"/>
      <c r="H313" s="239"/>
      <c r="I313" s="240">
        <f>SUM(I289:I312)</f>
        <v>533.91999999999996</v>
      </c>
      <c r="J313" s="240">
        <f>SUM(J289:J312)</f>
        <v>0</v>
      </c>
      <c r="K313" s="241"/>
      <c r="L313" s="242"/>
    </row>
    <row r="314" spans="1:15" x14ac:dyDescent="0.3">
      <c r="A314" s="212" t="s">
        <v>317</v>
      </c>
      <c r="B314" s="734" t="s">
        <v>324</v>
      </c>
      <c r="C314" s="735"/>
      <c r="D314" s="213"/>
      <c r="E314" s="214"/>
      <c r="F314" s="215"/>
      <c r="G314" s="214"/>
      <c r="H314" s="214"/>
      <c r="I314" s="216">
        <f>I323</f>
        <v>168</v>
      </c>
      <c r="J314" s="217">
        <f>J323</f>
        <v>0</v>
      </c>
      <c r="K314" s="184">
        <f>I314</f>
        <v>168</v>
      </c>
      <c r="L314" s="185"/>
    </row>
    <row r="315" spans="1:15" x14ac:dyDescent="0.3">
      <c r="A315" s="158"/>
      <c r="B315" s="736" t="s">
        <v>130</v>
      </c>
      <c r="C315" s="737"/>
      <c r="D315" s="161">
        <v>275.322</v>
      </c>
      <c r="E315" s="161">
        <v>275.12200000000001</v>
      </c>
      <c r="F315" s="162">
        <f t="shared" ref="F315:F321" si="125">E315-D315</f>
        <v>-0.2</v>
      </c>
      <c r="G315" s="163">
        <v>7</v>
      </c>
      <c r="H315" s="163">
        <v>0</v>
      </c>
      <c r="I315" s="163">
        <f t="shared" ref="I315:I321" si="126">IF(F315&gt;0,0,(F315*G315*H315)*-1)</f>
        <v>0</v>
      </c>
      <c r="J315" s="163">
        <f t="shared" ref="J315:J321" si="127">IF(F315&gt;0,F315*G315*H315,0)</f>
        <v>0</v>
      </c>
      <c r="K315" s="163"/>
      <c r="L315" s="164"/>
    </row>
    <row r="316" spans="1:15" x14ac:dyDescent="0.3">
      <c r="A316" s="165"/>
      <c r="B316" s="732" t="s">
        <v>131</v>
      </c>
      <c r="C316" s="733"/>
      <c r="D316" s="161">
        <v>275.42599999999999</v>
      </c>
      <c r="E316" s="161">
        <v>275.226</v>
      </c>
      <c r="F316" s="162">
        <f t="shared" si="125"/>
        <v>-0.2</v>
      </c>
      <c r="G316" s="163">
        <v>7</v>
      </c>
      <c r="H316" s="163">
        <v>20</v>
      </c>
      <c r="I316" s="163">
        <f t="shared" si="126"/>
        <v>28</v>
      </c>
      <c r="J316" s="163">
        <f t="shared" si="127"/>
        <v>0</v>
      </c>
      <c r="K316" s="163"/>
      <c r="L316" s="164"/>
    </row>
    <row r="317" spans="1:15" x14ac:dyDescent="0.3">
      <c r="A317" s="165"/>
      <c r="B317" s="732" t="s">
        <v>132</v>
      </c>
      <c r="C317" s="733"/>
      <c r="D317" s="161">
        <v>275.32400000000001</v>
      </c>
      <c r="E317" s="161">
        <v>275.12400000000002</v>
      </c>
      <c r="F317" s="162">
        <f t="shared" si="125"/>
        <v>-0.2</v>
      </c>
      <c r="G317" s="163">
        <v>7</v>
      </c>
      <c r="H317" s="163">
        <v>20</v>
      </c>
      <c r="I317" s="163">
        <f t="shared" si="126"/>
        <v>28</v>
      </c>
      <c r="J317" s="163">
        <f t="shared" si="127"/>
        <v>0</v>
      </c>
      <c r="K317" s="163"/>
      <c r="L317" s="164"/>
    </row>
    <row r="318" spans="1:15" x14ac:dyDescent="0.3">
      <c r="A318" s="165"/>
      <c r="B318" s="732" t="s">
        <v>133</v>
      </c>
      <c r="C318" s="733"/>
      <c r="D318" s="161">
        <v>275.2</v>
      </c>
      <c r="E318" s="161">
        <v>275</v>
      </c>
      <c r="F318" s="162">
        <f t="shared" si="125"/>
        <v>-0.2</v>
      </c>
      <c r="G318" s="163">
        <v>7</v>
      </c>
      <c r="H318" s="163">
        <v>20</v>
      </c>
      <c r="I318" s="163">
        <f t="shared" si="126"/>
        <v>28</v>
      </c>
      <c r="J318" s="163">
        <f t="shared" si="127"/>
        <v>0</v>
      </c>
      <c r="K318" s="163"/>
      <c r="L318" s="164"/>
    </row>
    <row r="319" spans="1:15" x14ac:dyDescent="0.3">
      <c r="A319" s="165"/>
      <c r="B319" s="732" t="s">
        <v>134</v>
      </c>
      <c r="C319" s="733"/>
      <c r="D319" s="161">
        <v>275.05700000000002</v>
      </c>
      <c r="E319" s="161">
        <v>274.85700000000003</v>
      </c>
      <c r="F319" s="162">
        <f t="shared" si="125"/>
        <v>-0.2</v>
      </c>
      <c r="G319" s="163">
        <v>7</v>
      </c>
      <c r="H319" s="163">
        <v>20</v>
      </c>
      <c r="I319" s="163">
        <f t="shared" si="126"/>
        <v>28</v>
      </c>
      <c r="J319" s="163">
        <f t="shared" si="127"/>
        <v>0</v>
      </c>
      <c r="K319" s="163"/>
      <c r="L319" s="164"/>
    </row>
    <row r="320" spans="1:15" x14ac:dyDescent="0.3">
      <c r="A320" s="165"/>
      <c r="B320" s="732" t="s">
        <v>135</v>
      </c>
      <c r="C320" s="733"/>
      <c r="D320" s="161">
        <v>274.99400000000003</v>
      </c>
      <c r="E320" s="161">
        <v>274.79399999999998</v>
      </c>
      <c r="F320" s="162">
        <f t="shared" si="125"/>
        <v>-0.2</v>
      </c>
      <c r="G320" s="163">
        <v>7</v>
      </c>
      <c r="H320" s="163">
        <v>20</v>
      </c>
      <c r="I320" s="163">
        <f t="shared" si="126"/>
        <v>28</v>
      </c>
      <c r="J320" s="163">
        <f t="shared" si="127"/>
        <v>0</v>
      </c>
      <c r="K320" s="163"/>
      <c r="L320" s="164"/>
    </row>
    <row r="321" spans="1:14" x14ac:dyDescent="0.3">
      <c r="A321" s="165"/>
      <c r="B321" s="732" t="s">
        <v>136</v>
      </c>
      <c r="C321" s="733"/>
      <c r="D321" s="161">
        <v>274.72399999999999</v>
      </c>
      <c r="E321" s="161">
        <v>274.524</v>
      </c>
      <c r="F321" s="162">
        <f t="shared" si="125"/>
        <v>-0.2</v>
      </c>
      <c r="G321" s="163">
        <v>7</v>
      </c>
      <c r="H321" s="163">
        <v>20</v>
      </c>
      <c r="I321" s="163">
        <f t="shared" si="126"/>
        <v>28</v>
      </c>
      <c r="J321" s="163">
        <f t="shared" si="127"/>
        <v>0</v>
      </c>
      <c r="K321" s="163"/>
      <c r="L321" s="164"/>
    </row>
    <row r="322" spans="1:14" x14ac:dyDescent="0.3">
      <c r="A322" s="165"/>
      <c r="B322" s="732" t="s">
        <v>365</v>
      </c>
      <c r="C322" s="733"/>
      <c r="D322" s="161">
        <v>274.33300000000003</v>
      </c>
      <c r="E322" s="161">
        <v>274.33300000000003</v>
      </c>
      <c r="F322" s="162">
        <f>E322-D322</f>
        <v>0</v>
      </c>
      <c r="G322" s="163">
        <v>7</v>
      </c>
      <c r="H322" s="163">
        <v>5.36</v>
      </c>
      <c r="I322" s="163">
        <f>IF(F322&gt;0,0,(F322*G322*H322)*-1)</f>
        <v>0</v>
      </c>
      <c r="J322" s="163">
        <f>IF(F322&gt;0,F322*G322*H322,0)</f>
        <v>0</v>
      </c>
      <c r="K322" s="163"/>
      <c r="L322" s="164"/>
    </row>
    <row r="323" spans="1:14" ht="15" thickBot="1" x14ac:dyDescent="0.35">
      <c r="A323" s="233"/>
      <c r="B323" s="234"/>
      <c r="C323" s="235"/>
      <c r="D323" s="236"/>
      <c r="E323" s="237"/>
      <c r="F323" s="238"/>
      <c r="G323" s="237"/>
      <c r="H323" s="239"/>
      <c r="I323" s="240">
        <f>SUM(I315:I322)</f>
        <v>168</v>
      </c>
      <c r="J323" s="240">
        <f>SUM(J315:J322)</f>
        <v>0</v>
      </c>
      <c r="K323" s="241"/>
      <c r="L323" s="242"/>
    </row>
    <row r="324" spans="1:14" x14ac:dyDescent="0.3">
      <c r="A324" s="212" t="s">
        <v>320</v>
      </c>
      <c r="B324" s="734" t="s">
        <v>325</v>
      </c>
      <c r="C324" s="735"/>
      <c r="D324" s="213"/>
      <c r="E324" s="214"/>
      <c r="F324" s="215"/>
      <c r="G324" s="214"/>
      <c r="H324" s="214"/>
      <c r="I324" s="216">
        <f>I330</f>
        <v>90.64</v>
      </c>
      <c r="J324" s="217">
        <f>J330</f>
        <v>0</v>
      </c>
      <c r="K324" s="184">
        <f>I324</f>
        <v>90.64</v>
      </c>
      <c r="L324" s="185"/>
    </row>
    <row r="325" spans="1:14" x14ac:dyDescent="0.3">
      <c r="A325" s="158"/>
      <c r="B325" s="736" t="s">
        <v>130</v>
      </c>
      <c r="C325" s="737"/>
      <c r="D325" s="161">
        <v>270.72699999999998</v>
      </c>
      <c r="E325" s="161">
        <v>270.52699999999999</v>
      </c>
      <c r="F325" s="162">
        <f t="shared" ref="F325:F328" si="128">E325-D325</f>
        <v>-0.2</v>
      </c>
      <c r="G325" s="163">
        <v>7</v>
      </c>
      <c r="H325" s="163">
        <v>0</v>
      </c>
      <c r="I325" s="163">
        <f t="shared" ref="I325:I328" si="129">IF(F325&gt;0,0,(F325*G325*H325)*-1)</f>
        <v>0</v>
      </c>
      <c r="J325" s="163">
        <f t="shared" ref="J325:J328" si="130">IF(F325&gt;0,F325*G325*H325,0)</f>
        <v>0</v>
      </c>
      <c r="K325" s="163"/>
      <c r="L325" s="164"/>
    </row>
    <row r="326" spans="1:14" x14ac:dyDescent="0.3">
      <c r="A326" s="165"/>
      <c r="B326" s="732" t="s">
        <v>131</v>
      </c>
      <c r="C326" s="733"/>
      <c r="D326" s="161">
        <v>270.44400000000002</v>
      </c>
      <c r="E326" s="161">
        <v>270.24400000000003</v>
      </c>
      <c r="F326" s="162">
        <f t="shared" si="128"/>
        <v>-0.2</v>
      </c>
      <c r="G326" s="163">
        <v>7</v>
      </c>
      <c r="H326" s="163">
        <v>20</v>
      </c>
      <c r="I326" s="163">
        <f t="shared" si="129"/>
        <v>28</v>
      </c>
      <c r="J326" s="163">
        <f t="shared" si="130"/>
        <v>0</v>
      </c>
      <c r="K326" s="163"/>
      <c r="L326" s="164"/>
    </row>
    <row r="327" spans="1:14" x14ac:dyDescent="0.3">
      <c r="A327" s="165"/>
      <c r="B327" s="732" t="s">
        <v>132</v>
      </c>
      <c r="C327" s="733"/>
      <c r="D327" s="161">
        <v>270.16399999999999</v>
      </c>
      <c r="E327" s="161">
        <v>269.964</v>
      </c>
      <c r="F327" s="162">
        <f t="shared" si="128"/>
        <v>-0.2</v>
      </c>
      <c r="G327" s="163">
        <v>7</v>
      </c>
      <c r="H327" s="163">
        <v>20</v>
      </c>
      <c r="I327" s="163">
        <f t="shared" si="129"/>
        <v>28</v>
      </c>
      <c r="J327" s="163">
        <f t="shared" si="130"/>
        <v>0</v>
      </c>
      <c r="K327" s="163"/>
      <c r="L327" s="164"/>
    </row>
    <row r="328" spans="1:14" x14ac:dyDescent="0.3">
      <c r="A328" s="165"/>
      <c r="B328" s="732" t="s">
        <v>133</v>
      </c>
      <c r="C328" s="733"/>
      <c r="D328" s="161">
        <v>269.74299999999999</v>
      </c>
      <c r="E328" s="161">
        <v>269.54300000000001</v>
      </c>
      <c r="F328" s="162">
        <f t="shared" si="128"/>
        <v>-0.2</v>
      </c>
      <c r="G328" s="163">
        <v>7</v>
      </c>
      <c r="H328" s="163">
        <v>20</v>
      </c>
      <c r="I328" s="163">
        <f t="shared" si="129"/>
        <v>28</v>
      </c>
      <c r="J328" s="163">
        <f t="shared" si="130"/>
        <v>0</v>
      </c>
      <c r="K328" s="163"/>
      <c r="L328" s="164"/>
    </row>
    <row r="329" spans="1:14" x14ac:dyDescent="0.3">
      <c r="A329" s="165"/>
      <c r="B329" s="732" t="s">
        <v>371</v>
      </c>
      <c r="C329" s="733"/>
      <c r="D329" s="161">
        <v>269.7</v>
      </c>
      <c r="E329" s="161">
        <v>269.5</v>
      </c>
      <c r="F329" s="162">
        <f>E329-D329</f>
        <v>-0.2</v>
      </c>
      <c r="G329" s="163">
        <v>7</v>
      </c>
      <c r="H329" s="163">
        <v>4.74</v>
      </c>
      <c r="I329" s="163">
        <f>IF(F329&gt;0,0,(F329*G329*H329)*-1)</f>
        <v>6.64</v>
      </c>
      <c r="J329" s="163">
        <f>IF(F329&gt;0,F329*G329*H329,0)</f>
        <v>0</v>
      </c>
      <c r="K329" s="163"/>
      <c r="L329" s="164"/>
    </row>
    <row r="330" spans="1:14" ht="15" thickBot="1" x14ac:dyDescent="0.35">
      <c r="A330" s="233"/>
      <c r="B330" s="234"/>
      <c r="C330" s="235"/>
      <c r="D330" s="236"/>
      <c r="E330" s="237"/>
      <c r="F330" s="238"/>
      <c r="G330" s="237"/>
      <c r="H330" s="239"/>
      <c r="I330" s="240">
        <f>SUM(I325:I329)</f>
        <v>90.64</v>
      </c>
      <c r="J330" s="240">
        <f>SUM(J325:J329)</f>
        <v>0</v>
      </c>
      <c r="K330" s="241"/>
      <c r="L330" s="242"/>
    </row>
    <row r="331" spans="1:14" x14ac:dyDescent="0.3">
      <c r="A331" s="212" t="s">
        <v>322</v>
      </c>
      <c r="B331" s="734" t="s">
        <v>366</v>
      </c>
      <c r="C331" s="735"/>
      <c r="D331" s="213"/>
      <c r="E331" s="214"/>
      <c r="F331" s="215"/>
      <c r="G331" s="214"/>
      <c r="H331" s="214"/>
      <c r="I331" s="216">
        <f>I342</f>
        <v>237.8</v>
      </c>
      <c r="J331" s="217">
        <f>J342</f>
        <v>0</v>
      </c>
      <c r="K331" s="184">
        <f>I331</f>
        <v>237.8</v>
      </c>
      <c r="L331" s="185"/>
    </row>
    <row r="332" spans="1:14" x14ac:dyDescent="0.3">
      <c r="A332" s="158"/>
      <c r="B332" s="736" t="s">
        <v>130</v>
      </c>
      <c r="C332" s="737"/>
      <c r="D332" s="161">
        <v>271.30099999999999</v>
      </c>
      <c r="E332" s="161">
        <v>271.101</v>
      </c>
      <c r="F332" s="162">
        <f t="shared" ref="F332:F340" si="131">E332-D332</f>
        <v>-0.2</v>
      </c>
      <c r="G332" s="163">
        <v>7</v>
      </c>
      <c r="H332" s="163">
        <v>0</v>
      </c>
      <c r="I332" s="163">
        <f t="shared" ref="I332:I340" si="132">IF(F332&gt;0,0,(F332*G332*H332)*-1)</f>
        <v>0</v>
      </c>
      <c r="J332" s="163">
        <f t="shared" ref="J332:J340" si="133">IF(F332&gt;0,F332*G332*H332,0)</f>
        <v>0</v>
      </c>
      <c r="K332" s="163"/>
      <c r="L332" s="164"/>
    </row>
    <row r="333" spans="1:14" x14ac:dyDescent="0.3">
      <c r="A333" s="165"/>
      <c r="B333" s="732" t="s">
        <v>131</v>
      </c>
      <c r="C333" s="733"/>
      <c r="D333" s="161">
        <v>271.15600000000001</v>
      </c>
      <c r="E333" s="161">
        <v>270.95600000000002</v>
      </c>
      <c r="F333" s="162">
        <f t="shared" si="131"/>
        <v>-0.2</v>
      </c>
      <c r="G333" s="163">
        <v>7</v>
      </c>
      <c r="H333" s="163">
        <v>20</v>
      </c>
      <c r="I333" s="163">
        <f t="shared" si="132"/>
        <v>28</v>
      </c>
      <c r="J333" s="163">
        <f t="shared" si="133"/>
        <v>0</v>
      </c>
      <c r="K333" s="163"/>
      <c r="L333" s="164"/>
      <c r="N333" s="383"/>
    </row>
    <row r="334" spans="1:14" x14ac:dyDescent="0.3">
      <c r="A334" s="165"/>
      <c r="B334" s="732" t="s">
        <v>132</v>
      </c>
      <c r="C334" s="733"/>
      <c r="D334" s="161">
        <v>270.98700000000002</v>
      </c>
      <c r="E334" s="161">
        <v>270.78699999999998</v>
      </c>
      <c r="F334" s="162">
        <f t="shared" si="131"/>
        <v>-0.2</v>
      </c>
      <c r="G334" s="163">
        <v>7</v>
      </c>
      <c r="H334" s="163">
        <v>20</v>
      </c>
      <c r="I334" s="163">
        <f t="shared" si="132"/>
        <v>28</v>
      </c>
      <c r="J334" s="163">
        <f t="shared" si="133"/>
        <v>0</v>
      </c>
      <c r="K334" s="163"/>
      <c r="L334" s="164"/>
    </row>
    <row r="335" spans="1:14" x14ac:dyDescent="0.3">
      <c r="A335" s="165"/>
      <c r="B335" s="732" t="s">
        <v>133</v>
      </c>
      <c r="C335" s="733"/>
      <c r="D335" s="161">
        <v>270.81099999999998</v>
      </c>
      <c r="E335" s="161">
        <v>270.61099999999999</v>
      </c>
      <c r="F335" s="162">
        <f t="shared" si="131"/>
        <v>-0.2</v>
      </c>
      <c r="G335" s="163">
        <v>7</v>
      </c>
      <c r="H335" s="163">
        <v>20</v>
      </c>
      <c r="I335" s="163">
        <f t="shared" si="132"/>
        <v>28</v>
      </c>
      <c r="J335" s="163">
        <f t="shared" si="133"/>
        <v>0</v>
      </c>
      <c r="K335" s="163"/>
      <c r="L335" s="164"/>
    </row>
    <row r="336" spans="1:14" x14ac:dyDescent="0.3">
      <c r="A336" s="165"/>
      <c r="B336" s="732" t="s">
        <v>134</v>
      </c>
      <c r="C336" s="733"/>
      <c r="D336" s="161">
        <v>270.625</v>
      </c>
      <c r="E336" s="161">
        <v>270.42500000000001</v>
      </c>
      <c r="F336" s="162">
        <f t="shared" si="131"/>
        <v>-0.2</v>
      </c>
      <c r="G336" s="163">
        <v>7</v>
      </c>
      <c r="H336" s="163">
        <v>20</v>
      </c>
      <c r="I336" s="163">
        <f t="shared" si="132"/>
        <v>28</v>
      </c>
      <c r="J336" s="163">
        <f t="shared" si="133"/>
        <v>0</v>
      </c>
      <c r="K336" s="163"/>
      <c r="L336" s="164"/>
    </row>
    <row r="337" spans="1:12" ht="16.2" customHeight="1" x14ac:dyDescent="0.3">
      <c r="A337" s="165"/>
      <c r="B337" s="732" t="s">
        <v>135</v>
      </c>
      <c r="C337" s="733"/>
      <c r="D337" s="161">
        <v>270.40899999999999</v>
      </c>
      <c r="E337" s="161">
        <v>270.209</v>
      </c>
      <c r="F337" s="162">
        <f t="shared" si="131"/>
        <v>-0.2</v>
      </c>
      <c r="G337" s="163">
        <v>7</v>
      </c>
      <c r="H337" s="163">
        <v>20</v>
      </c>
      <c r="I337" s="163">
        <f t="shared" si="132"/>
        <v>28</v>
      </c>
      <c r="J337" s="163">
        <f t="shared" si="133"/>
        <v>0</v>
      </c>
      <c r="K337" s="163"/>
      <c r="L337" s="164"/>
    </row>
    <row r="338" spans="1:12" x14ac:dyDescent="0.3">
      <c r="A338" s="165"/>
      <c r="B338" s="732" t="s">
        <v>136</v>
      </c>
      <c r="C338" s="733"/>
      <c r="D338" s="161">
        <v>270.02999999999997</v>
      </c>
      <c r="E338" s="161">
        <v>269.83</v>
      </c>
      <c r="F338" s="162">
        <f t="shared" si="131"/>
        <v>-0.2</v>
      </c>
      <c r="G338" s="163">
        <v>7</v>
      </c>
      <c r="H338" s="163">
        <v>20</v>
      </c>
      <c r="I338" s="163">
        <f t="shared" si="132"/>
        <v>28</v>
      </c>
      <c r="J338" s="163">
        <f t="shared" si="133"/>
        <v>0</v>
      </c>
      <c r="K338" s="163"/>
      <c r="L338" s="164"/>
    </row>
    <row r="339" spans="1:12" x14ac:dyDescent="0.3">
      <c r="A339" s="165"/>
      <c r="B339" s="732" t="s">
        <v>137</v>
      </c>
      <c r="C339" s="733"/>
      <c r="D339" s="161">
        <v>269.67899999999997</v>
      </c>
      <c r="E339" s="161">
        <v>269.476</v>
      </c>
      <c r="F339" s="162">
        <f t="shared" si="131"/>
        <v>-0.20300000000000001</v>
      </c>
      <c r="G339" s="163">
        <v>7</v>
      </c>
      <c r="H339" s="163">
        <v>20</v>
      </c>
      <c r="I339" s="163">
        <f t="shared" si="132"/>
        <v>28.42</v>
      </c>
      <c r="J339" s="163">
        <f t="shared" si="133"/>
        <v>0</v>
      </c>
      <c r="K339" s="163"/>
      <c r="L339" s="164"/>
    </row>
    <row r="340" spans="1:12" x14ac:dyDescent="0.3">
      <c r="A340" s="165"/>
      <c r="B340" s="732" t="s">
        <v>138</v>
      </c>
      <c r="C340" s="733"/>
      <c r="D340" s="161">
        <v>269.29700000000003</v>
      </c>
      <c r="E340" s="161">
        <v>269.09699999999998</v>
      </c>
      <c r="F340" s="162">
        <f t="shared" si="131"/>
        <v>-0.2</v>
      </c>
      <c r="G340" s="163">
        <v>7</v>
      </c>
      <c r="H340" s="163">
        <v>20</v>
      </c>
      <c r="I340" s="163">
        <f t="shared" si="132"/>
        <v>28</v>
      </c>
      <c r="J340" s="163">
        <f t="shared" si="133"/>
        <v>0</v>
      </c>
      <c r="K340" s="163"/>
      <c r="L340" s="164"/>
    </row>
    <row r="341" spans="1:12" x14ac:dyDescent="0.3">
      <c r="A341" s="165"/>
      <c r="B341" s="732" t="s">
        <v>367</v>
      </c>
      <c r="C341" s="733"/>
      <c r="D341" s="161">
        <v>268.89400000000001</v>
      </c>
      <c r="E341" s="161">
        <v>268.69400000000002</v>
      </c>
      <c r="F341" s="162">
        <f>E341-D341</f>
        <v>-0.2</v>
      </c>
      <c r="G341" s="163">
        <v>7</v>
      </c>
      <c r="H341" s="163">
        <v>9.56</v>
      </c>
      <c r="I341" s="163">
        <f>IF(F341&gt;0,0,(F341*G341*H341)*-1)</f>
        <v>13.38</v>
      </c>
      <c r="J341" s="163">
        <f>IF(F341&gt;0,F341*G341*H341,0)</f>
        <v>0</v>
      </c>
      <c r="K341" s="163"/>
      <c r="L341" s="164"/>
    </row>
    <row r="342" spans="1:12" ht="15" thickBot="1" x14ac:dyDescent="0.35">
      <c r="A342" s="233"/>
      <c r="B342" s="234"/>
      <c r="C342" s="235"/>
      <c r="D342" s="236"/>
      <c r="E342" s="237"/>
      <c r="F342" s="238"/>
      <c r="G342" s="237"/>
      <c r="H342" s="239"/>
      <c r="I342" s="240">
        <f>SUM(I332:I341)</f>
        <v>237.8</v>
      </c>
      <c r="J342" s="240">
        <f>SUM(J332:J341)</f>
        <v>0</v>
      </c>
      <c r="K342" s="241"/>
      <c r="L342" s="242"/>
    </row>
    <row r="343" spans="1:12" ht="20.399999999999999" customHeight="1" x14ac:dyDescent="0.3">
      <c r="A343" s="212" t="s">
        <v>323</v>
      </c>
      <c r="B343" s="734" t="s">
        <v>328</v>
      </c>
      <c r="C343" s="735"/>
      <c r="D343" s="213"/>
      <c r="E343" s="214"/>
      <c r="F343" s="215"/>
      <c r="G343" s="214"/>
      <c r="H343" s="214"/>
      <c r="I343" s="216">
        <f>I370</f>
        <v>652.35</v>
      </c>
      <c r="J343" s="217">
        <f>J370</f>
        <v>37.799999999999997</v>
      </c>
      <c r="K343" s="184">
        <f>I343</f>
        <v>652.35</v>
      </c>
      <c r="L343" s="185"/>
    </row>
    <row r="344" spans="1:12" x14ac:dyDescent="0.3">
      <c r="A344" s="158"/>
      <c r="B344" s="736" t="s">
        <v>130</v>
      </c>
      <c r="C344" s="737"/>
      <c r="D344" s="161">
        <v>275.084</v>
      </c>
      <c r="E344" s="161">
        <v>274.88400000000001</v>
      </c>
      <c r="F344" s="162">
        <f t="shared" ref="F344:F366" si="134">E344-D344</f>
        <v>-0.2</v>
      </c>
      <c r="G344" s="163">
        <v>7</v>
      </c>
      <c r="H344" s="163">
        <v>0</v>
      </c>
      <c r="I344" s="163">
        <f t="shared" ref="I344:I366" si="135">IF(F344&gt;0,0,(F344*G344*H344)*-1)</f>
        <v>0</v>
      </c>
      <c r="J344" s="163">
        <f t="shared" ref="J344:J366" si="136">IF(F344&gt;0,F344*G344*H344,0)</f>
        <v>0</v>
      </c>
      <c r="K344" s="163"/>
      <c r="L344" s="164"/>
    </row>
    <row r="345" spans="1:12" ht="22.2" customHeight="1" x14ac:dyDescent="0.3">
      <c r="A345" s="165"/>
      <c r="B345" s="732" t="s">
        <v>131</v>
      </c>
      <c r="C345" s="733"/>
      <c r="D345" s="161">
        <v>274.45</v>
      </c>
      <c r="E345" s="161">
        <v>274.25</v>
      </c>
      <c r="F345" s="162">
        <f t="shared" si="134"/>
        <v>-0.2</v>
      </c>
      <c r="G345" s="163">
        <v>7</v>
      </c>
      <c r="H345" s="163">
        <v>20</v>
      </c>
      <c r="I345" s="163">
        <f t="shared" si="135"/>
        <v>28</v>
      </c>
      <c r="J345" s="163">
        <f t="shared" si="136"/>
        <v>0</v>
      </c>
      <c r="K345" s="163"/>
      <c r="L345" s="164"/>
    </row>
    <row r="346" spans="1:12" x14ac:dyDescent="0.3">
      <c r="A346" s="165"/>
      <c r="B346" s="732" t="s">
        <v>132</v>
      </c>
      <c r="C346" s="733"/>
      <c r="D346" s="161">
        <v>274.12299999999999</v>
      </c>
      <c r="E346" s="161">
        <v>273.923</v>
      </c>
      <c r="F346" s="162">
        <f t="shared" si="134"/>
        <v>-0.2</v>
      </c>
      <c r="G346" s="163">
        <v>7</v>
      </c>
      <c r="H346" s="163">
        <v>20</v>
      </c>
      <c r="I346" s="163">
        <f t="shared" si="135"/>
        <v>28</v>
      </c>
      <c r="J346" s="163">
        <f t="shared" si="136"/>
        <v>0</v>
      </c>
      <c r="K346" s="163"/>
      <c r="L346" s="164"/>
    </row>
    <row r="347" spans="1:12" x14ac:dyDescent="0.3">
      <c r="A347" s="165"/>
      <c r="B347" s="732" t="s">
        <v>133</v>
      </c>
      <c r="C347" s="733"/>
      <c r="D347" s="161">
        <v>273.77600000000001</v>
      </c>
      <c r="E347" s="161">
        <v>273.57600000000002</v>
      </c>
      <c r="F347" s="162">
        <f t="shared" si="134"/>
        <v>-0.2</v>
      </c>
      <c r="G347" s="163">
        <v>7</v>
      </c>
      <c r="H347" s="163">
        <v>20</v>
      </c>
      <c r="I347" s="163">
        <f t="shared" si="135"/>
        <v>28</v>
      </c>
      <c r="J347" s="163">
        <f t="shared" si="136"/>
        <v>0</v>
      </c>
      <c r="K347" s="163"/>
      <c r="L347" s="164"/>
    </row>
    <row r="348" spans="1:12" x14ac:dyDescent="0.3">
      <c r="A348" s="165"/>
      <c r="B348" s="732" t="s">
        <v>134</v>
      </c>
      <c r="C348" s="733"/>
      <c r="D348" s="161">
        <v>273.28899999999999</v>
      </c>
      <c r="E348" s="161">
        <v>273.089</v>
      </c>
      <c r="F348" s="162">
        <f t="shared" si="134"/>
        <v>-0.2</v>
      </c>
      <c r="G348" s="163">
        <v>7</v>
      </c>
      <c r="H348" s="163">
        <v>20</v>
      </c>
      <c r="I348" s="163">
        <f t="shared" si="135"/>
        <v>28</v>
      </c>
      <c r="J348" s="163">
        <f t="shared" si="136"/>
        <v>0</v>
      </c>
      <c r="K348" s="163"/>
      <c r="L348" s="164"/>
    </row>
    <row r="349" spans="1:12" x14ac:dyDescent="0.3">
      <c r="A349" s="165"/>
      <c r="B349" s="732" t="s">
        <v>135</v>
      </c>
      <c r="C349" s="733"/>
      <c r="D349" s="161">
        <v>272.87900000000002</v>
      </c>
      <c r="E349" s="161">
        <v>272.67899999999997</v>
      </c>
      <c r="F349" s="162">
        <f t="shared" si="134"/>
        <v>-0.2</v>
      </c>
      <c r="G349" s="163">
        <v>7</v>
      </c>
      <c r="H349" s="163">
        <v>20</v>
      </c>
      <c r="I349" s="163">
        <f t="shared" si="135"/>
        <v>28</v>
      </c>
      <c r="J349" s="163">
        <f t="shared" si="136"/>
        <v>0</v>
      </c>
      <c r="K349" s="163"/>
      <c r="L349" s="164"/>
    </row>
    <row r="350" spans="1:12" x14ac:dyDescent="0.3">
      <c r="A350" s="165"/>
      <c r="B350" s="732" t="s">
        <v>136</v>
      </c>
      <c r="C350" s="733"/>
      <c r="D350" s="161">
        <v>272.39499999999998</v>
      </c>
      <c r="E350" s="161">
        <v>272.19499999999999</v>
      </c>
      <c r="F350" s="162">
        <f t="shared" si="134"/>
        <v>-0.2</v>
      </c>
      <c r="G350" s="163">
        <v>7</v>
      </c>
      <c r="H350" s="163">
        <v>20</v>
      </c>
      <c r="I350" s="163">
        <f t="shared" si="135"/>
        <v>28</v>
      </c>
      <c r="J350" s="163">
        <f t="shared" si="136"/>
        <v>0</v>
      </c>
      <c r="K350" s="163"/>
      <c r="L350" s="164"/>
    </row>
    <row r="351" spans="1:12" x14ac:dyDescent="0.3">
      <c r="A351" s="165"/>
      <c r="B351" s="732" t="s">
        <v>137</v>
      </c>
      <c r="C351" s="733"/>
      <c r="D351" s="161">
        <v>272.11900000000003</v>
      </c>
      <c r="E351" s="161">
        <v>271.91899999999998</v>
      </c>
      <c r="F351" s="162">
        <f t="shared" si="134"/>
        <v>-0.2</v>
      </c>
      <c r="G351" s="163">
        <v>7</v>
      </c>
      <c r="H351" s="163">
        <v>20</v>
      </c>
      <c r="I351" s="163">
        <f t="shared" si="135"/>
        <v>28</v>
      </c>
      <c r="J351" s="163">
        <f t="shared" si="136"/>
        <v>0</v>
      </c>
      <c r="K351" s="163"/>
      <c r="L351" s="164"/>
    </row>
    <row r="352" spans="1:12" x14ac:dyDescent="0.3">
      <c r="A352" s="165"/>
      <c r="B352" s="732" t="s">
        <v>138</v>
      </c>
      <c r="C352" s="733"/>
      <c r="D352" s="161">
        <v>271.70800000000003</v>
      </c>
      <c r="E352" s="161">
        <v>271.50799999999998</v>
      </c>
      <c r="F352" s="162">
        <f t="shared" si="134"/>
        <v>-0.2</v>
      </c>
      <c r="G352" s="163">
        <v>7</v>
      </c>
      <c r="H352" s="163">
        <v>20</v>
      </c>
      <c r="I352" s="163">
        <f t="shared" si="135"/>
        <v>28</v>
      </c>
      <c r="J352" s="163">
        <f t="shared" si="136"/>
        <v>0</v>
      </c>
      <c r="K352" s="163"/>
      <c r="L352" s="164"/>
    </row>
    <row r="353" spans="1:12" x14ac:dyDescent="0.3">
      <c r="A353" s="165"/>
      <c r="B353" s="732" t="s">
        <v>139</v>
      </c>
      <c r="C353" s="733"/>
      <c r="D353" s="161">
        <v>271.339</v>
      </c>
      <c r="E353" s="161">
        <v>271.13900000000001</v>
      </c>
      <c r="F353" s="162">
        <f t="shared" si="134"/>
        <v>-0.2</v>
      </c>
      <c r="G353" s="163">
        <v>7</v>
      </c>
      <c r="H353" s="163">
        <v>20</v>
      </c>
      <c r="I353" s="163">
        <f t="shared" si="135"/>
        <v>28</v>
      </c>
      <c r="J353" s="163">
        <f t="shared" si="136"/>
        <v>0</v>
      </c>
      <c r="K353" s="163"/>
      <c r="L353" s="164"/>
    </row>
    <row r="354" spans="1:12" x14ac:dyDescent="0.3">
      <c r="A354" s="165"/>
      <c r="B354" s="732" t="s">
        <v>140</v>
      </c>
      <c r="C354" s="733"/>
      <c r="D354" s="161">
        <v>270.95699999999999</v>
      </c>
      <c r="E354" s="161">
        <v>270.75700000000001</v>
      </c>
      <c r="F354" s="162">
        <f t="shared" si="134"/>
        <v>-0.2</v>
      </c>
      <c r="G354" s="163">
        <v>7</v>
      </c>
      <c r="H354" s="163">
        <v>20</v>
      </c>
      <c r="I354" s="163">
        <f t="shared" si="135"/>
        <v>28</v>
      </c>
      <c r="J354" s="163">
        <f t="shared" si="136"/>
        <v>0</v>
      </c>
      <c r="K354" s="163"/>
      <c r="L354" s="164"/>
    </row>
    <row r="355" spans="1:12" x14ac:dyDescent="0.3">
      <c r="A355" s="165"/>
      <c r="B355" s="732" t="s">
        <v>141</v>
      </c>
      <c r="C355" s="733"/>
      <c r="D355" s="161">
        <v>270.59899999999999</v>
      </c>
      <c r="E355" s="161">
        <v>270.399</v>
      </c>
      <c r="F355" s="162">
        <f t="shared" si="134"/>
        <v>-0.2</v>
      </c>
      <c r="G355" s="163">
        <v>7</v>
      </c>
      <c r="H355" s="163">
        <v>20</v>
      </c>
      <c r="I355" s="163">
        <f t="shared" si="135"/>
        <v>28</v>
      </c>
      <c r="J355" s="163">
        <f t="shared" si="136"/>
        <v>0</v>
      </c>
      <c r="K355" s="163"/>
      <c r="L355" s="164"/>
    </row>
    <row r="356" spans="1:12" x14ac:dyDescent="0.3">
      <c r="A356" s="165"/>
      <c r="B356" s="732" t="s">
        <v>142</v>
      </c>
      <c r="C356" s="733"/>
      <c r="D356" s="161">
        <v>270.15800000000002</v>
      </c>
      <c r="E356" s="161">
        <v>269.95800000000003</v>
      </c>
      <c r="F356" s="162">
        <f t="shared" si="134"/>
        <v>-0.2</v>
      </c>
      <c r="G356" s="163">
        <v>7</v>
      </c>
      <c r="H356" s="163">
        <v>20</v>
      </c>
      <c r="I356" s="163">
        <f t="shared" si="135"/>
        <v>28</v>
      </c>
      <c r="J356" s="163">
        <f t="shared" si="136"/>
        <v>0</v>
      </c>
      <c r="K356" s="163"/>
      <c r="L356" s="164"/>
    </row>
    <row r="357" spans="1:12" x14ac:dyDescent="0.3">
      <c r="A357" s="165"/>
      <c r="B357" s="732" t="s">
        <v>143</v>
      </c>
      <c r="C357" s="733"/>
      <c r="D357" s="161">
        <v>269.77999999999997</v>
      </c>
      <c r="E357" s="161">
        <v>269.58</v>
      </c>
      <c r="F357" s="162">
        <f t="shared" si="134"/>
        <v>-0.2</v>
      </c>
      <c r="G357" s="163">
        <v>7</v>
      </c>
      <c r="H357" s="163">
        <v>20</v>
      </c>
      <c r="I357" s="163">
        <f t="shared" si="135"/>
        <v>28</v>
      </c>
      <c r="J357" s="163">
        <f t="shared" si="136"/>
        <v>0</v>
      </c>
      <c r="K357" s="163"/>
      <c r="L357" s="164"/>
    </row>
    <row r="358" spans="1:12" ht="20.399999999999999" customHeight="1" x14ac:dyDescent="0.3">
      <c r="A358" s="165"/>
      <c r="B358" s="732" t="s">
        <v>144</v>
      </c>
      <c r="C358" s="733"/>
      <c r="D358" s="161">
        <v>269.37400000000002</v>
      </c>
      <c r="E358" s="161">
        <v>269.17399999999998</v>
      </c>
      <c r="F358" s="162">
        <f t="shared" si="134"/>
        <v>-0.2</v>
      </c>
      <c r="G358" s="163">
        <v>7</v>
      </c>
      <c r="H358" s="163">
        <v>20</v>
      </c>
      <c r="I358" s="163">
        <f t="shared" si="135"/>
        <v>28</v>
      </c>
      <c r="J358" s="163">
        <f t="shared" si="136"/>
        <v>0</v>
      </c>
      <c r="K358" s="163"/>
      <c r="L358" s="164"/>
    </row>
    <row r="359" spans="1:12" x14ac:dyDescent="0.3">
      <c r="A359" s="165"/>
      <c r="B359" s="732" t="s">
        <v>145</v>
      </c>
      <c r="C359" s="733"/>
      <c r="D359" s="161">
        <v>268.86700000000002</v>
      </c>
      <c r="E359" s="161">
        <v>268.66699999999997</v>
      </c>
      <c r="F359" s="162">
        <f t="shared" si="134"/>
        <v>-0.2</v>
      </c>
      <c r="G359" s="163">
        <v>7</v>
      </c>
      <c r="H359" s="163">
        <v>20</v>
      </c>
      <c r="I359" s="163">
        <f t="shared" si="135"/>
        <v>28</v>
      </c>
      <c r="J359" s="163">
        <f t="shared" si="136"/>
        <v>0</v>
      </c>
      <c r="K359" s="163"/>
      <c r="L359" s="164"/>
    </row>
    <row r="360" spans="1:12" x14ac:dyDescent="0.3">
      <c r="A360" s="165"/>
      <c r="B360" s="732" t="s">
        <v>146</v>
      </c>
      <c r="C360" s="733"/>
      <c r="D360" s="161">
        <v>268.15199999999999</v>
      </c>
      <c r="E360" s="161">
        <v>267.952</v>
      </c>
      <c r="F360" s="162">
        <f t="shared" si="134"/>
        <v>-0.2</v>
      </c>
      <c r="G360" s="163">
        <v>7</v>
      </c>
      <c r="H360" s="163">
        <v>20</v>
      </c>
      <c r="I360" s="163">
        <f t="shared" si="135"/>
        <v>28</v>
      </c>
      <c r="J360" s="163">
        <f t="shared" si="136"/>
        <v>0</v>
      </c>
      <c r="K360" s="163"/>
      <c r="L360" s="164"/>
    </row>
    <row r="361" spans="1:12" x14ac:dyDescent="0.3">
      <c r="A361" s="165"/>
      <c r="B361" s="732" t="s">
        <v>147</v>
      </c>
      <c r="C361" s="733"/>
      <c r="D361" s="161">
        <v>267.49</v>
      </c>
      <c r="E361" s="161">
        <v>267.29000000000002</v>
      </c>
      <c r="F361" s="162">
        <f t="shared" si="134"/>
        <v>-0.2</v>
      </c>
      <c r="G361" s="163">
        <v>7</v>
      </c>
      <c r="H361" s="163">
        <v>20</v>
      </c>
      <c r="I361" s="163">
        <f t="shared" si="135"/>
        <v>28</v>
      </c>
      <c r="J361" s="163">
        <f t="shared" si="136"/>
        <v>0</v>
      </c>
      <c r="K361" s="163"/>
      <c r="L361" s="164"/>
    </row>
    <row r="362" spans="1:12" x14ac:dyDescent="0.3">
      <c r="A362" s="165"/>
      <c r="B362" s="732" t="s">
        <v>351</v>
      </c>
      <c r="C362" s="733"/>
      <c r="D362" s="161">
        <v>266.85500000000002</v>
      </c>
      <c r="E362" s="161">
        <v>266.65499999999997</v>
      </c>
      <c r="F362" s="162">
        <f t="shared" si="134"/>
        <v>-0.2</v>
      </c>
      <c r="G362" s="163">
        <v>7</v>
      </c>
      <c r="H362" s="163">
        <v>20</v>
      </c>
      <c r="I362" s="163">
        <f t="shared" si="135"/>
        <v>28</v>
      </c>
      <c r="J362" s="163">
        <f t="shared" si="136"/>
        <v>0</v>
      </c>
      <c r="K362" s="163"/>
      <c r="L362" s="164"/>
    </row>
    <row r="363" spans="1:12" x14ac:dyDescent="0.3">
      <c r="A363" s="165"/>
      <c r="B363" s="732" t="s">
        <v>358</v>
      </c>
      <c r="C363" s="733"/>
      <c r="D363" s="161">
        <v>266.23</v>
      </c>
      <c r="E363" s="161">
        <v>266.02999999999997</v>
      </c>
      <c r="F363" s="162">
        <f t="shared" si="134"/>
        <v>-0.2</v>
      </c>
      <c r="G363" s="163">
        <v>7</v>
      </c>
      <c r="H363" s="163">
        <v>20</v>
      </c>
      <c r="I363" s="163">
        <f t="shared" si="135"/>
        <v>28</v>
      </c>
      <c r="J363" s="163">
        <f t="shared" si="136"/>
        <v>0</v>
      </c>
      <c r="K363" s="163"/>
      <c r="L363" s="164"/>
    </row>
    <row r="364" spans="1:12" x14ac:dyDescent="0.3">
      <c r="A364" s="165"/>
      <c r="B364" s="732" t="s">
        <v>359</v>
      </c>
      <c r="C364" s="733"/>
      <c r="D364" s="161">
        <v>265.58499999999998</v>
      </c>
      <c r="E364" s="161">
        <v>265.38499999999999</v>
      </c>
      <c r="F364" s="162">
        <f t="shared" si="134"/>
        <v>-0.2</v>
      </c>
      <c r="G364" s="163">
        <v>7</v>
      </c>
      <c r="H364" s="163">
        <v>20</v>
      </c>
      <c r="I364" s="163">
        <f t="shared" si="135"/>
        <v>28</v>
      </c>
      <c r="J364" s="163">
        <f t="shared" si="136"/>
        <v>0</v>
      </c>
      <c r="K364" s="163"/>
      <c r="L364" s="164"/>
    </row>
    <row r="365" spans="1:12" x14ac:dyDescent="0.3">
      <c r="A365" s="165"/>
      <c r="B365" s="732" t="s">
        <v>360</v>
      </c>
      <c r="C365" s="733"/>
      <c r="D365" s="161">
        <v>264.35300000000001</v>
      </c>
      <c r="E365" s="161">
        <v>264.62299999999999</v>
      </c>
      <c r="F365" s="162">
        <f t="shared" si="134"/>
        <v>0.27</v>
      </c>
      <c r="G365" s="163">
        <v>7</v>
      </c>
      <c r="H365" s="163">
        <v>20</v>
      </c>
      <c r="I365" s="163">
        <f t="shared" si="135"/>
        <v>0</v>
      </c>
      <c r="J365" s="163">
        <f t="shared" si="136"/>
        <v>37.799999999999997</v>
      </c>
      <c r="K365" s="163"/>
      <c r="L365" s="164"/>
    </row>
    <row r="366" spans="1:12" x14ac:dyDescent="0.3">
      <c r="A366" s="165"/>
      <c r="B366" s="732" t="s">
        <v>361</v>
      </c>
      <c r="C366" s="733"/>
      <c r="D366" s="161">
        <v>263.97000000000003</v>
      </c>
      <c r="E366" s="161">
        <v>263.77</v>
      </c>
      <c r="F366" s="162">
        <f t="shared" si="134"/>
        <v>-0.2</v>
      </c>
      <c r="G366" s="163">
        <v>7</v>
      </c>
      <c r="H366" s="163">
        <v>20</v>
      </c>
      <c r="I366" s="163">
        <f t="shared" si="135"/>
        <v>28</v>
      </c>
      <c r="J366" s="163">
        <f t="shared" si="136"/>
        <v>0</v>
      </c>
      <c r="K366" s="163"/>
      <c r="L366" s="164"/>
    </row>
    <row r="367" spans="1:12" x14ac:dyDescent="0.3">
      <c r="A367" s="165"/>
      <c r="B367" s="732" t="s">
        <v>362</v>
      </c>
      <c r="C367" s="733"/>
      <c r="D367" s="161">
        <v>262.10300000000001</v>
      </c>
      <c r="E367" s="161">
        <v>261.90300000000002</v>
      </c>
      <c r="F367" s="162">
        <f t="shared" ref="F367" si="137">E367-D367</f>
        <v>-0.2</v>
      </c>
      <c r="G367" s="163">
        <v>7</v>
      </c>
      <c r="H367" s="163">
        <v>20</v>
      </c>
      <c r="I367" s="163">
        <f t="shared" ref="I367" si="138">IF(F367&gt;0,0,(F367*G367*H367)*-1)</f>
        <v>28</v>
      </c>
      <c r="J367" s="163">
        <f t="shared" ref="J367" si="139">IF(F367&gt;0,F367*G367*H367,0)</f>
        <v>0</v>
      </c>
      <c r="K367" s="163"/>
      <c r="L367" s="164"/>
    </row>
    <row r="368" spans="1:12" x14ac:dyDescent="0.3">
      <c r="A368" s="165"/>
      <c r="B368" s="732" t="s">
        <v>377</v>
      </c>
      <c r="C368" s="733"/>
      <c r="D368" s="161">
        <v>261.75</v>
      </c>
      <c r="E368" s="161">
        <v>261.52100000000002</v>
      </c>
      <c r="F368" s="162">
        <f t="shared" ref="F368" si="140">E368-D368</f>
        <v>-0.22900000000000001</v>
      </c>
      <c r="G368" s="163">
        <v>7</v>
      </c>
      <c r="H368" s="163">
        <v>20</v>
      </c>
      <c r="I368" s="163">
        <f t="shared" ref="I368" si="141">IF(F368&gt;0,0,(F368*G368*H368)*-1)</f>
        <v>32.06</v>
      </c>
      <c r="J368" s="163">
        <f t="shared" ref="J368" si="142">IF(F368&gt;0,F368*G368*H368,0)</f>
        <v>0</v>
      </c>
      <c r="K368" s="163"/>
      <c r="L368" s="164"/>
    </row>
    <row r="369" spans="1:12" x14ac:dyDescent="0.3">
      <c r="A369" s="165"/>
      <c r="B369" s="732" t="s">
        <v>373</v>
      </c>
      <c r="C369" s="733"/>
      <c r="D369" s="161">
        <v>261.62200000000001</v>
      </c>
      <c r="E369" s="161">
        <v>261.39400000000001</v>
      </c>
      <c r="F369" s="162">
        <f>E369-D369</f>
        <v>-0.22800000000000001</v>
      </c>
      <c r="G369" s="163">
        <v>7</v>
      </c>
      <c r="H369" s="163">
        <v>2.69</v>
      </c>
      <c r="I369" s="163">
        <f>IF(F369&gt;0,0,(F369*G369*H369)*-1)</f>
        <v>4.29</v>
      </c>
      <c r="J369" s="163">
        <f>IF(F369&gt;0,F369*G369*H369,0)</f>
        <v>0</v>
      </c>
      <c r="K369" s="163"/>
      <c r="L369" s="164"/>
    </row>
    <row r="370" spans="1:12" ht="15" thickBot="1" x14ac:dyDescent="0.35">
      <c r="A370" s="233"/>
      <c r="B370" s="234"/>
      <c r="C370" s="235"/>
      <c r="D370" s="236"/>
      <c r="E370" s="237"/>
      <c r="F370" s="238"/>
      <c r="G370" s="237"/>
      <c r="H370" s="239"/>
      <c r="I370" s="240">
        <f>SUM(I344:I369)</f>
        <v>652.35</v>
      </c>
      <c r="J370" s="240">
        <f>SUM(J344:J369)</f>
        <v>37.799999999999997</v>
      </c>
      <c r="K370" s="241"/>
      <c r="L370" s="242"/>
    </row>
    <row r="371" spans="1:12" ht="22.2" customHeight="1" x14ac:dyDescent="0.3">
      <c r="A371" s="212" t="s">
        <v>326</v>
      </c>
      <c r="B371" s="734" t="s">
        <v>331</v>
      </c>
      <c r="C371" s="735"/>
      <c r="D371" s="213"/>
      <c r="E371" s="214"/>
      <c r="F371" s="215"/>
      <c r="G371" s="214"/>
      <c r="H371" s="214"/>
      <c r="I371" s="216">
        <f>I392</f>
        <v>514.70000000000005</v>
      </c>
      <c r="J371" s="217">
        <f>J392</f>
        <v>0</v>
      </c>
      <c r="K371" s="184">
        <f>I371</f>
        <v>514.70000000000005</v>
      </c>
      <c r="L371" s="185"/>
    </row>
    <row r="372" spans="1:12" x14ac:dyDescent="0.3">
      <c r="A372" s="158"/>
      <c r="B372" s="736" t="s">
        <v>130</v>
      </c>
      <c r="C372" s="737"/>
      <c r="D372" s="161">
        <v>270.65600000000001</v>
      </c>
      <c r="E372" s="161">
        <v>270.45600000000002</v>
      </c>
      <c r="F372" s="162">
        <f t="shared" ref="F372:F390" si="143">E372-D372</f>
        <v>-0.2</v>
      </c>
      <c r="G372" s="163">
        <v>7</v>
      </c>
      <c r="H372" s="163">
        <v>0</v>
      </c>
      <c r="I372" s="163">
        <f t="shared" ref="I372:I390" si="144">IF(F372&gt;0,0,(F372*G372*H372)*-1)</f>
        <v>0</v>
      </c>
      <c r="J372" s="163">
        <f t="shared" ref="J372:J390" si="145">IF(F372&gt;0,F372*G372*H372,0)</f>
        <v>0</v>
      </c>
      <c r="K372" s="163"/>
      <c r="L372" s="164"/>
    </row>
    <row r="373" spans="1:12" x14ac:dyDescent="0.3">
      <c r="A373" s="165"/>
      <c r="B373" s="732" t="s">
        <v>131</v>
      </c>
      <c r="C373" s="733"/>
      <c r="D373" s="161">
        <v>270.267</v>
      </c>
      <c r="E373" s="161">
        <v>270.06700000000001</v>
      </c>
      <c r="F373" s="162">
        <f t="shared" si="143"/>
        <v>-0.2</v>
      </c>
      <c r="G373" s="163">
        <v>7</v>
      </c>
      <c r="H373" s="163">
        <v>20</v>
      </c>
      <c r="I373" s="163">
        <f t="shared" si="144"/>
        <v>28</v>
      </c>
      <c r="J373" s="163">
        <f t="shared" si="145"/>
        <v>0</v>
      </c>
      <c r="K373" s="163"/>
      <c r="L373" s="164"/>
    </row>
    <row r="374" spans="1:12" x14ac:dyDescent="0.3">
      <c r="A374" s="165"/>
      <c r="B374" s="732" t="s">
        <v>132</v>
      </c>
      <c r="C374" s="733"/>
      <c r="D374" s="161">
        <v>269.88299999999998</v>
      </c>
      <c r="E374" s="161">
        <v>269.68299999999999</v>
      </c>
      <c r="F374" s="162">
        <f t="shared" si="143"/>
        <v>-0.2</v>
      </c>
      <c r="G374" s="163">
        <v>7</v>
      </c>
      <c r="H374" s="163">
        <v>20</v>
      </c>
      <c r="I374" s="163">
        <f t="shared" si="144"/>
        <v>28</v>
      </c>
      <c r="J374" s="163">
        <f t="shared" si="145"/>
        <v>0</v>
      </c>
      <c r="K374" s="163"/>
      <c r="L374" s="164"/>
    </row>
    <row r="375" spans="1:12" x14ac:dyDescent="0.3">
      <c r="A375" s="165"/>
      <c r="B375" s="732" t="s">
        <v>133</v>
      </c>
      <c r="C375" s="733"/>
      <c r="D375" s="161">
        <v>269.46699999999998</v>
      </c>
      <c r="E375" s="161">
        <v>269.267</v>
      </c>
      <c r="F375" s="162">
        <f t="shared" si="143"/>
        <v>-0.2</v>
      </c>
      <c r="G375" s="163">
        <v>7</v>
      </c>
      <c r="H375" s="163">
        <v>20</v>
      </c>
      <c r="I375" s="163">
        <f t="shared" si="144"/>
        <v>28</v>
      </c>
      <c r="J375" s="163">
        <f t="shared" si="145"/>
        <v>0</v>
      </c>
      <c r="K375" s="163"/>
      <c r="L375" s="164"/>
    </row>
    <row r="376" spans="1:12" x14ac:dyDescent="0.3">
      <c r="A376" s="165"/>
      <c r="B376" s="732" t="s">
        <v>134</v>
      </c>
      <c r="C376" s="733"/>
      <c r="D376" s="161">
        <v>269.03500000000003</v>
      </c>
      <c r="E376" s="161">
        <v>268.83499999999998</v>
      </c>
      <c r="F376" s="162">
        <f t="shared" si="143"/>
        <v>-0.2</v>
      </c>
      <c r="G376" s="163">
        <v>7</v>
      </c>
      <c r="H376" s="163">
        <v>20</v>
      </c>
      <c r="I376" s="163">
        <f t="shared" si="144"/>
        <v>28</v>
      </c>
      <c r="J376" s="163">
        <f t="shared" si="145"/>
        <v>0</v>
      </c>
      <c r="K376" s="163"/>
      <c r="L376" s="164"/>
    </row>
    <row r="377" spans="1:12" x14ac:dyDescent="0.3">
      <c r="A377" s="165"/>
      <c r="B377" s="732" t="s">
        <v>135</v>
      </c>
      <c r="C377" s="733"/>
      <c r="D377" s="161">
        <v>268.36200000000002</v>
      </c>
      <c r="E377" s="161">
        <v>268.16199999999998</v>
      </c>
      <c r="F377" s="162">
        <f t="shared" si="143"/>
        <v>-0.2</v>
      </c>
      <c r="G377" s="163">
        <v>7</v>
      </c>
      <c r="H377" s="163">
        <v>20</v>
      </c>
      <c r="I377" s="163">
        <f t="shared" si="144"/>
        <v>28</v>
      </c>
      <c r="J377" s="163">
        <f t="shared" si="145"/>
        <v>0</v>
      </c>
      <c r="K377" s="163"/>
      <c r="L377" s="164"/>
    </row>
    <row r="378" spans="1:12" x14ac:dyDescent="0.3">
      <c r="A378" s="165"/>
      <c r="B378" s="732" t="s">
        <v>136</v>
      </c>
      <c r="C378" s="733"/>
      <c r="D378" s="161">
        <v>267.84300000000002</v>
      </c>
      <c r="E378" s="161">
        <v>267.64299999999997</v>
      </c>
      <c r="F378" s="162">
        <f t="shared" si="143"/>
        <v>-0.2</v>
      </c>
      <c r="G378" s="163">
        <v>7</v>
      </c>
      <c r="H378" s="163">
        <v>20</v>
      </c>
      <c r="I378" s="163">
        <f t="shared" si="144"/>
        <v>28</v>
      </c>
      <c r="J378" s="163">
        <f t="shared" si="145"/>
        <v>0</v>
      </c>
      <c r="K378" s="163"/>
      <c r="L378" s="164"/>
    </row>
    <row r="379" spans="1:12" x14ac:dyDescent="0.3">
      <c r="A379" s="165"/>
      <c r="B379" s="732" t="s">
        <v>137</v>
      </c>
      <c r="C379" s="733"/>
      <c r="D379" s="161">
        <v>267.387</v>
      </c>
      <c r="E379" s="161">
        <v>267.18700000000001</v>
      </c>
      <c r="F379" s="162">
        <f t="shared" si="143"/>
        <v>-0.2</v>
      </c>
      <c r="G379" s="163">
        <v>7</v>
      </c>
      <c r="H379" s="163">
        <v>20</v>
      </c>
      <c r="I379" s="163">
        <f t="shared" si="144"/>
        <v>28</v>
      </c>
      <c r="J379" s="163">
        <f t="shared" si="145"/>
        <v>0</v>
      </c>
      <c r="K379" s="163"/>
      <c r="L379" s="164"/>
    </row>
    <row r="380" spans="1:12" x14ac:dyDescent="0.3">
      <c r="A380" s="165"/>
      <c r="B380" s="732" t="s">
        <v>138</v>
      </c>
      <c r="C380" s="733"/>
      <c r="D380" s="161">
        <v>266.68200000000002</v>
      </c>
      <c r="E380" s="161">
        <v>266.48200000000003</v>
      </c>
      <c r="F380" s="162">
        <f t="shared" si="143"/>
        <v>-0.2</v>
      </c>
      <c r="G380" s="163">
        <v>7</v>
      </c>
      <c r="H380" s="163">
        <v>20</v>
      </c>
      <c r="I380" s="163">
        <f t="shared" si="144"/>
        <v>28</v>
      </c>
      <c r="J380" s="163">
        <f t="shared" si="145"/>
        <v>0</v>
      </c>
      <c r="K380" s="163"/>
      <c r="L380" s="164"/>
    </row>
    <row r="381" spans="1:12" x14ac:dyDescent="0.3">
      <c r="A381" s="165"/>
      <c r="B381" s="732" t="s">
        <v>139</v>
      </c>
      <c r="C381" s="733"/>
      <c r="D381" s="161">
        <v>265.745</v>
      </c>
      <c r="E381" s="161">
        <v>265.54500000000002</v>
      </c>
      <c r="F381" s="162">
        <f t="shared" si="143"/>
        <v>-0.2</v>
      </c>
      <c r="G381" s="163">
        <v>7</v>
      </c>
      <c r="H381" s="163">
        <v>20</v>
      </c>
      <c r="I381" s="163">
        <f t="shared" si="144"/>
        <v>28</v>
      </c>
      <c r="J381" s="163">
        <f t="shared" si="145"/>
        <v>0</v>
      </c>
      <c r="K381" s="163"/>
      <c r="L381" s="164"/>
    </row>
    <row r="382" spans="1:12" x14ac:dyDescent="0.3">
      <c r="A382" s="165"/>
      <c r="B382" s="732" t="s">
        <v>140</v>
      </c>
      <c r="C382" s="733"/>
      <c r="D382" s="161">
        <v>265.13</v>
      </c>
      <c r="E382" s="161">
        <v>264.93</v>
      </c>
      <c r="F382" s="162">
        <f t="shared" si="143"/>
        <v>-0.2</v>
      </c>
      <c r="G382" s="163">
        <v>7</v>
      </c>
      <c r="H382" s="163">
        <v>20</v>
      </c>
      <c r="I382" s="163">
        <f t="shared" si="144"/>
        <v>28</v>
      </c>
      <c r="J382" s="163">
        <f t="shared" si="145"/>
        <v>0</v>
      </c>
      <c r="K382" s="163"/>
      <c r="L382" s="164"/>
    </row>
    <row r="383" spans="1:12" x14ac:dyDescent="0.3">
      <c r="A383" s="165"/>
      <c r="B383" s="732" t="s">
        <v>141</v>
      </c>
      <c r="C383" s="733"/>
      <c r="D383" s="161">
        <v>264.447</v>
      </c>
      <c r="E383" s="161">
        <v>264.24700000000001</v>
      </c>
      <c r="F383" s="162">
        <f t="shared" si="143"/>
        <v>-0.2</v>
      </c>
      <c r="G383" s="163">
        <v>7</v>
      </c>
      <c r="H383" s="163">
        <v>20</v>
      </c>
      <c r="I383" s="163">
        <f t="shared" si="144"/>
        <v>28</v>
      </c>
      <c r="J383" s="163">
        <f t="shared" si="145"/>
        <v>0</v>
      </c>
      <c r="K383" s="163"/>
      <c r="L383" s="164"/>
    </row>
    <row r="384" spans="1:12" x14ac:dyDescent="0.3">
      <c r="A384" s="165"/>
      <c r="B384" s="732" t="s">
        <v>142</v>
      </c>
      <c r="C384" s="733"/>
      <c r="D384" s="161">
        <v>263.63900000000001</v>
      </c>
      <c r="E384" s="161">
        <v>263.43900000000002</v>
      </c>
      <c r="F384" s="162">
        <f t="shared" si="143"/>
        <v>-0.2</v>
      </c>
      <c r="G384" s="163">
        <v>7</v>
      </c>
      <c r="H384" s="163">
        <v>20</v>
      </c>
      <c r="I384" s="163">
        <f t="shared" si="144"/>
        <v>28</v>
      </c>
      <c r="J384" s="163">
        <f t="shared" si="145"/>
        <v>0</v>
      </c>
      <c r="K384" s="163"/>
      <c r="L384" s="164"/>
    </row>
    <row r="385" spans="1:12" x14ac:dyDescent="0.3">
      <c r="A385" s="165"/>
      <c r="B385" s="732" t="s">
        <v>143</v>
      </c>
      <c r="C385" s="733"/>
      <c r="D385" s="161">
        <v>262.82900000000001</v>
      </c>
      <c r="E385" s="161">
        <v>262.62900000000002</v>
      </c>
      <c r="F385" s="162">
        <f t="shared" si="143"/>
        <v>-0.2</v>
      </c>
      <c r="G385" s="163">
        <v>7</v>
      </c>
      <c r="H385" s="163">
        <v>20</v>
      </c>
      <c r="I385" s="163">
        <f t="shared" si="144"/>
        <v>28</v>
      </c>
      <c r="J385" s="163">
        <f t="shared" si="145"/>
        <v>0</v>
      </c>
      <c r="K385" s="163"/>
      <c r="L385" s="164"/>
    </row>
    <row r="386" spans="1:12" x14ac:dyDescent="0.3">
      <c r="A386" s="165"/>
      <c r="B386" s="732" t="s">
        <v>144</v>
      </c>
      <c r="C386" s="733"/>
      <c r="D386" s="161">
        <v>261.89</v>
      </c>
      <c r="E386" s="161">
        <v>261.69</v>
      </c>
      <c r="F386" s="162">
        <f t="shared" si="143"/>
        <v>-0.2</v>
      </c>
      <c r="G386" s="163">
        <v>7</v>
      </c>
      <c r="H386" s="163">
        <v>20</v>
      </c>
      <c r="I386" s="163">
        <f t="shared" si="144"/>
        <v>28</v>
      </c>
      <c r="J386" s="163">
        <f t="shared" si="145"/>
        <v>0</v>
      </c>
      <c r="K386" s="163"/>
      <c r="L386" s="164"/>
    </row>
    <row r="387" spans="1:12" x14ac:dyDescent="0.3">
      <c r="A387" s="165"/>
      <c r="B387" s="732" t="s">
        <v>145</v>
      </c>
      <c r="C387" s="733"/>
      <c r="D387" s="161">
        <v>261.17899999999997</v>
      </c>
      <c r="E387" s="161">
        <v>260.97899999999998</v>
      </c>
      <c r="F387" s="162">
        <f t="shared" si="143"/>
        <v>-0.2</v>
      </c>
      <c r="G387" s="163">
        <v>7</v>
      </c>
      <c r="H387" s="163">
        <v>20</v>
      </c>
      <c r="I387" s="163">
        <f t="shared" si="144"/>
        <v>28</v>
      </c>
      <c r="J387" s="163">
        <f t="shared" si="145"/>
        <v>0</v>
      </c>
      <c r="K387" s="163"/>
      <c r="L387" s="164"/>
    </row>
    <row r="388" spans="1:12" x14ac:dyDescent="0.3">
      <c r="A388" s="165"/>
      <c r="B388" s="732" t="s">
        <v>146</v>
      </c>
      <c r="C388" s="733"/>
      <c r="D388" s="161">
        <v>260.87599999999998</v>
      </c>
      <c r="E388" s="161">
        <v>260.67599999999999</v>
      </c>
      <c r="F388" s="162">
        <f t="shared" si="143"/>
        <v>-0.2</v>
      </c>
      <c r="G388" s="163">
        <v>7</v>
      </c>
      <c r="H388" s="163">
        <v>20</v>
      </c>
      <c r="I388" s="163">
        <f t="shared" si="144"/>
        <v>28</v>
      </c>
      <c r="J388" s="163">
        <f t="shared" si="145"/>
        <v>0</v>
      </c>
      <c r="K388" s="163"/>
      <c r="L388" s="164"/>
    </row>
    <row r="389" spans="1:12" x14ac:dyDescent="0.3">
      <c r="A389" s="165"/>
      <c r="B389" s="732" t="s">
        <v>147</v>
      </c>
      <c r="C389" s="733"/>
      <c r="D389" s="161">
        <v>260.50900000000001</v>
      </c>
      <c r="E389" s="161">
        <v>260.30900000000003</v>
      </c>
      <c r="F389" s="162">
        <f t="shared" si="143"/>
        <v>-0.2</v>
      </c>
      <c r="G389" s="163">
        <v>7</v>
      </c>
      <c r="H389" s="163">
        <v>20</v>
      </c>
      <c r="I389" s="163">
        <f t="shared" si="144"/>
        <v>28</v>
      </c>
      <c r="J389" s="163">
        <f t="shared" si="145"/>
        <v>0</v>
      </c>
      <c r="K389" s="163"/>
      <c r="L389" s="164"/>
    </row>
    <row r="390" spans="1:12" x14ac:dyDescent="0.3">
      <c r="A390" s="165"/>
      <c r="B390" s="732" t="s">
        <v>351</v>
      </c>
      <c r="C390" s="733"/>
      <c r="D390" s="161">
        <v>260.66399999999999</v>
      </c>
      <c r="E390" s="161">
        <v>260.464</v>
      </c>
      <c r="F390" s="162">
        <f t="shared" si="143"/>
        <v>-0.2</v>
      </c>
      <c r="G390" s="163">
        <v>7</v>
      </c>
      <c r="H390" s="163">
        <v>20</v>
      </c>
      <c r="I390" s="163">
        <f t="shared" si="144"/>
        <v>28</v>
      </c>
      <c r="J390" s="163">
        <f t="shared" si="145"/>
        <v>0</v>
      </c>
      <c r="K390" s="163"/>
      <c r="L390" s="164"/>
    </row>
    <row r="391" spans="1:12" x14ac:dyDescent="0.3">
      <c r="A391" s="165"/>
      <c r="B391" s="732" t="s">
        <v>368</v>
      </c>
      <c r="C391" s="733"/>
      <c r="D391" s="161">
        <v>260.733</v>
      </c>
      <c r="E391" s="161">
        <v>260.53300000000002</v>
      </c>
      <c r="F391" s="162">
        <f>E391-D391</f>
        <v>-0.2</v>
      </c>
      <c r="G391" s="163">
        <v>7</v>
      </c>
      <c r="H391" s="163">
        <v>7.64</v>
      </c>
      <c r="I391" s="163">
        <f>IF(F391&gt;0,0,(F391*G391*H391)*-1)</f>
        <v>10.7</v>
      </c>
      <c r="J391" s="163">
        <f>IF(F391&gt;0,F391*G391*H391,0)</f>
        <v>0</v>
      </c>
      <c r="K391" s="163"/>
      <c r="L391" s="164"/>
    </row>
    <row r="392" spans="1:12" ht="15" thickBot="1" x14ac:dyDescent="0.35">
      <c r="A392" s="233"/>
      <c r="B392" s="234"/>
      <c r="C392" s="235"/>
      <c r="D392" s="236"/>
      <c r="E392" s="237"/>
      <c r="F392" s="238"/>
      <c r="G392" s="237"/>
      <c r="H392" s="239"/>
      <c r="I392" s="240">
        <f>SUM(I372:I391)</f>
        <v>514.70000000000005</v>
      </c>
      <c r="J392" s="240">
        <f>SUM(J372:J391)</f>
        <v>0</v>
      </c>
      <c r="K392" s="241"/>
      <c r="L392" s="242"/>
    </row>
    <row r="393" spans="1:12" ht="21" customHeight="1" x14ac:dyDescent="0.3">
      <c r="A393" s="212" t="s">
        <v>327</v>
      </c>
      <c r="B393" s="734" t="s">
        <v>66</v>
      </c>
      <c r="C393" s="735"/>
      <c r="D393" s="213"/>
      <c r="E393" s="214"/>
      <c r="F393" s="215"/>
      <c r="G393" s="214"/>
      <c r="H393" s="214"/>
      <c r="I393" s="216">
        <f>I407</f>
        <v>308</v>
      </c>
      <c r="J393" s="217">
        <f>J407</f>
        <v>7.82</v>
      </c>
      <c r="K393" s="184">
        <f>I393</f>
        <v>308</v>
      </c>
      <c r="L393" s="185"/>
    </row>
    <row r="394" spans="1:12" x14ac:dyDescent="0.3">
      <c r="A394" s="158"/>
      <c r="B394" s="736" t="s">
        <v>130</v>
      </c>
      <c r="C394" s="737"/>
      <c r="D394" s="161">
        <v>267.09899999999999</v>
      </c>
      <c r="E394" s="161">
        <v>266.899</v>
      </c>
      <c r="F394" s="162">
        <f t="shared" ref="F394:F405" si="146">E394-D394</f>
        <v>-0.2</v>
      </c>
      <c r="G394" s="163">
        <v>7</v>
      </c>
      <c r="H394" s="163">
        <v>0</v>
      </c>
      <c r="I394" s="163">
        <f t="shared" ref="I394:I405" si="147">IF(F394&gt;0,0,(F394*G394*H394)*-1)</f>
        <v>0</v>
      </c>
      <c r="J394" s="163">
        <f t="shared" ref="J394:J405" si="148">IF(F394&gt;0,F394*G394*H394,0)</f>
        <v>0</v>
      </c>
      <c r="K394" s="163"/>
      <c r="L394" s="164"/>
    </row>
    <row r="395" spans="1:12" x14ac:dyDescent="0.3">
      <c r="A395" s="165"/>
      <c r="B395" s="732" t="s">
        <v>131</v>
      </c>
      <c r="C395" s="733"/>
      <c r="D395" s="161">
        <v>266.8</v>
      </c>
      <c r="E395" s="161">
        <v>266.60000000000002</v>
      </c>
      <c r="F395" s="162">
        <f t="shared" si="146"/>
        <v>-0.2</v>
      </c>
      <c r="G395" s="163">
        <v>7</v>
      </c>
      <c r="H395" s="163">
        <v>20</v>
      </c>
      <c r="I395" s="163">
        <f t="shared" si="147"/>
        <v>28</v>
      </c>
      <c r="J395" s="163">
        <f t="shared" si="148"/>
        <v>0</v>
      </c>
      <c r="K395" s="163"/>
      <c r="L395" s="164"/>
    </row>
    <row r="396" spans="1:12" x14ac:dyDescent="0.3">
      <c r="A396" s="165"/>
      <c r="B396" s="732" t="s">
        <v>132</v>
      </c>
      <c r="C396" s="733"/>
      <c r="D396" s="161">
        <v>266.61599999999999</v>
      </c>
      <c r="E396" s="161">
        <v>266.416</v>
      </c>
      <c r="F396" s="162">
        <f t="shared" si="146"/>
        <v>-0.2</v>
      </c>
      <c r="G396" s="163">
        <v>7</v>
      </c>
      <c r="H396" s="163">
        <v>20</v>
      </c>
      <c r="I396" s="163">
        <f t="shared" si="147"/>
        <v>28</v>
      </c>
      <c r="J396" s="163">
        <f t="shared" si="148"/>
        <v>0</v>
      </c>
      <c r="K396" s="163"/>
      <c r="L396" s="164"/>
    </row>
    <row r="397" spans="1:12" x14ac:dyDescent="0.3">
      <c r="A397" s="165"/>
      <c r="B397" s="732" t="s">
        <v>133</v>
      </c>
      <c r="C397" s="733"/>
      <c r="D397" s="161">
        <v>266.41800000000001</v>
      </c>
      <c r="E397" s="161">
        <v>266.21800000000002</v>
      </c>
      <c r="F397" s="162">
        <f t="shared" si="146"/>
        <v>-0.2</v>
      </c>
      <c r="G397" s="163">
        <v>7</v>
      </c>
      <c r="H397" s="163">
        <v>20</v>
      </c>
      <c r="I397" s="163">
        <f t="shared" si="147"/>
        <v>28</v>
      </c>
      <c r="J397" s="163">
        <f t="shared" si="148"/>
        <v>0</v>
      </c>
      <c r="K397" s="163"/>
      <c r="L397" s="164"/>
    </row>
    <row r="398" spans="1:12" x14ac:dyDescent="0.3">
      <c r="A398" s="165"/>
      <c r="B398" s="732" t="s">
        <v>134</v>
      </c>
      <c r="C398" s="733"/>
      <c r="D398" s="161">
        <v>266.24599999999998</v>
      </c>
      <c r="E398" s="161">
        <v>266.04599999999999</v>
      </c>
      <c r="F398" s="162">
        <f t="shared" si="146"/>
        <v>-0.2</v>
      </c>
      <c r="G398" s="163">
        <v>7</v>
      </c>
      <c r="H398" s="163">
        <v>20</v>
      </c>
      <c r="I398" s="163">
        <f t="shared" si="147"/>
        <v>28</v>
      </c>
      <c r="J398" s="163">
        <f t="shared" si="148"/>
        <v>0</v>
      </c>
      <c r="K398" s="163"/>
      <c r="L398" s="164"/>
    </row>
    <row r="399" spans="1:12" x14ac:dyDescent="0.3">
      <c r="A399" s="165"/>
      <c r="B399" s="732" t="s">
        <v>135</v>
      </c>
      <c r="C399" s="733"/>
      <c r="D399" s="161">
        <v>265.88099999999997</v>
      </c>
      <c r="E399" s="161">
        <v>265.68099999999998</v>
      </c>
      <c r="F399" s="162">
        <f t="shared" si="146"/>
        <v>-0.2</v>
      </c>
      <c r="G399" s="163">
        <v>7</v>
      </c>
      <c r="H399" s="163">
        <v>20</v>
      </c>
      <c r="I399" s="163">
        <f t="shared" si="147"/>
        <v>28</v>
      </c>
      <c r="J399" s="163">
        <f t="shared" si="148"/>
        <v>0</v>
      </c>
      <c r="K399" s="163"/>
      <c r="L399" s="164"/>
    </row>
    <row r="400" spans="1:12" x14ac:dyDescent="0.3">
      <c r="A400" s="165"/>
      <c r="B400" s="732" t="s">
        <v>136</v>
      </c>
      <c r="C400" s="733"/>
      <c r="D400" s="161">
        <v>265.65100000000001</v>
      </c>
      <c r="E400" s="161">
        <v>265.45100000000002</v>
      </c>
      <c r="F400" s="162">
        <f t="shared" si="146"/>
        <v>-0.2</v>
      </c>
      <c r="G400" s="163">
        <v>7</v>
      </c>
      <c r="H400" s="163">
        <v>20</v>
      </c>
      <c r="I400" s="163">
        <f t="shared" si="147"/>
        <v>28</v>
      </c>
      <c r="J400" s="163">
        <f t="shared" si="148"/>
        <v>0</v>
      </c>
      <c r="K400" s="163"/>
      <c r="L400" s="164"/>
    </row>
    <row r="401" spans="1:12" x14ac:dyDescent="0.3">
      <c r="A401" s="165"/>
      <c r="B401" s="732" t="s">
        <v>137</v>
      </c>
      <c r="C401" s="733"/>
      <c r="D401" s="161">
        <v>265.26600000000002</v>
      </c>
      <c r="E401" s="161">
        <v>265.06599999999997</v>
      </c>
      <c r="F401" s="162">
        <f t="shared" si="146"/>
        <v>-0.2</v>
      </c>
      <c r="G401" s="163">
        <v>7</v>
      </c>
      <c r="H401" s="163">
        <v>20</v>
      </c>
      <c r="I401" s="163">
        <f t="shared" si="147"/>
        <v>28</v>
      </c>
      <c r="J401" s="163">
        <f t="shared" si="148"/>
        <v>0</v>
      </c>
      <c r="K401" s="163"/>
      <c r="L401" s="164"/>
    </row>
    <row r="402" spans="1:12" x14ac:dyDescent="0.3">
      <c r="A402" s="165"/>
      <c r="B402" s="732" t="s">
        <v>138</v>
      </c>
      <c r="C402" s="733"/>
      <c r="D402" s="161">
        <v>264.74900000000002</v>
      </c>
      <c r="E402" s="161">
        <v>264.54899999999998</v>
      </c>
      <c r="F402" s="162">
        <f t="shared" si="146"/>
        <v>-0.2</v>
      </c>
      <c r="G402" s="163">
        <v>7</v>
      </c>
      <c r="H402" s="163">
        <v>20</v>
      </c>
      <c r="I402" s="163">
        <f t="shared" si="147"/>
        <v>28</v>
      </c>
      <c r="J402" s="163">
        <f t="shared" si="148"/>
        <v>0</v>
      </c>
      <c r="K402" s="163"/>
      <c r="L402" s="164"/>
    </row>
    <row r="403" spans="1:12" x14ac:dyDescent="0.3">
      <c r="A403" s="165"/>
      <c r="B403" s="732" t="s">
        <v>139</v>
      </c>
      <c r="C403" s="733"/>
      <c r="D403" s="161">
        <v>264.24299999999999</v>
      </c>
      <c r="E403" s="161">
        <v>264.04300000000001</v>
      </c>
      <c r="F403" s="162">
        <f t="shared" si="146"/>
        <v>-0.2</v>
      </c>
      <c r="G403" s="163">
        <v>7</v>
      </c>
      <c r="H403" s="163">
        <v>20</v>
      </c>
      <c r="I403" s="163">
        <f t="shared" si="147"/>
        <v>28</v>
      </c>
      <c r="J403" s="163">
        <f t="shared" si="148"/>
        <v>0</v>
      </c>
      <c r="K403" s="163"/>
      <c r="L403" s="164"/>
    </row>
    <row r="404" spans="1:12" x14ac:dyDescent="0.3">
      <c r="A404" s="165"/>
      <c r="B404" s="732" t="s">
        <v>140</v>
      </c>
      <c r="C404" s="733"/>
      <c r="D404" s="161">
        <v>263.81099999999998</v>
      </c>
      <c r="E404" s="161">
        <v>263.61099999999999</v>
      </c>
      <c r="F404" s="162">
        <f t="shared" si="146"/>
        <v>-0.2</v>
      </c>
      <c r="G404" s="163">
        <v>7</v>
      </c>
      <c r="H404" s="163">
        <v>20</v>
      </c>
      <c r="I404" s="163">
        <f t="shared" si="147"/>
        <v>28</v>
      </c>
      <c r="J404" s="163">
        <f t="shared" si="148"/>
        <v>0</v>
      </c>
      <c r="K404" s="163"/>
      <c r="L404" s="164"/>
    </row>
    <row r="405" spans="1:12" x14ac:dyDescent="0.3">
      <c r="A405" s="165"/>
      <c r="B405" s="732" t="s">
        <v>141</v>
      </c>
      <c r="C405" s="733"/>
      <c r="D405" s="161">
        <v>263.21800000000002</v>
      </c>
      <c r="E405" s="161">
        <v>263.01799999999997</v>
      </c>
      <c r="F405" s="162">
        <f t="shared" si="146"/>
        <v>-0.2</v>
      </c>
      <c r="G405" s="163">
        <v>7</v>
      </c>
      <c r="H405" s="163">
        <v>20</v>
      </c>
      <c r="I405" s="163">
        <f t="shared" si="147"/>
        <v>28</v>
      </c>
      <c r="J405" s="163">
        <f t="shared" si="148"/>
        <v>0</v>
      </c>
      <c r="K405" s="163"/>
      <c r="L405" s="164"/>
    </row>
    <row r="406" spans="1:12" x14ac:dyDescent="0.3">
      <c r="A406" s="165"/>
      <c r="B406" s="732" t="s">
        <v>436</v>
      </c>
      <c r="C406" s="733"/>
      <c r="D406" s="161">
        <v>262.589</v>
      </c>
      <c r="E406" s="161">
        <v>262.90300000000002</v>
      </c>
      <c r="F406" s="162">
        <f>E406-D406</f>
        <v>0.314</v>
      </c>
      <c r="G406" s="163">
        <v>7</v>
      </c>
      <c r="H406" s="163">
        <v>3.56</v>
      </c>
      <c r="I406" s="163">
        <f>IF(F406&gt;0,0,(F406*G406*H406)*-1)</f>
        <v>0</v>
      </c>
      <c r="J406" s="163">
        <f>IF(F406&gt;0,F406*G406*H406,0)</f>
        <v>7.82</v>
      </c>
      <c r="K406" s="163"/>
      <c r="L406" s="164"/>
    </row>
    <row r="407" spans="1:12" ht="13.2" customHeight="1" thickBot="1" x14ac:dyDescent="0.35">
      <c r="A407" s="233"/>
      <c r="B407" s="234"/>
      <c r="C407" s="235"/>
      <c r="D407" s="236"/>
      <c r="E407" s="237"/>
      <c r="F407" s="238"/>
      <c r="G407" s="237"/>
      <c r="H407" s="239"/>
      <c r="I407" s="240">
        <f>SUM(I394:I406)</f>
        <v>308</v>
      </c>
      <c r="J407" s="240">
        <f>SUM(J394:J406)</f>
        <v>7.82</v>
      </c>
      <c r="K407" s="241"/>
      <c r="L407" s="242"/>
    </row>
    <row r="408" spans="1:12" ht="21.6" customHeight="1" x14ac:dyDescent="0.3">
      <c r="A408" s="212" t="s">
        <v>369</v>
      </c>
      <c r="B408" s="734" t="s">
        <v>334</v>
      </c>
      <c r="C408" s="735"/>
      <c r="D408" s="213"/>
      <c r="E408" s="214"/>
      <c r="F408" s="215"/>
      <c r="G408" s="214"/>
      <c r="H408" s="214"/>
      <c r="I408" s="216">
        <f>I420</f>
        <v>183.59</v>
      </c>
      <c r="J408" s="217">
        <f>J420</f>
        <v>0</v>
      </c>
      <c r="K408" s="184">
        <f>I408</f>
        <v>183.59</v>
      </c>
      <c r="L408" s="185"/>
    </row>
    <row r="409" spans="1:12" x14ac:dyDescent="0.3">
      <c r="A409" s="158"/>
      <c r="B409" s="736" t="s">
        <v>130</v>
      </c>
      <c r="C409" s="737"/>
      <c r="D409" s="161">
        <v>273.33699999999999</v>
      </c>
      <c r="E409" s="161">
        <v>273.137</v>
      </c>
      <c r="F409" s="162">
        <f t="shared" ref="F409:F419" si="149">E409-D409</f>
        <v>-0.2</v>
      </c>
      <c r="G409" s="163">
        <v>7</v>
      </c>
      <c r="H409" s="163">
        <v>0</v>
      </c>
      <c r="I409" s="163">
        <f t="shared" ref="I409:I419" si="150">IF(F409&gt;0,0,(F409*G409*H409)*-1)</f>
        <v>0</v>
      </c>
      <c r="J409" s="163">
        <f t="shared" ref="J409:J419" si="151">IF(F409&gt;0,F409*G409*H409,0)</f>
        <v>0</v>
      </c>
      <c r="K409" s="163"/>
      <c r="L409" s="164"/>
    </row>
    <row r="410" spans="1:12" x14ac:dyDescent="0.3">
      <c r="A410" s="165"/>
      <c r="B410" s="732" t="s">
        <v>131</v>
      </c>
      <c r="C410" s="733"/>
      <c r="D410" s="161">
        <v>273.22899999999998</v>
      </c>
      <c r="E410" s="161">
        <v>273.029</v>
      </c>
      <c r="F410" s="162">
        <f t="shared" si="149"/>
        <v>-0.2</v>
      </c>
      <c r="G410" s="163">
        <v>7</v>
      </c>
      <c r="H410" s="163">
        <v>20</v>
      </c>
      <c r="I410" s="163">
        <f t="shared" si="150"/>
        <v>28</v>
      </c>
      <c r="J410" s="163">
        <f t="shared" si="151"/>
        <v>0</v>
      </c>
      <c r="K410" s="163"/>
      <c r="L410" s="164"/>
    </row>
    <row r="411" spans="1:12" x14ac:dyDescent="0.3">
      <c r="A411" s="165"/>
      <c r="B411" s="732" t="s">
        <v>132</v>
      </c>
      <c r="C411" s="733"/>
      <c r="D411" s="161">
        <v>273.04000000000002</v>
      </c>
      <c r="E411" s="161">
        <v>272.83999999999997</v>
      </c>
      <c r="F411" s="162">
        <f t="shared" si="149"/>
        <v>-0.2</v>
      </c>
      <c r="G411" s="163">
        <v>7</v>
      </c>
      <c r="H411" s="163">
        <v>20</v>
      </c>
      <c r="I411" s="163">
        <f t="shared" si="150"/>
        <v>28</v>
      </c>
      <c r="J411" s="163">
        <f t="shared" si="151"/>
        <v>0</v>
      </c>
      <c r="K411" s="163"/>
      <c r="L411" s="164"/>
    </row>
    <row r="412" spans="1:12" x14ac:dyDescent="0.3">
      <c r="A412" s="165"/>
      <c r="B412" s="732" t="s">
        <v>133</v>
      </c>
      <c r="C412" s="733"/>
      <c r="D412" s="161">
        <v>272.89299999999997</v>
      </c>
      <c r="E412" s="161">
        <v>272.69299999999998</v>
      </c>
      <c r="F412" s="162">
        <f t="shared" si="149"/>
        <v>-0.2</v>
      </c>
      <c r="G412" s="163">
        <v>7</v>
      </c>
      <c r="H412" s="163">
        <v>20</v>
      </c>
      <c r="I412" s="163">
        <f t="shared" si="150"/>
        <v>28</v>
      </c>
      <c r="J412" s="163">
        <f t="shared" si="151"/>
        <v>0</v>
      </c>
      <c r="K412" s="163"/>
      <c r="L412" s="164"/>
    </row>
    <row r="413" spans="1:12" x14ac:dyDescent="0.3">
      <c r="A413" s="165"/>
      <c r="B413" s="732" t="s">
        <v>134</v>
      </c>
      <c r="C413" s="733"/>
      <c r="D413" s="161">
        <v>272.66399999999999</v>
      </c>
      <c r="E413" s="161">
        <v>272.464</v>
      </c>
      <c r="F413" s="162">
        <f t="shared" si="149"/>
        <v>-0.2</v>
      </c>
      <c r="G413" s="163">
        <v>7</v>
      </c>
      <c r="H413" s="163">
        <v>20</v>
      </c>
      <c r="I413" s="163">
        <f t="shared" si="150"/>
        <v>28</v>
      </c>
      <c r="J413" s="163">
        <f t="shared" si="151"/>
        <v>0</v>
      </c>
      <c r="K413" s="163"/>
      <c r="L413" s="164"/>
    </row>
    <row r="414" spans="1:12" x14ac:dyDescent="0.3">
      <c r="A414" s="165"/>
      <c r="B414" s="732" t="s">
        <v>370</v>
      </c>
      <c r="C414" s="733"/>
      <c r="D414" s="161">
        <v>272.54000000000002</v>
      </c>
      <c r="E414" s="161">
        <v>272.33999999999997</v>
      </c>
      <c r="F414" s="162">
        <f t="shared" ref="F414" si="152">E414-D414</f>
        <v>-0.2</v>
      </c>
      <c r="G414" s="163">
        <v>7</v>
      </c>
      <c r="H414" s="163">
        <v>4.8899999999999997</v>
      </c>
      <c r="I414" s="163">
        <f t="shared" ref="I414" si="153">IF(F414&gt;0,0,(F414*G414*H414)*-1)</f>
        <v>6.85</v>
      </c>
      <c r="J414" s="163">
        <f t="shared" ref="J414" si="154">IF(F414&gt;0,F414*G414*H414,0)</f>
        <v>0</v>
      </c>
      <c r="K414" s="163"/>
      <c r="L414" s="164"/>
    </row>
    <row r="415" spans="1:12" x14ac:dyDescent="0.3">
      <c r="A415" s="165"/>
      <c r="B415" s="732" t="s">
        <v>130</v>
      </c>
      <c r="C415" s="733"/>
      <c r="D415" s="161">
        <v>272.39499999999998</v>
      </c>
      <c r="E415" s="161">
        <v>272.19499999999999</v>
      </c>
      <c r="F415" s="162">
        <f t="shared" si="149"/>
        <v>-0.2</v>
      </c>
      <c r="G415" s="163">
        <v>5</v>
      </c>
      <c r="H415" s="163">
        <v>0</v>
      </c>
      <c r="I415" s="163">
        <f t="shared" si="150"/>
        <v>0</v>
      </c>
      <c r="J415" s="163">
        <f t="shared" si="151"/>
        <v>0</v>
      </c>
      <c r="K415" s="163"/>
      <c r="L415" s="164"/>
    </row>
    <row r="416" spans="1:12" x14ac:dyDescent="0.3">
      <c r="A416" s="165"/>
      <c r="B416" s="732" t="s">
        <v>131</v>
      </c>
      <c r="C416" s="733"/>
      <c r="D416" s="161">
        <v>272.32499999999999</v>
      </c>
      <c r="E416" s="161">
        <v>272.125</v>
      </c>
      <c r="F416" s="162">
        <f t="shared" si="149"/>
        <v>-0.2</v>
      </c>
      <c r="G416" s="163">
        <v>5</v>
      </c>
      <c r="H416" s="163">
        <v>20</v>
      </c>
      <c r="I416" s="163">
        <f t="shared" si="150"/>
        <v>20</v>
      </c>
      <c r="J416" s="163">
        <f t="shared" si="151"/>
        <v>0</v>
      </c>
      <c r="K416" s="163"/>
      <c r="L416" s="164"/>
    </row>
    <row r="417" spans="1:13" x14ac:dyDescent="0.3">
      <c r="A417" s="165"/>
      <c r="B417" s="732" t="s">
        <v>132</v>
      </c>
      <c r="C417" s="733"/>
      <c r="D417" s="161">
        <v>272.16199999999998</v>
      </c>
      <c r="E417" s="161">
        <v>271.96199999999999</v>
      </c>
      <c r="F417" s="162">
        <f t="shared" si="149"/>
        <v>-0.2</v>
      </c>
      <c r="G417" s="163">
        <v>5</v>
      </c>
      <c r="H417" s="163">
        <v>20</v>
      </c>
      <c r="I417" s="163">
        <f t="shared" si="150"/>
        <v>20</v>
      </c>
      <c r="J417" s="163">
        <f t="shared" si="151"/>
        <v>0</v>
      </c>
      <c r="K417" s="163"/>
      <c r="L417" s="164"/>
    </row>
    <row r="418" spans="1:13" x14ac:dyDescent="0.3">
      <c r="A418" s="165"/>
      <c r="B418" s="732" t="s">
        <v>133</v>
      </c>
      <c r="C418" s="733"/>
      <c r="D418" s="161">
        <v>271.83199999999999</v>
      </c>
      <c r="E418" s="161">
        <v>271.63200000000001</v>
      </c>
      <c r="F418" s="162">
        <f t="shared" si="149"/>
        <v>-0.2</v>
      </c>
      <c r="G418" s="163">
        <v>5</v>
      </c>
      <c r="H418" s="163">
        <v>20</v>
      </c>
      <c r="I418" s="163">
        <f t="shared" si="150"/>
        <v>20</v>
      </c>
      <c r="J418" s="163">
        <f t="shared" si="151"/>
        <v>0</v>
      </c>
      <c r="K418" s="163"/>
      <c r="L418" s="164"/>
    </row>
    <row r="419" spans="1:13" x14ac:dyDescent="0.3">
      <c r="A419" s="165"/>
      <c r="B419" s="732" t="s">
        <v>371</v>
      </c>
      <c r="C419" s="733"/>
      <c r="D419" s="161">
        <v>271.56200000000001</v>
      </c>
      <c r="E419" s="161">
        <v>271.36200000000002</v>
      </c>
      <c r="F419" s="162">
        <f t="shared" si="149"/>
        <v>-0.2</v>
      </c>
      <c r="G419" s="163">
        <v>5</v>
      </c>
      <c r="H419" s="163">
        <v>4.74</v>
      </c>
      <c r="I419" s="163">
        <f t="shared" si="150"/>
        <v>4.74</v>
      </c>
      <c r="J419" s="163">
        <f t="shared" si="151"/>
        <v>0</v>
      </c>
      <c r="K419" s="163"/>
      <c r="L419" s="164"/>
    </row>
    <row r="420" spans="1:13" ht="15" thickBot="1" x14ac:dyDescent="0.35">
      <c r="A420" s="233"/>
      <c r="B420" s="234"/>
      <c r="C420" s="235"/>
      <c r="D420" s="236"/>
      <c r="E420" s="237"/>
      <c r="F420" s="238"/>
      <c r="G420" s="237"/>
      <c r="H420" s="239"/>
      <c r="I420" s="240">
        <f>SUM(I409:I419)</f>
        <v>183.59</v>
      </c>
      <c r="J420" s="240">
        <f>SUM(J409:J419)</f>
        <v>0</v>
      </c>
      <c r="K420" s="241"/>
      <c r="L420" s="242"/>
    </row>
    <row r="421" spans="1:13" x14ac:dyDescent="0.3">
      <c r="A421" s="212" t="s">
        <v>329</v>
      </c>
      <c r="B421" s="734" t="s">
        <v>336</v>
      </c>
      <c r="C421" s="735"/>
      <c r="D421" s="213"/>
      <c r="E421" s="214"/>
      <c r="F421" s="215"/>
      <c r="G421" s="214"/>
      <c r="H421" s="214"/>
      <c r="I421" s="216">
        <f>SUM(I422:I425)</f>
        <v>34.79</v>
      </c>
      <c r="J421" s="217">
        <f>J432</f>
        <v>0</v>
      </c>
      <c r="K421" s="184">
        <f>I421</f>
        <v>34.79</v>
      </c>
      <c r="L421" s="185"/>
      <c r="M421" s="383"/>
    </row>
    <row r="422" spans="1:13" ht="13.2" customHeight="1" x14ac:dyDescent="0.3">
      <c r="A422" s="158"/>
      <c r="B422" s="736" t="s">
        <v>130</v>
      </c>
      <c r="C422" s="737"/>
      <c r="D422" s="161">
        <v>265.38200000000001</v>
      </c>
      <c r="E422" s="161">
        <v>265.18200000000002</v>
      </c>
      <c r="F422" s="162">
        <f t="shared" ref="F422:F425" si="155">E422-D422</f>
        <v>-0.2</v>
      </c>
      <c r="G422" s="163">
        <v>4</v>
      </c>
      <c r="H422" s="163">
        <v>0</v>
      </c>
      <c r="I422" s="163">
        <f t="shared" ref="I422:I425" si="156">IF(F422&gt;0,0,(F422*G422*H422)*-1)</f>
        <v>0</v>
      </c>
      <c r="J422" s="163">
        <f t="shared" ref="J422:J425" si="157">IF(F422&gt;0,F422*G422*H422,0)</f>
        <v>0</v>
      </c>
      <c r="K422" s="163"/>
      <c r="L422" s="164"/>
    </row>
    <row r="423" spans="1:13" x14ac:dyDescent="0.3">
      <c r="A423" s="165"/>
      <c r="B423" s="732" t="s">
        <v>131</v>
      </c>
      <c r="C423" s="733"/>
      <c r="D423" s="161">
        <v>264.39699999999999</v>
      </c>
      <c r="E423" s="161">
        <v>264.197</v>
      </c>
      <c r="F423" s="162">
        <f t="shared" si="155"/>
        <v>-0.2</v>
      </c>
      <c r="G423" s="163">
        <v>4</v>
      </c>
      <c r="H423" s="163">
        <v>20</v>
      </c>
      <c r="I423" s="163">
        <f t="shared" si="156"/>
        <v>16</v>
      </c>
      <c r="J423" s="163">
        <f t="shared" si="157"/>
        <v>0</v>
      </c>
      <c r="K423" s="163"/>
      <c r="L423" s="164"/>
    </row>
    <row r="424" spans="1:13" x14ac:dyDescent="0.3">
      <c r="A424" s="165"/>
      <c r="B424" s="732" t="s">
        <v>132</v>
      </c>
      <c r="C424" s="733"/>
      <c r="D424" s="161">
        <v>263.92200000000003</v>
      </c>
      <c r="E424" s="161">
        <v>263.72199999999998</v>
      </c>
      <c r="F424" s="162">
        <f t="shared" si="155"/>
        <v>-0.2</v>
      </c>
      <c r="G424" s="163">
        <v>4</v>
      </c>
      <c r="H424" s="163">
        <v>20</v>
      </c>
      <c r="I424" s="163">
        <f t="shared" si="156"/>
        <v>16</v>
      </c>
      <c r="J424" s="163">
        <f t="shared" si="157"/>
        <v>0</v>
      </c>
      <c r="K424" s="163"/>
      <c r="L424" s="164"/>
    </row>
    <row r="425" spans="1:13" x14ac:dyDescent="0.3">
      <c r="A425" s="165"/>
      <c r="B425" s="732" t="s">
        <v>374</v>
      </c>
      <c r="C425" s="733"/>
      <c r="D425" s="161">
        <v>272.54000000000002</v>
      </c>
      <c r="E425" s="161">
        <v>272.33999999999997</v>
      </c>
      <c r="F425" s="162">
        <f t="shared" si="155"/>
        <v>-0.2</v>
      </c>
      <c r="G425" s="163">
        <v>4</v>
      </c>
      <c r="H425" s="163">
        <v>3.49</v>
      </c>
      <c r="I425" s="163">
        <f t="shared" si="156"/>
        <v>2.79</v>
      </c>
      <c r="J425" s="163">
        <f t="shared" si="157"/>
        <v>0</v>
      </c>
      <c r="K425" s="163"/>
      <c r="L425" s="164"/>
    </row>
    <row r="426" spans="1:13" ht="15" thickBot="1" x14ac:dyDescent="0.35">
      <c r="A426" s="233"/>
      <c r="B426" s="234"/>
      <c r="C426" s="235"/>
      <c r="D426" s="236"/>
      <c r="E426" s="237"/>
      <c r="F426" s="238"/>
      <c r="G426" s="237"/>
      <c r="H426" s="239"/>
      <c r="I426" s="240">
        <f>SUM(I422:I425)</f>
        <v>34.79</v>
      </c>
      <c r="J426" s="240">
        <f>SUM(J415:J425)</f>
        <v>0</v>
      </c>
      <c r="K426" s="241"/>
      <c r="L426" s="242"/>
    </row>
    <row r="427" spans="1:13" x14ac:dyDescent="0.3">
      <c r="A427" s="212" t="s">
        <v>330</v>
      </c>
      <c r="B427" s="734" t="s">
        <v>338</v>
      </c>
      <c r="C427" s="735"/>
      <c r="D427" s="213"/>
      <c r="E427" s="214"/>
      <c r="F427" s="215"/>
      <c r="G427" s="214"/>
      <c r="H427" s="364"/>
      <c r="I427" s="216">
        <f>SUM(I428:I437)</f>
        <v>235.2</v>
      </c>
      <c r="J427" s="216">
        <f>SUM(J428:J437)</f>
        <v>0</v>
      </c>
      <c r="K427" s="365">
        <f>I427</f>
        <v>235.2</v>
      </c>
      <c r="L427" s="185"/>
    </row>
    <row r="428" spans="1:13" x14ac:dyDescent="0.3">
      <c r="A428" s="158"/>
      <c r="B428" s="736" t="s">
        <v>130</v>
      </c>
      <c r="C428" s="737"/>
      <c r="D428" s="161">
        <v>267.52</v>
      </c>
      <c r="E428" s="161">
        <v>267.32</v>
      </c>
      <c r="F428" s="162">
        <f t="shared" ref="F428:F430" si="158">E428-D428</f>
        <v>-0.2</v>
      </c>
      <c r="G428" s="163">
        <v>7</v>
      </c>
      <c r="H428" s="163">
        <v>0</v>
      </c>
      <c r="I428" s="163">
        <f t="shared" ref="I428:I430" si="159">IF(F428&gt;0,0,(F428*G428*H428)*-1)</f>
        <v>0</v>
      </c>
      <c r="J428" s="163">
        <f t="shared" ref="J428:J430" si="160">IF(F428&gt;0,F428*G428*H428,0)</f>
        <v>0</v>
      </c>
      <c r="K428" s="163"/>
      <c r="L428" s="164"/>
    </row>
    <row r="429" spans="1:13" x14ac:dyDescent="0.3">
      <c r="A429" s="165"/>
      <c r="B429" s="732" t="s">
        <v>131</v>
      </c>
      <c r="C429" s="733"/>
      <c r="D429" s="161">
        <v>266.59100000000001</v>
      </c>
      <c r="E429" s="161">
        <v>266.39100000000002</v>
      </c>
      <c r="F429" s="162">
        <f t="shared" si="158"/>
        <v>-0.2</v>
      </c>
      <c r="G429" s="163">
        <v>7</v>
      </c>
      <c r="H429" s="163">
        <v>20</v>
      </c>
      <c r="I429" s="163">
        <f t="shared" si="159"/>
        <v>28</v>
      </c>
      <c r="J429" s="163">
        <f t="shared" si="160"/>
        <v>0</v>
      </c>
      <c r="K429" s="163"/>
      <c r="L429" s="164"/>
    </row>
    <row r="430" spans="1:13" x14ac:dyDescent="0.3">
      <c r="A430" s="165"/>
      <c r="B430" s="732" t="s">
        <v>132</v>
      </c>
      <c r="C430" s="733"/>
      <c r="D430" s="161">
        <v>265.63499999999999</v>
      </c>
      <c r="E430" s="161">
        <v>265.435</v>
      </c>
      <c r="F430" s="162">
        <f t="shared" si="158"/>
        <v>-0.2</v>
      </c>
      <c r="G430" s="163">
        <v>7</v>
      </c>
      <c r="H430" s="163">
        <v>20</v>
      </c>
      <c r="I430" s="163">
        <f t="shared" si="159"/>
        <v>28</v>
      </c>
      <c r="J430" s="163">
        <f t="shared" si="160"/>
        <v>0</v>
      </c>
      <c r="K430" s="163"/>
      <c r="L430" s="164"/>
    </row>
    <row r="431" spans="1:13" x14ac:dyDescent="0.3">
      <c r="A431" s="165"/>
      <c r="B431" s="732" t="s">
        <v>133</v>
      </c>
      <c r="C431" s="733"/>
      <c r="D431" s="161">
        <v>264.79599999999999</v>
      </c>
      <c r="E431" s="161">
        <v>264.596</v>
      </c>
      <c r="F431" s="162">
        <f t="shared" ref="F431:F436" si="161">E431-D431</f>
        <v>-0.2</v>
      </c>
      <c r="G431" s="163">
        <v>7</v>
      </c>
      <c r="H431" s="163">
        <v>20</v>
      </c>
      <c r="I431" s="163">
        <f t="shared" ref="I431:I436" si="162">IF(F431&gt;0,0,(F431*G431*H431)*-1)</f>
        <v>28</v>
      </c>
      <c r="J431" s="163">
        <f t="shared" ref="J431:J436" si="163">IF(F431&gt;0,F431*G431*H431,0)</f>
        <v>0</v>
      </c>
      <c r="K431" s="163"/>
      <c r="L431" s="164"/>
    </row>
    <row r="432" spans="1:13" x14ac:dyDescent="0.3">
      <c r="A432" s="165"/>
      <c r="B432" s="732" t="s">
        <v>134</v>
      </c>
      <c r="C432" s="733"/>
      <c r="D432" s="161">
        <v>263.64499999999998</v>
      </c>
      <c r="E432" s="161">
        <v>263.44499999999999</v>
      </c>
      <c r="F432" s="162">
        <f t="shared" si="161"/>
        <v>-0.2</v>
      </c>
      <c r="G432" s="163">
        <v>7</v>
      </c>
      <c r="H432" s="163">
        <v>20</v>
      </c>
      <c r="I432" s="163">
        <f t="shared" si="162"/>
        <v>28</v>
      </c>
      <c r="J432" s="163">
        <f t="shared" si="163"/>
        <v>0</v>
      </c>
      <c r="K432" s="163"/>
      <c r="L432" s="164"/>
    </row>
    <row r="433" spans="1:14" x14ac:dyDescent="0.3">
      <c r="A433" s="165"/>
      <c r="B433" s="732" t="s">
        <v>135</v>
      </c>
      <c r="C433" s="733"/>
      <c r="D433" s="161">
        <v>263.17</v>
      </c>
      <c r="E433" s="161">
        <v>262.97000000000003</v>
      </c>
      <c r="F433" s="162">
        <f t="shared" si="161"/>
        <v>-0.2</v>
      </c>
      <c r="G433" s="163">
        <v>7</v>
      </c>
      <c r="H433" s="163">
        <v>20</v>
      </c>
      <c r="I433" s="163">
        <f t="shared" si="162"/>
        <v>28</v>
      </c>
      <c r="J433" s="163">
        <f t="shared" si="163"/>
        <v>0</v>
      </c>
      <c r="K433" s="163"/>
      <c r="L433" s="164"/>
    </row>
    <row r="434" spans="1:14" x14ac:dyDescent="0.3">
      <c r="A434" s="165"/>
      <c r="B434" s="732" t="s">
        <v>136</v>
      </c>
      <c r="C434" s="733"/>
      <c r="D434" s="161">
        <v>262.988</v>
      </c>
      <c r="E434" s="161">
        <v>262.78800000000001</v>
      </c>
      <c r="F434" s="162">
        <f t="shared" si="161"/>
        <v>-0.2</v>
      </c>
      <c r="G434" s="163">
        <v>7</v>
      </c>
      <c r="H434" s="163">
        <v>20</v>
      </c>
      <c r="I434" s="163">
        <f t="shared" si="162"/>
        <v>28</v>
      </c>
      <c r="J434" s="163">
        <f t="shared" si="163"/>
        <v>0</v>
      </c>
      <c r="K434" s="163"/>
      <c r="L434" s="164"/>
      <c r="N434" s="383"/>
    </row>
    <row r="435" spans="1:14" ht="23.4" customHeight="1" x14ac:dyDescent="0.3">
      <c r="A435" s="165"/>
      <c r="B435" s="732" t="s">
        <v>137</v>
      </c>
      <c r="C435" s="733"/>
      <c r="D435" s="161">
        <v>262.95499999999998</v>
      </c>
      <c r="E435" s="161">
        <v>262.755</v>
      </c>
      <c r="F435" s="162">
        <f t="shared" si="161"/>
        <v>-0.2</v>
      </c>
      <c r="G435" s="163">
        <v>7</v>
      </c>
      <c r="H435" s="163">
        <v>20</v>
      </c>
      <c r="I435" s="163">
        <f t="shared" si="162"/>
        <v>28</v>
      </c>
      <c r="J435" s="163">
        <f t="shared" si="163"/>
        <v>0</v>
      </c>
      <c r="K435" s="163"/>
      <c r="L435" s="164"/>
    </row>
    <row r="436" spans="1:14" x14ac:dyDescent="0.3">
      <c r="A436" s="165"/>
      <c r="B436" s="732" t="s">
        <v>138</v>
      </c>
      <c r="C436" s="733"/>
      <c r="D436" s="161">
        <v>262.98700000000002</v>
      </c>
      <c r="E436" s="161">
        <v>262.78699999999998</v>
      </c>
      <c r="F436" s="162">
        <f t="shared" si="161"/>
        <v>-0.2</v>
      </c>
      <c r="G436" s="163">
        <v>7</v>
      </c>
      <c r="H436" s="163">
        <v>20</v>
      </c>
      <c r="I436" s="163">
        <f t="shared" si="162"/>
        <v>28</v>
      </c>
      <c r="J436" s="163">
        <f t="shared" si="163"/>
        <v>0</v>
      </c>
      <c r="K436" s="163"/>
      <c r="L436" s="164"/>
    </row>
    <row r="437" spans="1:14" x14ac:dyDescent="0.3">
      <c r="A437" s="165"/>
      <c r="B437" s="732" t="s">
        <v>372</v>
      </c>
      <c r="C437" s="733"/>
      <c r="D437" s="161">
        <v>263.05</v>
      </c>
      <c r="E437" s="161">
        <v>262.85000000000002</v>
      </c>
      <c r="F437" s="162">
        <f>E437-D437</f>
        <v>-0.2</v>
      </c>
      <c r="G437" s="163">
        <v>7</v>
      </c>
      <c r="H437" s="163">
        <v>8</v>
      </c>
      <c r="I437" s="163">
        <f>IF(F437&gt;0,0,(F437*G437*H437)*-1)</f>
        <v>11.2</v>
      </c>
      <c r="J437" s="163">
        <f>IF(F437&gt;0,F437*G437*H437,0)</f>
        <v>0</v>
      </c>
      <c r="K437" s="163"/>
      <c r="L437" s="164"/>
    </row>
    <row r="438" spans="1:14" ht="15" thickBot="1" x14ac:dyDescent="0.35">
      <c r="A438" s="233"/>
      <c r="B438" s="234"/>
      <c r="C438" s="235"/>
      <c r="D438" s="236"/>
      <c r="E438" s="237"/>
      <c r="F438" s="238"/>
      <c r="G438" s="237"/>
      <c r="H438" s="239"/>
      <c r="I438" s="240">
        <f>SUM(I428:I437)</f>
        <v>235.2</v>
      </c>
      <c r="J438" s="240">
        <f>SUM(J427:J437)</f>
        <v>0</v>
      </c>
      <c r="K438" s="241"/>
      <c r="L438" s="242"/>
    </row>
    <row r="439" spans="1:14" x14ac:dyDescent="0.3">
      <c r="A439" s="212" t="s">
        <v>332</v>
      </c>
      <c r="B439" s="734" t="s">
        <v>339</v>
      </c>
      <c r="C439" s="735"/>
      <c r="D439" s="213"/>
      <c r="E439" s="214"/>
      <c r="F439" s="215"/>
      <c r="G439" s="214"/>
      <c r="H439" s="364"/>
      <c r="I439" s="216">
        <f>SUM(I440:I449)</f>
        <v>236.45</v>
      </c>
      <c r="J439" s="216">
        <f>SUM(J440:J449)</f>
        <v>0</v>
      </c>
      <c r="K439" s="365">
        <f>I439</f>
        <v>236.45</v>
      </c>
      <c r="L439" s="185"/>
    </row>
    <row r="440" spans="1:14" x14ac:dyDescent="0.3">
      <c r="A440" s="158"/>
      <c r="B440" s="736" t="s">
        <v>130</v>
      </c>
      <c r="C440" s="737"/>
      <c r="D440" s="161">
        <v>267.37700000000001</v>
      </c>
      <c r="E440" s="161">
        <v>267.17700000000002</v>
      </c>
      <c r="F440" s="162">
        <f t="shared" ref="F440:F448" si="164">E440-D440</f>
        <v>-0.2</v>
      </c>
      <c r="G440" s="163">
        <v>7</v>
      </c>
      <c r="H440" s="163">
        <v>0</v>
      </c>
      <c r="I440" s="163">
        <f t="shared" ref="I440:I448" si="165">IF(F440&gt;0,0,(F440*G440*H440)*-1)</f>
        <v>0</v>
      </c>
      <c r="J440" s="163">
        <f t="shared" ref="J440:J448" si="166">IF(F440&gt;0,F440*G440*H440,0)</f>
        <v>0</v>
      </c>
      <c r="K440" s="163"/>
      <c r="L440" s="164"/>
    </row>
    <row r="441" spans="1:14" ht="24.6" customHeight="1" x14ac:dyDescent="0.3">
      <c r="A441" s="165"/>
      <c r="B441" s="732" t="s">
        <v>131</v>
      </c>
      <c r="C441" s="733"/>
      <c r="D441" s="161">
        <v>267.79399999999998</v>
      </c>
      <c r="E441" s="161">
        <v>267.59399999999999</v>
      </c>
      <c r="F441" s="162">
        <f t="shared" si="164"/>
        <v>-0.2</v>
      </c>
      <c r="G441" s="163">
        <v>7</v>
      </c>
      <c r="H441" s="163">
        <v>20</v>
      </c>
      <c r="I441" s="163">
        <f t="shared" si="165"/>
        <v>28</v>
      </c>
      <c r="J441" s="163">
        <f t="shared" si="166"/>
        <v>0</v>
      </c>
      <c r="K441" s="163"/>
      <c r="L441" s="164"/>
    </row>
    <row r="442" spans="1:14" x14ac:dyDescent="0.3">
      <c r="A442" s="165"/>
      <c r="B442" s="732" t="s">
        <v>132</v>
      </c>
      <c r="C442" s="733"/>
      <c r="D442" s="161">
        <v>267.97500000000002</v>
      </c>
      <c r="E442" s="161">
        <v>267.77499999999998</v>
      </c>
      <c r="F442" s="162">
        <f t="shared" si="164"/>
        <v>-0.2</v>
      </c>
      <c r="G442" s="163">
        <v>7</v>
      </c>
      <c r="H442" s="163">
        <v>20</v>
      </c>
      <c r="I442" s="163">
        <f t="shared" si="165"/>
        <v>28</v>
      </c>
      <c r="J442" s="163">
        <f t="shared" si="166"/>
        <v>0</v>
      </c>
      <c r="K442" s="163"/>
      <c r="L442" s="164"/>
    </row>
    <row r="443" spans="1:14" x14ac:dyDescent="0.3">
      <c r="A443" s="165"/>
      <c r="B443" s="732" t="s">
        <v>133</v>
      </c>
      <c r="C443" s="733"/>
      <c r="D443" s="161">
        <v>268.04500000000002</v>
      </c>
      <c r="E443" s="161">
        <v>267.84500000000003</v>
      </c>
      <c r="F443" s="162">
        <f t="shared" si="164"/>
        <v>-0.2</v>
      </c>
      <c r="G443" s="163">
        <v>7</v>
      </c>
      <c r="H443" s="163">
        <v>20</v>
      </c>
      <c r="I443" s="163">
        <f t="shared" si="165"/>
        <v>28</v>
      </c>
      <c r="J443" s="163">
        <f t="shared" si="166"/>
        <v>0</v>
      </c>
      <c r="K443" s="163"/>
      <c r="L443" s="164"/>
    </row>
    <row r="444" spans="1:14" x14ac:dyDescent="0.3">
      <c r="A444" s="165"/>
      <c r="B444" s="732" t="s">
        <v>134</v>
      </c>
      <c r="C444" s="733"/>
      <c r="D444" s="161">
        <v>267.81700000000001</v>
      </c>
      <c r="E444" s="161">
        <v>267.61700000000002</v>
      </c>
      <c r="F444" s="162">
        <f t="shared" si="164"/>
        <v>-0.2</v>
      </c>
      <c r="G444" s="163">
        <v>7</v>
      </c>
      <c r="H444" s="163">
        <v>20</v>
      </c>
      <c r="I444" s="163">
        <f t="shared" si="165"/>
        <v>28</v>
      </c>
      <c r="J444" s="163">
        <f t="shared" si="166"/>
        <v>0</v>
      </c>
      <c r="K444" s="163"/>
      <c r="L444" s="164"/>
    </row>
    <row r="445" spans="1:14" x14ac:dyDescent="0.3">
      <c r="A445" s="165"/>
      <c r="B445" s="732" t="s">
        <v>135</v>
      </c>
      <c r="C445" s="733"/>
      <c r="D445" s="161">
        <v>267.642</v>
      </c>
      <c r="E445" s="161">
        <v>267.44200000000001</v>
      </c>
      <c r="F445" s="162">
        <f t="shared" si="164"/>
        <v>-0.2</v>
      </c>
      <c r="G445" s="163">
        <v>7</v>
      </c>
      <c r="H445" s="163">
        <v>20</v>
      </c>
      <c r="I445" s="163">
        <f t="shared" si="165"/>
        <v>28</v>
      </c>
      <c r="J445" s="163">
        <f t="shared" si="166"/>
        <v>0</v>
      </c>
      <c r="K445" s="163"/>
      <c r="L445" s="164"/>
    </row>
    <row r="446" spans="1:14" x14ac:dyDescent="0.3">
      <c r="A446" s="165"/>
      <c r="B446" s="732" t="s">
        <v>136</v>
      </c>
      <c r="C446" s="733"/>
      <c r="D446" s="161">
        <v>267.5</v>
      </c>
      <c r="E446" s="161">
        <v>267.3</v>
      </c>
      <c r="F446" s="162">
        <f t="shared" si="164"/>
        <v>-0.2</v>
      </c>
      <c r="G446" s="163">
        <v>7</v>
      </c>
      <c r="H446" s="163">
        <v>20</v>
      </c>
      <c r="I446" s="163">
        <f t="shared" si="165"/>
        <v>28</v>
      </c>
      <c r="J446" s="163">
        <f t="shared" si="166"/>
        <v>0</v>
      </c>
      <c r="K446" s="163"/>
      <c r="L446" s="164"/>
    </row>
    <row r="447" spans="1:14" x14ac:dyDescent="0.3">
      <c r="A447" s="165"/>
      <c r="B447" s="732" t="s">
        <v>137</v>
      </c>
      <c r="C447" s="733"/>
      <c r="D447" s="161">
        <v>267.52</v>
      </c>
      <c r="E447" s="161">
        <v>267.32</v>
      </c>
      <c r="F447" s="162">
        <f t="shared" si="164"/>
        <v>-0.2</v>
      </c>
      <c r="G447" s="163">
        <v>7</v>
      </c>
      <c r="H447" s="163">
        <v>20</v>
      </c>
      <c r="I447" s="163">
        <f t="shared" si="165"/>
        <v>28</v>
      </c>
      <c r="J447" s="163">
        <f t="shared" si="166"/>
        <v>0</v>
      </c>
      <c r="K447" s="163"/>
      <c r="L447" s="164"/>
    </row>
    <row r="448" spans="1:14" x14ac:dyDescent="0.3">
      <c r="A448" s="165"/>
      <c r="B448" s="732" t="s">
        <v>138</v>
      </c>
      <c r="C448" s="733"/>
      <c r="D448" s="161">
        <v>267.75700000000001</v>
      </c>
      <c r="E448" s="161">
        <v>267.55700000000002</v>
      </c>
      <c r="F448" s="162">
        <f t="shared" si="164"/>
        <v>-0.2</v>
      </c>
      <c r="G448" s="163">
        <v>7</v>
      </c>
      <c r="H448" s="163">
        <v>20</v>
      </c>
      <c r="I448" s="163">
        <f t="shared" si="165"/>
        <v>28</v>
      </c>
      <c r="J448" s="163">
        <f t="shared" si="166"/>
        <v>0</v>
      </c>
      <c r="K448" s="163"/>
      <c r="L448" s="164"/>
    </row>
    <row r="449" spans="1:14" x14ac:dyDescent="0.3">
      <c r="A449" s="165"/>
      <c r="B449" s="732" t="s">
        <v>437</v>
      </c>
      <c r="C449" s="733"/>
      <c r="D449" s="161">
        <v>267.8</v>
      </c>
      <c r="E449" s="161">
        <v>267.60000000000002</v>
      </c>
      <c r="F449" s="162">
        <f>E449-D449</f>
        <v>-0.2</v>
      </c>
      <c r="G449" s="163">
        <v>7</v>
      </c>
      <c r="H449" s="163">
        <v>8.89</v>
      </c>
      <c r="I449" s="163">
        <f>IF(F449&gt;0,0,(F449*G449*H449)*-1)</f>
        <v>12.45</v>
      </c>
      <c r="J449" s="163">
        <f>IF(F449&gt;0,F449*G449*H449,0)</f>
        <v>0</v>
      </c>
      <c r="K449" s="163"/>
      <c r="L449" s="164"/>
    </row>
    <row r="450" spans="1:14" ht="15" thickBot="1" x14ac:dyDescent="0.35">
      <c r="A450" s="233"/>
      <c r="B450" s="234"/>
      <c r="C450" s="235"/>
      <c r="D450" s="236"/>
      <c r="E450" s="237"/>
      <c r="F450" s="238"/>
      <c r="G450" s="237"/>
      <c r="H450" s="239"/>
      <c r="I450" s="240">
        <f>SUM(I440:I449)</f>
        <v>236.45</v>
      </c>
      <c r="J450" s="240">
        <f>SUM(J439:J449)</f>
        <v>0</v>
      </c>
      <c r="K450" s="241"/>
      <c r="L450" s="242"/>
    </row>
    <row r="451" spans="1:14" x14ac:dyDescent="0.3">
      <c r="A451" s="212" t="s">
        <v>333</v>
      </c>
      <c r="B451" s="734" t="s">
        <v>342</v>
      </c>
      <c r="C451" s="735"/>
      <c r="D451" s="213"/>
      <c r="E451" s="214"/>
      <c r="F451" s="215"/>
      <c r="G451" s="214"/>
      <c r="H451" s="364"/>
      <c r="I451" s="216">
        <f>SUM(I452:I457)</f>
        <v>124.75</v>
      </c>
      <c r="J451" s="216">
        <f>SUM(J452:J457)</f>
        <v>0</v>
      </c>
      <c r="K451" s="365">
        <f>I451</f>
        <v>124.75</v>
      </c>
      <c r="L451" s="185"/>
    </row>
    <row r="452" spans="1:14" x14ac:dyDescent="0.3">
      <c r="A452" s="158"/>
      <c r="B452" s="736" t="s">
        <v>130</v>
      </c>
      <c r="C452" s="737"/>
      <c r="D452" s="161">
        <v>263.64499999999998</v>
      </c>
      <c r="E452" s="161">
        <v>263.44499999999999</v>
      </c>
      <c r="F452" s="162">
        <f t="shared" ref="F452:F456" si="167">E452-D452</f>
        <v>-0.2</v>
      </c>
      <c r="G452" s="163">
        <v>7</v>
      </c>
      <c r="H452" s="163">
        <v>0</v>
      </c>
      <c r="I452" s="163">
        <f t="shared" ref="I452:I456" si="168">IF(F452&gt;0,0,(F452*G452*H452)*-1)</f>
        <v>0</v>
      </c>
      <c r="J452" s="163">
        <f t="shared" ref="J452:J456" si="169">IF(F452&gt;0,F452*G452*H452,0)</f>
        <v>0</v>
      </c>
      <c r="K452" s="163"/>
      <c r="L452" s="164"/>
      <c r="N452" s="383"/>
    </row>
    <row r="453" spans="1:14" ht="13.95" customHeight="1" x14ac:dyDescent="0.3">
      <c r="A453" s="165"/>
      <c r="B453" s="732" t="s">
        <v>131</v>
      </c>
      <c r="C453" s="733"/>
      <c r="D453" s="161">
        <v>263.464</v>
      </c>
      <c r="E453" s="161">
        <v>263.26400000000001</v>
      </c>
      <c r="F453" s="162">
        <f t="shared" si="167"/>
        <v>-0.2</v>
      </c>
      <c r="G453" s="163">
        <v>7</v>
      </c>
      <c r="H453" s="163">
        <v>20</v>
      </c>
      <c r="I453" s="163">
        <f t="shared" si="168"/>
        <v>28</v>
      </c>
      <c r="J453" s="163">
        <f t="shared" si="169"/>
        <v>0</v>
      </c>
      <c r="K453" s="163"/>
      <c r="L453" s="164"/>
    </row>
    <row r="454" spans="1:14" ht="14.4" customHeight="1" x14ac:dyDescent="0.3">
      <c r="A454" s="165"/>
      <c r="B454" s="732" t="s">
        <v>132</v>
      </c>
      <c r="C454" s="733"/>
      <c r="D454" s="161">
        <v>263.25700000000001</v>
      </c>
      <c r="E454" s="161">
        <v>263.05700000000002</v>
      </c>
      <c r="F454" s="162">
        <f t="shared" si="167"/>
        <v>-0.2</v>
      </c>
      <c r="G454" s="163">
        <v>7</v>
      </c>
      <c r="H454" s="163">
        <v>20</v>
      </c>
      <c r="I454" s="163">
        <f t="shared" si="168"/>
        <v>28</v>
      </c>
      <c r="J454" s="163">
        <f t="shared" si="169"/>
        <v>0</v>
      </c>
      <c r="K454" s="163"/>
      <c r="L454" s="164"/>
    </row>
    <row r="455" spans="1:14" x14ac:dyDescent="0.3">
      <c r="A455" s="165"/>
      <c r="B455" s="732" t="s">
        <v>133</v>
      </c>
      <c r="C455" s="733"/>
      <c r="D455" s="161">
        <v>263.05900000000003</v>
      </c>
      <c r="E455" s="161">
        <v>262.85899999999998</v>
      </c>
      <c r="F455" s="162">
        <f t="shared" si="167"/>
        <v>-0.2</v>
      </c>
      <c r="G455" s="163">
        <v>7</v>
      </c>
      <c r="H455" s="163">
        <v>20</v>
      </c>
      <c r="I455" s="163">
        <f t="shared" si="168"/>
        <v>28</v>
      </c>
      <c r="J455" s="163">
        <f t="shared" si="169"/>
        <v>0</v>
      </c>
      <c r="K455" s="163"/>
      <c r="L455" s="164"/>
    </row>
    <row r="456" spans="1:14" x14ac:dyDescent="0.3">
      <c r="A456" s="165"/>
      <c r="B456" s="732" t="s">
        <v>134</v>
      </c>
      <c r="C456" s="733"/>
      <c r="D456" s="161">
        <v>263.13099999999997</v>
      </c>
      <c r="E456" s="161">
        <v>262.93099999999998</v>
      </c>
      <c r="F456" s="162">
        <f t="shared" si="167"/>
        <v>-0.2</v>
      </c>
      <c r="G456" s="163">
        <v>7</v>
      </c>
      <c r="H456" s="163">
        <v>20</v>
      </c>
      <c r="I456" s="163">
        <f t="shared" si="168"/>
        <v>28</v>
      </c>
      <c r="J456" s="163">
        <f t="shared" si="169"/>
        <v>0</v>
      </c>
      <c r="K456" s="163"/>
      <c r="L456" s="164"/>
    </row>
    <row r="457" spans="1:14" x14ac:dyDescent="0.3">
      <c r="A457" s="165"/>
      <c r="B457" s="732" t="s">
        <v>438</v>
      </c>
      <c r="C457" s="733"/>
      <c r="D457" s="161">
        <v>263.42099999999999</v>
      </c>
      <c r="E457" s="161">
        <v>263.221</v>
      </c>
      <c r="F457" s="162">
        <f>E457-D457</f>
        <v>-0.2</v>
      </c>
      <c r="G457" s="163">
        <v>7</v>
      </c>
      <c r="H457" s="163">
        <v>9.11</v>
      </c>
      <c r="I457" s="163">
        <f>IF(F457&gt;0,0,(F457*G457*H457)*-1)</f>
        <v>12.75</v>
      </c>
      <c r="J457" s="163">
        <f>IF(F457&gt;0,F457*G457*H457,0)</f>
        <v>0</v>
      </c>
      <c r="K457" s="163"/>
      <c r="L457" s="164"/>
    </row>
    <row r="458" spans="1:14" ht="15" thickBot="1" x14ac:dyDescent="0.35">
      <c r="A458" s="233"/>
      <c r="B458" s="234"/>
      <c r="C458" s="235"/>
      <c r="D458" s="236"/>
      <c r="E458" s="237"/>
      <c r="F458" s="238"/>
      <c r="G458" s="237"/>
      <c r="H458" s="239"/>
      <c r="I458" s="240">
        <f>SUM(I452:I457)</f>
        <v>124.75</v>
      </c>
      <c r="J458" s="240">
        <f>SUM(J451:J457)</f>
        <v>0</v>
      </c>
      <c r="K458" s="241"/>
      <c r="L458" s="242"/>
    </row>
    <row r="459" spans="1:14" x14ac:dyDescent="0.3">
      <c r="A459" s="212" t="s">
        <v>335</v>
      </c>
      <c r="B459" s="734" t="s">
        <v>344</v>
      </c>
      <c r="C459" s="735"/>
      <c r="D459" s="213"/>
      <c r="E459" s="214"/>
      <c r="F459" s="215"/>
      <c r="G459" s="214"/>
      <c r="H459" s="364"/>
      <c r="I459" s="216">
        <f>SUM(I460:I466)</f>
        <v>112.77</v>
      </c>
      <c r="J459" s="216">
        <f>SUM(J460:J466)</f>
        <v>0</v>
      </c>
      <c r="K459" s="365">
        <f>I459</f>
        <v>112.77</v>
      </c>
      <c r="L459" s="185"/>
    </row>
    <row r="460" spans="1:14" x14ac:dyDescent="0.3">
      <c r="A460" s="158"/>
      <c r="B460" s="736" t="s">
        <v>130</v>
      </c>
      <c r="C460" s="737"/>
      <c r="D460" s="161">
        <v>267.81700000000001</v>
      </c>
      <c r="E460" s="161">
        <v>267.61700000000002</v>
      </c>
      <c r="F460" s="162">
        <f t="shared" ref="F460:F464" si="170">E460-D460</f>
        <v>-0.2</v>
      </c>
      <c r="G460" s="163">
        <v>5</v>
      </c>
      <c r="H460" s="163">
        <v>0</v>
      </c>
      <c r="I460" s="163">
        <f t="shared" ref="I460:I464" si="171">IF(F460&gt;0,0,(F460*G460*H460)*-1)</f>
        <v>0</v>
      </c>
      <c r="J460" s="163">
        <f t="shared" ref="J460:J464" si="172">IF(F460&gt;0,F460*G460*H460,0)</f>
        <v>0</v>
      </c>
      <c r="K460" s="163"/>
      <c r="L460" s="164"/>
    </row>
    <row r="461" spans="1:14" x14ac:dyDescent="0.3">
      <c r="A461" s="165"/>
      <c r="B461" s="732" t="s">
        <v>131</v>
      </c>
      <c r="C461" s="733"/>
      <c r="D461" s="161">
        <v>266.892</v>
      </c>
      <c r="E461" s="161">
        <v>266.69200000000001</v>
      </c>
      <c r="F461" s="162">
        <f t="shared" si="170"/>
        <v>-0.2</v>
      </c>
      <c r="G461" s="163">
        <v>5</v>
      </c>
      <c r="H461" s="163">
        <v>20</v>
      </c>
      <c r="I461" s="163">
        <f t="shared" si="171"/>
        <v>20</v>
      </c>
      <c r="J461" s="163">
        <f t="shared" si="172"/>
        <v>0</v>
      </c>
      <c r="K461" s="163"/>
      <c r="L461" s="164"/>
    </row>
    <row r="462" spans="1:14" x14ac:dyDescent="0.3">
      <c r="A462" s="165"/>
      <c r="B462" s="732" t="s">
        <v>132</v>
      </c>
      <c r="C462" s="733"/>
      <c r="D462" s="161">
        <v>265.47500000000002</v>
      </c>
      <c r="E462" s="161">
        <v>265.27499999999998</v>
      </c>
      <c r="F462" s="162">
        <f t="shared" si="170"/>
        <v>-0.2</v>
      </c>
      <c r="G462" s="163">
        <v>5</v>
      </c>
      <c r="H462" s="163">
        <v>20</v>
      </c>
      <c r="I462" s="163">
        <f t="shared" si="171"/>
        <v>20</v>
      </c>
      <c r="J462" s="163">
        <f t="shared" si="172"/>
        <v>0</v>
      </c>
      <c r="K462" s="163"/>
      <c r="L462" s="164"/>
    </row>
    <row r="463" spans="1:14" x14ac:dyDescent="0.3">
      <c r="A463" s="165"/>
      <c r="B463" s="732" t="s">
        <v>133</v>
      </c>
      <c r="C463" s="733"/>
      <c r="D463" s="161">
        <v>264.00599999999997</v>
      </c>
      <c r="E463" s="161">
        <v>263.80599999999998</v>
      </c>
      <c r="F463" s="162">
        <f t="shared" si="170"/>
        <v>-0.2</v>
      </c>
      <c r="G463" s="163">
        <v>5</v>
      </c>
      <c r="H463" s="163">
        <v>20</v>
      </c>
      <c r="I463" s="163">
        <f t="shared" si="171"/>
        <v>20</v>
      </c>
      <c r="J463" s="163">
        <f t="shared" si="172"/>
        <v>0</v>
      </c>
      <c r="K463" s="163"/>
      <c r="L463" s="164"/>
    </row>
    <row r="464" spans="1:14" x14ac:dyDescent="0.3">
      <c r="A464" s="165"/>
      <c r="B464" s="732" t="s">
        <v>134</v>
      </c>
      <c r="C464" s="733"/>
      <c r="D464" s="161">
        <v>263.57900000000001</v>
      </c>
      <c r="E464" s="161">
        <v>263.37900000000002</v>
      </c>
      <c r="F464" s="162">
        <f t="shared" si="170"/>
        <v>-0.2</v>
      </c>
      <c r="G464" s="163">
        <v>5</v>
      </c>
      <c r="H464" s="163">
        <v>20</v>
      </c>
      <c r="I464" s="163">
        <f t="shared" si="171"/>
        <v>20</v>
      </c>
      <c r="J464" s="163">
        <f t="shared" si="172"/>
        <v>0</v>
      </c>
      <c r="K464" s="163"/>
      <c r="L464" s="164"/>
      <c r="N464" s="383"/>
    </row>
    <row r="465" spans="1:14" x14ac:dyDescent="0.3">
      <c r="A465" s="165"/>
      <c r="B465" s="732" t="s">
        <v>135</v>
      </c>
      <c r="C465" s="733"/>
      <c r="D465" s="161">
        <v>263.20800000000003</v>
      </c>
      <c r="E465" s="161">
        <v>263.00799999999998</v>
      </c>
      <c r="F465" s="162">
        <f t="shared" ref="F465" si="173">E465-D465</f>
        <v>-0.2</v>
      </c>
      <c r="G465" s="163">
        <v>5</v>
      </c>
      <c r="H465" s="163">
        <v>20</v>
      </c>
      <c r="I465" s="163">
        <f t="shared" ref="I465" si="174">IF(F465&gt;0,0,(F465*G465*H465)*-1)</f>
        <v>20</v>
      </c>
      <c r="J465" s="163">
        <f t="shared" ref="J465" si="175">IF(F465&gt;0,F465*G465*H465,0)</f>
        <v>0</v>
      </c>
      <c r="K465" s="163"/>
      <c r="L465" s="164"/>
    </row>
    <row r="466" spans="1:14" x14ac:dyDescent="0.3">
      <c r="A466" s="165"/>
      <c r="B466" s="732" t="s">
        <v>375</v>
      </c>
      <c r="C466" s="733"/>
      <c r="D466" s="161">
        <v>263.14999999999998</v>
      </c>
      <c r="E466" s="161">
        <v>262.95</v>
      </c>
      <c r="F466" s="162">
        <f>E466-D466</f>
        <v>-0.2</v>
      </c>
      <c r="G466" s="163">
        <v>5</v>
      </c>
      <c r="H466" s="163">
        <v>12.77</v>
      </c>
      <c r="I466" s="163">
        <f>IF(F466&gt;0,0,(F466*G466*H466)*-1)</f>
        <v>12.77</v>
      </c>
      <c r="J466" s="163">
        <f>IF(F466&gt;0,F466*G466*H466,0)</f>
        <v>0</v>
      </c>
      <c r="K466" s="163"/>
      <c r="L466" s="164"/>
    </row>
    <row r="467" spans="1:14" ht="15" thickBot="1" x14ac:dyDescent="0.35">
      <c r="A467" s="233"/>
      <c r="B467" s="234"/>
      <c r="C467" s="235"/>
      <c r="D467" s="236"/>
      <c r="E467" s="237"/>
      <c r="F467" s="238"/>
      <c r="G467" s="237"/>
      <c r="H467" s="239"/>
      <c r="I467" s="240">
        <f>SUM(I460:I466)</f>
        <v>112.77</v>
      </c>
      <c r="J467" s="240">
        <f>SUM(J459:J466)</f>
        <v>0</v>
      </c>
      <c r="K467" s="241"/>
      <c r="L467" s="242"/>
    </row>
    <row r="468" spans="1:14" x14ac:dyDescent="0.3">
      <c r="A468" s="212" t="s">
        <v>337</v>
      </c>
      <c r="B468" s="734" t="s">
        <v>345</v>
      </c>
      <c r="C468" s="735"/>
      <c r="D468" s="213"/>
      <c r="E468" s="214"/>
      <c r="F468" s="215"/>
      <c r="G468" s="214"/>
      <c r="H468" s="364"/>
      <c r="I468" s="216">
        <f>SUM(I469:I474)</f>
        <v>117</v>
      </c>
      <c r="J468" s="216">
        <f>SUM(J469:J474)</f>
        <v>0</v>
      </c>
      <c r="K468" s="365">
        <f>I468</f>
        <v>117</v>
      </c>
      <c r="L468" s="185"/>
    </row>
    <row r="469" spans="1:14" x14ac:dyDescent="0.3">
      <c r="A469" s="158"/>
      <c r="B469" s="736" t="s">
        <v>130</v>
      </c>
      <c r="C469" s="737"/>
      <c r="D469" s="161">
        <v>265.399</v>
      </c>
      <c r="E469" s="161">
        <v>265.19900000000001</v>
      </c>
      <c r="F469" s="162">
        <f t="shared" ref="F469:F473" si="176">E469-D469</f>
        <v>-0.2</v>
      </c>
      <c r="G469" s="163">
        <v>6</v>
      </c>
      <c r="H469" s="163">
        <v>0</v>
      </c>
      <c r="I469" s="163">
        <f t="shared" ref="I469:I473" si="177">IF(F469&gt;0,0,(F469*G469*H469)*-1)</f>
        <v>0</v>
      </c>
      <c r="J469" s="163">
        <f t="shared" ref="J469:J473" si="178">IF(F469&gt;0,F469*G469*H469,0)</f>
        <v>0</v>
      </c>
      <c r="K469" s="163"/>
      <c r="L469" s="164"/>
    </row>
    <row r="470" spans="1:14" x14ac:dyDescent="0.3">
      <c r="A470" s="165"/>
      <c r="B470" s="732" t="s">
        <v>131</v>
      </c>
      <c r="C470" s="733"/>
      <c r="D470" s="161">
        <v>265.59899999999999</v>
      </c>
      <c r="E470" s="161">
        <v>265.399</v>
      </c>
      <c r="F470" s="162">
        <f t="shared" si="176"/>
        <v>-0.2</v>
      </c>
      <c r="G470" s="163">
        <v>6</v>
      </c>
      <c r="H470" s="163">
        <v>20</v>
      </c>
      <c r="I470" s="163">
        <f t="shared" si="177"/>
        <v>24</v>
      </c>
      <c r="J470" s="163">
        <f t="shared" si="178"/>
        <v>0</v>
      </c>
      <c r="K470" s="163"/>
      <c r="L470" s="164"/>
    </row>
    <row r="471" spans="1:14" x14ac:dyDescent="0.3">
      <c r="A471" s="165"/>
      <c r="B471" s="732" t="s">
        <v>132</v>
      </c>
      <c r="C471" s="733"/>
      <c r="D471" s="161">
        <v>265.55900000000003</v>
      </c>
      <c r="E471" s="161">
        <v>265.35899999999998</v>
      </c>
      <c r="F471" s="162">
        <f t="shared" si="176"/>
        <v>-0.2</v>
      </c>
      <c r="G471" s="163">
        <v>6</v>
      </c>
      <c r="H471" s="163">
        <v>20</v>
      </c>
      <c r="I471" s="163">
        <f t="shared" si="177"/>
        <v>24</v>
      </c>
      <c r="J471" s="163">
        <f t="shared" si="178"/>
        <v>0</v>
      </c>
      <c r="K471" s="163"/>
      <c r="L471" s="164"/>
    </row>
    <row r="472" spans="1:14" x14ac:dyDescent="0.3">
      <c r="A472" s="165"/>
      <c r="B472" s="732" t="s">
        <v>133</v>
      </c>
      <c r="C472" s="733"/>
      <c r="D472" s="161">
        <v>265.54000000000002</v>
      </c>
      <c r="E472" s="161">
        <v>265.33999999999997</v>
      </c>
      <c r="F472" s="162">
        <f t="shared" si="176"/>
        <v>-0.2</v>
      </c>
      <c r="G472" s="163">
        <v>6</v>
      </c>
      <c r="H472" s="163">
        <v>20</v>
      </c>
      <c r="I472" s="163">
        <f t="shared" si="177"/>
        <v>24</v>
      </c>
      <c r="J472" s="163">
        <f t="shared" si="178"/>
        <v>0</v>
      </c>
      <c r="K472" s="163"/>
      <c r="L472" s="164"/>
      <c r="N472" s="383"/>
    </row>
    <row r="473" spans="1:14" x14ac:dyDescent="0.3">
      <c r="A473" s="165"/>
      <c r="B473" s="732" t="s">
        <v>134</v>
      </c>
      <c r="C473" s="733"/>
      <c r="D473" s="161">
        <v>265.55500000000001</v>
      </c>
      <c r="E473" s="161">
        <v>265.35500000000002</v>
      </c>
      <c r="F473" s="162">
        <f t="shared" si="176"/>
        <v>-0.2</v>
      </c>
      <c r="G473" s="163">
        <v>6</v>
      </c>
      <c r="H473" s="163">
        <v>20</v>
      </c>
      <c r="I473" s="163">
        <f t="shared" si="177"/>
        <v>24</v>
      </c>
      <c r="J473" s="163">
        <f t="shared" si="178"/>
        <v>0</v>
      </c>
      <c r="K473" s="163"/>
      <c r="L473" s="164"/>
    </row>
    <row r="474" spans="1:14" x14ac:dyDescent="0.3">
      <c r="A474" s="165"/>
      <c r="B474" s="732" t="s">
        <v>376</v>
      </c>
      <c r="C474" s="733"/>
      <c r="D474" s="161">
        <v>265.524</v>
      </c>
      <c r="E474" s="161">
        <v>265.32400000000001</v>
      </c>
      <c r="F474" s="162">
        <f>E474-D474</f>
        <v>-0.2</v>
      </c>
      <c r="G474" s="163">
        <v>6</v>
      </c>
      <c r="H474" s="163">
        <v>17.5</v>
      </c>
      <c r="I474" s="163">
        <f>IF(F474&gt;0,0,(F474*G474*H474)*-1)</f>
        <v>21</v>
      </c>
      <c r="J474" s="163">
        <f>IF(F474&gt;0,F474*G474*H474,0)</f>
        <v>0</v>
      </c>
      <c r="K474" s="163"/>
      <c r="L474" s="164"/>
    </row>
    <row r="475" spans="1:14" ht="15" thickBot="1" x14ac:dyDescent="0.35">
      <c r="A475" s="233"/>
      <c r="B475" s="234"/>
      <c r="C475" s="235"/>
      <c r="D475" s="236"/>
      <c r="E475" s="237"/>
      <c r="F475" s="238"/>
      <c r="G475" s="237"/>
      <c r="H475" s="239"/>
      <c r="I475" s="240">
        <f>SUM(I469:I474)</f>
        <v>117</v>
      </c>
      <c r="J475" s="240">
        <f>SUM(J468:J474)</f>
        <v>0</v>
      </c>
      <c r="K475" s="241"/>
      <c r="L475" s="242"/>
    </row>
    <row r="476" spans="1:14" x14ac:dyDescent="0.3">
      <c r="A476" s="212" t="s">
        <v>340</v>
      </c>
      <c r="B476" s="734" t="s">
        <v>346</v>
      </c>
      <c r="C476" s="735"/>
      <c r="D476" s="213"/>
      <c r="E476" s="214"/>
      <c r="F476" s="215"/>
      <c r="G476" s="214"/>
      <c r="H476" s="364"/>
      <c r="I476" s="216">
        <f>SUM(I477:I523)</f>
        <v>1299.83</v>
      </c>
      <c r="J476" s="216">
        <f>SUM(J477:J523)</f>
        <v>0</v>
      </c>
      <c r="K476" s="365">
        <f>I476</f>
        <v>1299.83</v>
      </c>
      <c r="L476" s="185"/>
    </row>
    <row r="477" spans="1:14" x14ac:dyDescent="0.3">
      <c r="A477" s="158"/>
      <c r="B477" s="736" t="s">
        <v>130</v>
      </c>
      <c r="C477" s="737"/>
      <c r="D477" s="161">
        <v>278.06299999999999</v>
      </c>
      <c r="E477" s="161">
        <v>277.76299999999998</v>
      </c>
      <c r="F477" s="162">
        <f t="shared" ref="F477:F481" si="179">E477-D477</f>
        <v>-0.3</v>
      </c>
      <c r="G477" s="163">
        <v>7</v>
      </c>
      <c r="H477" s="163">
        <v>0</v>
      </c>
      <c r="I477" s="163">
        <f t="shared" ref="I477:I481" si="180">IF(F477&gt;0,0,(F477*G477*H477)*-1)</f>
        <v>0</v>
      </c>
      <c r="J477" s="163">
        <f t="shared" ref="J477:J481" si="181">IF(F477&gt;0,F477*G477*H477,0)</f>
        <v>0</v>
      </c>
      <c r="K477" s="163"/>
      <c r="L477" s="164"/>
    </row>
    <row r="478" spans="1:14" x14ac:dyDescent="0.3">
      <c r="A478" s="165"/>
      <c r="B478" s="732" t="s">
        <v>131</v>
      </c>
      <c r="C478" s="733"/>
      <c r="D478" s="161">
        <v>277.608</v>
      </c>
      <c r="E478" s="161">
        <v>277.40800000000002</v>
      </c>
      <c r="F478" s="162">
        <f t="shared" si="179"/>
        <v>-0.2</v>
      </c>
      <c r="G478" s="163">
        <v>7</v>
      </c>
      <c r="H478" s="163">
        <v>20</v>
      </c>
      <c r="I478" s="163">
        <f t="shared" si="180"/>
        <v>28</v>
      </c>
      <c r="J478" s="163">
        <f t="shared" si="181"/>
        <v>0</v>
      </c>
      <c r="K478" s="163"/>
      <c r="L478" s="164"/>
    </row>
    <row r="479" spans="1:14" x14ac:dyDescent="0.3">
      <c r="A479" s="165"/>
      <c r="B479" s="732" t="s">
        <v>132</v>
      </c>
      <c r="C479" s="733"/>
      <c r="D479" s="161">
        <v>277.31700000000001</v>
      </c>
      <c r="E479" s="161">
        <v>277.11700000000002</v>
      </c>
      <c r="F479" s="162">
        <f t="shared" si="179"/>
        <v>-0.2</v>
      </c>
      <c r="G479" s="163">
        <v>7</v>
      </c>
      <c r="H479" s="163">
        <v>20</v>
      </c>
      <c r="I479" s="163">
        <f t="shared" si="180"/>
        <v>28</v>
      </c>
      <c r="J479" s="163">
        <f t="shared" si="181"/>
        <v>0</v>
      </c>
      <c r="K479" s="163"/>
      <c r="L479" s="164"/>
    </row>
    <row r="480" spans="1:14" x14ac:dyDescent="0.3">
      <c r="A480" s="165"/>
      <c r="B480" s="732" t="s">
        <v>133</v>
      </c>
      <c r="C480" s="733"/>
      <c r="D480" s="161">
        <v>277.05</v>
      </c>
      <c r="E480" s="161">
        <v>276.85000000000002</v>
      </c>
      <c r="F480" s="162">
        <f t="shared" si="179"/>
        <v>-0.2</v>
      </c>
      <c r="G480" s="163">
        <v>7</v>
      </c>
      <c r="H480" s="163">
        <v>20</v>
      </c>
      <c r="I480" s="163">
        <f t="shared" si="180"/>
        <v>28</v>
      </c>
      <c r="J480" s="163">
        <f t="shared" si="181"/>
        <v>0</v>
      </c>
      <c r="K480" s="163"/>
      <c r="L480" s="164"/>
    </row>
    <row r="481" spans="1:14" x14ac:dyDescent="0.3">
      <c r="A481" s="165"/>
      <c r="B481" s="732" t="s">
        <v>134</v>
      </c>
      <c r="C481" s="733"/>
      <c r="D481" s="161">
        <v>276.60000000000002</v>
      </c>
      <c r="E481" s="161">
        <v>276.39999999999998</v>
      </c>
      <c r="F481" s="162">
        <f t="shared" si="179"/>
        <v>-0.2</v>
      </c>
      <c r="G481" s="163">
        <v>7</v>
      </c>
      <c r="H481" s="163">
        <v>20</v>
      </c>
      <c r="I481" s="163">
        <f t="shared" si="180"/>
        <v>28</v>
      </c>
      <c r="J481" s="163">
        <f t="shared" si="181"/>
        <v>0</v>
      </c>
      <c r="K481" s="163"/>
      <c r="L481" s="164"/>
      <c r="N481" s="383"/>
    </row>
    <row r="482" spans="1:14" x14ac:dyDescent="0.3">
      <c r="A482" s="165"/>
      <c r="B482" s="732" t="s">
        <v>135</v>
      </c>
      <c r="C482" s="733"/>
      <c r="D482" s="161">
        <v>276.32</v>
      </c>
      <c r="E482" s="161">
        <v>276.12</v>
      </c>
      <c r="F482" s="162">
        <f t="shared" ref="F482:F489" si="182">E482-D482</f>
        <v>-0.2</v>
      </c>
      <c r="G482" s="163">
        <v>7</v>
      </c>
      <c r="H482" s="163">
        <v>20</v>
      </c>
      <c r="I482" s="163">
        <f t="shared" ref="I482:I489" si="183">IF(F482&gt;0,0,(F482*G482*H482)*-1)</f>
        <v>28</v>
      </c>
      <c r="J482" s="163">
        <f t="shared" ref="J482:J489" si="184">IF(F482&gt;0,F482*G482*H482,0)</f>
        <v>0</v>
      </c>
      <c r="K482" s="163"/>
      <c r="L482" s="164"/>
    </row>
    <row r="483" spans="1:14" x14ac:dyDescent="0.3">
      <c r="A483" s="165"/>
      <c r="B483" s="732" t="s">
        <v>136</v>
      </c>
      <c r="C483" s="733"/>
      <c r="D483" s="161">
        <v>276.00900000000001</v>
      </c>
      <c r="E483" s="161">
        <v>275.80599999999998</v>
      </c>
      <c r="F483" s="162">
        <f t="shared" si="182"/>
        <v>-0.20300000000000001</v>
      </c>
      <c r="G483" s="163">
        <v>7</v>
      </c>
      <c r="H483" s="163">
        <v>20</v>
      </c>
      <c r="I483" s="163">
        <f t="shared" si="183"/>
        <v>28.42</v>
      </c>
      <c r="J483" s="163">
        <f t="shared" si="184"/>
        <v>0</v>
      </c>
      <c r="K483" s="163"/>
      <c r="L483" s="164"/>
    </row>
    <row r="484" spans="1:14" x14ac:dyDescent="0.3">
      <c r="A484" s="165"/>
      <c r="B484" s="732" t="s">
        <v>137</v>
      </c>
      <c r="C484" s="733"/>
      <c r="D484" s="161">
        <v>275.80500000000001</v>
      </c>
      <c r="E484" s="161">
        <v>275.60500000000002</v>
      </c>
      <c r="F484" s="162">
        <f t="shared" si="182"/>
        <v>-0.2</v>
      </c>
      <c r="G484" s="163">
        <v>7</v>
      </c>
      <c r="H484" s="163">
        <v>20</v>
      </c>
      <c r="I484" s="163">
        <f t="shared" si="183"/>
        <v>28</v>
      </c>
      <c r="J484" s="163">
        <f t="shared" si="184"/>
        <v>0</v>
      </c>
      <c r="K484" s="163"/>
      <c r="L484" s="164"/>
    </row>
    <row r="485" spans="1:14" x14ac:dyDescent="0.3">
      <c r="A485" s="165"/>
      <c r="B485" s="732" t="s">
        <v>138</v>
      </c>
      <c r="C485" s="733"/>
      <c r="D485" s="161">
        <v>275.40499999999997</v>
      </c>
      <c r="E485" s="161">
        <v>275.20499999999998</v>
      </c>
      <c r="F485" s="162">
        <f t="shared" si="182"/>
        <v>-0.2</v>
      </c>
      <c r="G485" s="163">
        <v>7</v>
      </c>
      <c r="H485" s="163">
        <v>20</v>
      </c>
      <c r="I485" s="163">
        <f t="shared" si="183"/>
        <v>28</v>
      </c>
      <c r="J485" s="163">
        <f t="shared" si="184"/>
        <v>0</v>
      </c>
      <c r="K485" s="163"/>
      <c r="L485" s="164"/>
    </row>
    <row r="486" spans="1:14" x14ac:dyDescent="0.3">
      <c r="A486" s="165"/>
      <c r="B486" s="732" t="s">
        <v>139</v>
      </c>
      <c r="C486" s="733"/>
      <c r="D486" s="161">
        <v>275.24200000000002</v>
      </c>
      <c r="E486" s="161">
        <v>275.04199999999997</v>
      </c>
      <c r="F486" s="162">
        <f t="shared" si="182"/>
        <v>-0.2</v>
      </c>
      <c r="G486" s="163">
        <v>7</v>
      </c>
      <c r="H486" s="163">
        <v>20</v>
      </c>
      <c r="I486" s="163">
        <f t="shared" si="183"/>
        <v>28</v>
      </c>
      <c r="J486" s="163">
        <f t="shared" si="184"/>
        <v>0</v>
      </c>
      <c r="K486" s="163"/>
      <c r="L486" s="164"/>
    </row>
    <row r="487" spans="1:14" x14ac:dyDescent="0.3">
      <c r="A487" s="165"/>
      <c r="B487" s="732" t="s">
        <v>140</v>
      </c>
      <c r="C487" s="733"/>
      <c r="D487" s="161">
        <v>274.77300000000002</v>
      </c>
      <c r="E487" s="161">
        <v>274.57299999999998</v>
      </c>
      <c r="F487" s="162">
        <f t="shared" si="182"/>
        <v>-0.2</v>
      </c>
      <c r="G487" s="163">
        <v>7</v>
      </c>
      <c r="H487" s="163">
        <v>20</v>
      </c>
      <c r="I487" s="163">
        <f t="shared" si="183"/>
        <v>28</v>
      </c>
      <c r="J487" s="163">
        <f t="shared" si="184"/>
        <v>0</v>
      </c>
      <c r="K487" s="163"/>
      <c r="L487" s="164"/>
    </row>
    <row r="488" spans="1:14" x14ac:dyDescent="0.3">
      <c r="A488" s="165"/>
      <c r="B488" s="732" t="s">
        <v>141</v>
      </c>
      <c r="C488" s="733"/>
      <c r="D488" s="161">
        <v>274.38400000000001</v>
      </c>
      <c r="E488" s="161">
        <v>274.18400000000003</v>
      </c>
      <c r="F488" s="162">
        <f t="shared" si="182"/>
        <v>-0.2</v>
      </c>
      <c r="G488" s="163">
        <v>7</v>
      </c>
      <c r="H488" s="163">
        <v>20</v>
      </c>
      <c r="I488" s="163">
        <f t="shared" si="183"/>
        <v>28</v>
      </c>
      <c r="J488" s="163">
        <f t="shared" si="184"/>
        <v>0</v>
      </c>
      <c r="K488" s="163"/>
      <c r="L488" s="164"/>
    </row>
    <row r="489" spans="1:14" x14ac:dyDescent="0.3">
      <c r="A489" s="165"/>
      <c r="B489" s="732" t="s">
        <v>142</v>
      </c>
      <c r="C489" s="733"/>
      <c r="D489" s="161">
        <v>274.11799999999999</v>
      </c>
      <c r="E489" s="161">
        <v>273.91800000000001</v>
      </c>
      <c r="F489" s="162">
        <f t="shared" si="182"/>
        <v>-0.2</v>
      </c>
      <c r="G489" s="163">
        <v>7</v>
      </c>
      <c r="H489" s="163">
        <v>20</v>
      </c>
      <c r="I489" s="163">
        <f t="shared" si="183"/>
        <v>28</v>
      </c>
      <c r="J489" s="163">
        <f t="shared" si="184"/>
        <v>0</v>
      </c>
      <c r="K489" s="163"/>
      <c r="L489" s="164"/>
    </row>
    <row r="490" spans="1:14" x14ac:dyDescent="0.3">
      <c r="A490" s="165"/>
      <c r="B490" s="732" t="s">
        <v>143</v>
      </c>
      <c r="C490" s="733"/>
      <c r="D490" s="161">
        <v>273.911</v>
      </c>
      <c r="E490" s="161">
        <v>273.71100000000001</v>
      </c>
      <c r="F490" s="162">
        <f t="shared" ref="F490:F522" si="185">E490-D490</f>
        <v>-0.2</v>
      </c>
      <c r="G490" s="163">
        <v>7</v>
      </c>
      <c r="H490" s="163">
        <v>20</v>
      </c>
      <c r="I490" s="163">
        <f t="shared" ref="I490:I522" si="186">IF(F490&gt;0,0,(F490*G490*H490)*-1)</f>
        <v>28</v>
      </c>
      <c r="J490" s="163">
        <f t="shared" ref="J490:J522" si="187">IF(F490&gt;0,F490*G490*H490,0)</f>
        <v>0</v>
      </c>
      <c r="K490" s="163"/>
      <c r="L490" s="164"/>
    </row>
    <row r="491" spans="1:14" ht="24.6" customHeight="1" x14ac:dyDescent="0.3">
      <c r="A491" s="165"/>
      <c r="B491" s="732" t="s">
        <v>144</v>
      </c>
      <c r="C491" s="733"/>
      <c r="D491" s="161">
        <v>273.57900000000001</v>
      </c>
      <c r="E491" s="161">
        <v>273.279</v>
      </c>
      <c r="F491" s="162">
        <f t="shared" si="185"/>
        <v>-0.3</v>
      </c>
      <c r="G491" s="163">
        <v>7</v>
      </c>
      <c r="H491" s="163">
        <v>20</v>
      </c>
      <c r="I491" s="163">
        <f t="shared" si="186"/>
        <v>42</v>
      </c>
      <c r="J491" s="163">
        <f t="shared" si="187"/>
        <v>0</v>
      </c>
      <c r="K491" s="163"/>
      <c r="L491" s="164"/>
    </row>
    <row r="492" spans="1:14" x14ac:dyDescent="0.3">
      <c r="A492" s="165"/>
      <c r="B492" s="732" t="s">
        <v>145</v>
      </c>
      <c r="C492" s="733"/>
      <c r="D492" s="161">
        <v>273.14100000000002</v>
      </c>
      <c r="E492" s="161">
        <v>272.94099999999997</v>
      </c>
      <c r="F492" s="162">
        <f t="shared" si="185"/>
        <v>-0.2</v>
      </c>
      <c r="G492" s="163">
        <v>7</v>
      </c>
      <c r="H492" s="163">
        <v>20</v>
      </c>
      <c r="I492" s="163">
        <f t="shared" si="186"/>
        <v>28</v>
      </c>
      <c r="J492" s="163">
        <f t="shared" si="187"/>
        <v>0</v>
      </c>
      <c r="K492" s="163"/>
      <c r="L492" s="164"/>
    </row>
    <row r="493" spans="1:14" x14ac:dyDescent="0.3">
      <c r="A493" s="165"/>
      <c r="B493" s="732" t="s">
        <v>146</v>
      </c>
      <c r="C493" s="733"/>
      <c r="D493" s="161">
        <v>272.85700000000003</v>
      </c>
      <c r="E493" s="161">
        <v>272.65699999999998</v>
      </c>
      <c r="F493" s="162">
        <f t="shared" si="185"/>
        <v>-0.2</v>
      </c>
      <c r="G493" s="163">
        <v>7</v>
      </c>
      <c r="H493" s="163">
        <v>20</v>
      </c>
      <c r="I493" s="163">
        <f t="shared" si="186"/>
        <v>28</v>
      </c>
      <c r="J493" s="163">
        <f t="shared" si="187"/>
        <v>0</v>
      </c>
      <c r="K493" s="163"/>
      <c r="L493" s="164"/>
    </row>
    <row r="494" spans="1:14" ht="15.6" customHeight="1" x14ac:dyDescent="0.3">
      <c r="A494" s="165"/>
      <c r="B494" s="732" t="s">
        <v>147</v>
      </c>
      <c r="C494" s="733"/>
      <c r="D494" s="161">
        <v>272.589</v>
      </c>
      <c r="E494" s="161">
        <v>272.38900000000001</v>
      </c>
      <c r="F494" s="162">
        <f t="shared" si="185"/>
        <v>-0.2</v>
      </c>
      <c r="G494" s="163">
        <v>7</v>
      </c>
      <c r="H494" s="163">
        <v>20</v>
      </c>
      <c r="I494" s="163">
        <f t="shared" si="186"/>
        <v>28</v>
      </c>
      <c r="J494" s="163">
        <f t="shared" si="187"/>
        <v>0</v>
      </c>
      <c r="K494" s="163"/>
      <c r="L494" s="164"/>
    </row>
    <row r="495" spans="1:14" x14ac:dyDescent="0.3">
      <c r="A495" s="165"/>
      <c r="B495" s="732" t="s">
        <v>351</v>
      </c>
      <c r="C495" s="733"/>
      <c r="D495" s="161">
        <v>272.31099999999998</v>
      </c>
      <c r="E495" s="161">
        <v>272.11099999999999</v>
      </c>
      <c r="F495" s="162">
        <f t="shared" si="185"/>
        <v>-0.2</v>
      </c>
      <c r="G495" s="163">
        <v>7</v>
      </c>
      <c r="H495" s="163">
        <v>20</v>
      </c>
      <c r="I495" s="163">
        <f t="shared" si="186"/>
        <v>28</v>
      </c>
      <c r="J495" s="163">
        <f t="shared" si="187"/>
        <v>0</v>
      </c>
      <c r="K495" s="163"/>
      <c r="L495" s="164"/>
    </row>
    <row r="496" spans="1:14" x14ac:dyDescent="0.3">
      <c r="A496" s="165"/>
      <c r="B496" s="732" t="s">
        <v>358</v>
      </c>
      <c r="C496" s="733"/>
      <c r="D496" s="161">
        <v>271.94600000000003</v>
      </c>
      <c r="E496" s="161">
        <v>271.74599999999998</v>
      </c>
      <c r="F496" s="162">
        <f t="shared" si="185"/>
        <v>-0.2</v>
      </c>
      <c r="G496" s="163">
        <v>7</v>
      </c>
      <c r="H496" s="163">
        <v>20</v>
      </c>
      <c r="I496" s="163">
        <f t="shared" si="186"/>
        <v>28</v>
      </c>
      <c r="J496" s="163">
        <f t="shared" si="187"/>
        <v>0</v>
      </c>
      <c r="K496" s="163"/>
      <c r="L496" s="164"/>
    </row>
    <row r="497" spans="1:12" x14ac:dyDescent="0.3">
      <c r="A497" s="165"/>
      <c r="B497" s="732" t="s">
        <v>359</v>
      </c>
      <c r="C497" s="733"/>
      <c r="D497" s="161">
        <v>271.64999999999998</v>
      </c>
      <c r="E497" s="161">
        <v>271.45</v>
      </c>
      <c r="F497" s="162">
        <f t="shared" si="185"/>
        <v>-0.2</v>
      </c>
      <c r="G497" s="163">
        <v>7</v>
      </c>
      <c r="H497" s="163">
        <v>20</v>
      </c>
      <c r="I497" s="163">
        <f t="shared" si="186"/>
        <v>28</v>
      </c>
      <c r="J497" s="163">
        <f t="shared" si="187"/>
        <v>0</v>
      </c>
      <c r="K497" s="163"/>
      <c r="L497" s="164"/>
    </row>
    <row r="498" spans="1:12" x14ac:dyDescent="0.3">
      <c r="A498" s="165"/>
      <c r="B498" s="732" t="s">
        <v>360</v>
      </c>
      <c r="C498" s="733"/>
      <c r="D498" s="161">
        <v>271.19</v>
      </c>
      <c r="E498" s="161">
        <v>270.99</v>
      </c>
      <c r="F498" s="162">
        <f t="shared" si="185"/>
        <v>-0.2</v>
      </c>
      <c r="G498" s="163">
        <v>7</v>
      </c>
      <c r="H498" s="163">
        <v>20</v>
      </c>
      <c r="I498" s="163">
        <f t="shared" si="186"/>
        <v>28</v>
      </c>
      <c r="J498" s="163">
        <f t="shared" si="187"/>
        <v>0</v>
      </c>
      <c r="K498" s="163"/>
      <c r="L498" s="164"/>
    </row>
    <row r="499" spans="1:12" x14ac:dyDescent="0.3">
      <c r="A499" s="165"/>
      <c r="B499" s="732" t="s">
        <v>361</v>
      </c>
      <c r="C499" s="733"/>
      <c r="D499" s="161">
        <v>270.69600000000003</v>
      </c>
      <c r="E499" s="161">
        <v>270.49599999999998</v>
      </c>
      <c r="F499" s="162">
        <f t="shared" si="185"/>
        <v>-0.2</v>
      </c>
      <c r="G499" s="163">
        <v>7</v>
      </c>
      <c r="H499" s="163">
        <v>20</v>
      </c>
      <c r="I499" s="163">
        <f t="shared" si="186"/>
        <v>28</v>
      </c>
      <c r="J499" s="163">
        <f t="shared" si="187"/>
        <v>0</v>
      </c>
      <c r="K499" s="163"/>
      <c r="L499" s="164"/>
    </row>
    <row r="500" spans="1:12" x14ac:dyDescent="0.3">
      <c r="A500" s="165"/>
      <c r="B500" s="732" t="s">
        <v>362</v>
      </c>
      <c r="C500" s="733"/>
      <c r="D500" s="161">
        <v>270.38299999999998</v>
      </c>
      <c r="E500" s="161">
        <v>270.18299999999999</v>
      </c>
      <c r="F500" s="162">
        <f t="shared" si="185"/>
        <v>-0.2</v>
      </c>
      <c r="G500" s="163">
        <v>7</v>
      </c>
      <c r="H500" s="163">
        <v>20</v>
      </c>
      <c r="I500" s="163">
        <f t="shared" si="186"/>
        <v>28</v>
      </c>
      <c r="J500" s="163">
        <f t="shared" si="187"/>
        <v>0</v>
      </c>
      <c r="K500" s="163"/>
      <c r="L500" s="164"/>
    </row>
    <row r="501" spans="1:12" x14ac:dyDescent="0.3">
      <c r="A501" s="165"/>
      <c r="B501" s="732" t="s">
        <v>377</v>
      </c>
      <c r="C501" s="733"/>
      <c r="D501" s="161">
        <v>270.15800000000002</v>
      </c>
      <c r="E501" s="161">
        <v>269.95800000000003</v>
      </c>
      <c r="F501" s="162">
        <f t="shared" si="185"/>
        <v>-0.2</v>
      </c>
      <c r="G501" s="163">
        <v>7</v>
      </c>
      <c r="H501" s="163">
        <v>20</v>
      </c>
      <c r="I501" s="163">
        <f t="shared" si="186"/>
        <v>28</v>
      </c>
      <c r="J501" s="163">
        <f t="shared" si="187"/>
        <v>0</v>
      </c>
      <c r="K501" s="163"/>
      <c r="L501" s="164"/>
    </row>
    <row r="502" spans="1:12" ht="15" customHeight="1" x14ac:dyDescent="0.3">
      <c r="A502" s="165"/>
      <c r="B502" s="732" t="s">
        <v>378</v>
      </c>
      <c r="C502" s="733"/>
      <c r="D502" s="161">
        <v>269.52100000000002</v>
      </c>
      <c r="E502" s="161">
        <v>269.32100000000003</v>
      </c>
      <c r="F502" s="162">
        <f t="shared" si="185"/>
        <v>-0.2</v>
      </c>
      <c r="G502" s="163">
        <v>7</v>
      </c>
      <c r="H502" s="163">
        <v>20</v>
      </c>
      <c r="I502" s="163">
        <f t="shared" si="186"/>
        <v>28</v>
      </c>
      <c r="J502" s="163">
        <f t="shared" si="187"/>
        <v>0</v>
      </c>
      <c r="K502" s="163"/>
      <c r="L502" s="164"/>
    </row>
    <row r="503" spans="1:12" x14ac:dyDescent="0.3">
      <c r="A503" s="165"/>
      <c r="B503" s="732" t="s">
        <v>379</v>
      </c>
      <c r="C503" s="733"/>
      <c r="D503" s="161">
        <v>269.15899999999999</v>
      </c>
      <c r="E503" s="161">
        <v>268.959</v>
      </c>
      <c r="F503" s="162">
        <f t="shared" si="185"/>
        <v>-0.2</v>
      </c>
      <c r="G503" s="163">
        <v>7</v>
      </c>
      <c r="H503" s="163">
        <v>20</v>
      </c>
      <c r="I503" s="163">
        <f t="shared" si="186"/>
        <v>28</v>
      </c>
      <c r="J503" s="163">
        <f t="shared" si="187"/>
        <v>0</v>
      </c>
      <c r="K503" s="163"/>
      <c r="L503" s="164"/>
    </row>
    <row r="504" spans="1:12" x14ac:dyDescent="0.3">
      <c r="A504" s="165"/>
      <c r="B504" s="732" t="s">
        <v>380</v>
      </c>
      <c r="C504" s="733"/>
      <c r="D504" s="161">
        <v>268.822</v>
      </c>
      <c r="E504" s="161">
        <v>268.62200000000001</v>
      </c>
      <c r="F504" s="162">
        <f t="shared" si="185"/>
        <v>-0.2</v>
      </c>
      <c r="G504" s="163">
        <v>7</v>
      </c>
      <c r="H504" s="163">
        <v>20</v>
      </c>
      <c r="I504" s="163">
        <f t="shared" si="186"/>
        <v>28</v>
      </c>
      <c r="J504" s="163">
        <f t="shared" si="187"/>
        <v>0</v>
      </c>
      <c r="K504" s="163"/>
      <c r="L504" s="164"/>
    </row>
    <row r="505" spans="1:12" x14ac:dyDescent="0.3">
      <c r="A505" s="165"/>
      <c r="B505" s="732" t="s">
        <v>381</v>
      </c>
      <c r="C505" s="733"/>
      <c r="D505" s="161">
        <v>268.39400000000001</v>
      </c>
      <c r="E505" s="161">
        <v>268.19400000000002</v>
      </c>
      <c r="F505" s="162">
        <f t="shared" si="185"/>
        <v>-0.2</v>
      </c>
      <c r="G505" s="163">
        <v>7</v>
      </c>
      <c r="H505" s="163">
        <v>20</v>
      </c>
      <c r="I505" s="163">
        <f t="shared" si="186"/>
        <v>28</v>
      </c>
      <c r="J505" s="163">
        <f t="shared" si="187"/>
        <v>0</v>
      </c>
      <c r="K505" s="163"/>
      <c r="L505" s="164"/>
    </row>
    <row r="506" spans="1:12" x14ac:dyDescent="0.3">
      <c r="A506" s="165"/>
      <c r="B506" s="732" t="s">
        <v>382</v>
      </c>
      <c r="C506" s="733"/>
      <c r="D506" s="161">
        <v>267.88400000000001</v>
      </c>
      <c r="E506" s="161">
        <v>267.68400000000003</v>
      </c>
      <c r="F506" s="162">
        <f t="shared" si="185"/>
        <v>-0.2</v>
      </c>
      <c r="G506" s="163">
        <v>7</v>
      </c>
      <c r="H506" s="163">
        <v>20</v>
      </c>
      <c r="I506" s="163">
        <f t="shared" si="186"/>
        <v>28</v>
      </c>
      <c r="J506" s="163">
        <f t="shared" si="187"/>
        <v>0</v>
      </c>
      <c r="K506" s="163"/>
      <c r="L506" s="164"/>
    </row>
    <row r="507" spans="1:12" x14ac:dyDescent="0.3">
      <c r="A507" s="165"/>
      <c r="B507" s="732" t="s">
        <v>383</v>
      </c>
      <c r="C507" s="733"/>
      <c r="D507" s="161">
        <v>267.29500000000002</v>
      </c>
      <c r="E507" s="161">
        <v>267.09500000000003</v>
      </c>
      <c r="F507" s="162">
        <f t="shared" si="185"/>
        <v>-0.2</v>
      </c>
      <c r="G507" s="163">
        <v>7</v>
      </c>
      <c r="H507" s="163">
        <v>20</v>
      </c>
      <c r="I507" s="163">
        <f t="shared" si="186"/>
        <v>28</v>
      </c>
      <c r="J507" s="163">
        <f t="shared" si="187"/>
        <v>0</v>
      </c>
      <c r="K507" s="163"/>
      <c r="L507" s="164"/>
    </row>
    <row r="508" spans="1:12" x14ac:dyDescent="0.3">
      <c r="A508" s="165"/>
      <c r="B508" s="732" t="s">
        <v>384</v>
      </c>
      <c r="C508" s="733"/>
      <c r="D508" s="161">
        <v>266.79000000000002</v>
      </c>
      <c r="E508" s="161">
        <v>266.58999999999997</v>
      </c>
      <c r="F508" s="162">
        <f t="shared" si="185"/>
        <v>-0.2</v>
      </c>
      <c r="G508" s="163">
        <v>7</v>
      </c>
      <c r="H508" s="163">
        <v>20</v>
      </c>
      <c r="I508" s="163">
        <f t="shared" si="186"/>
        <v>28</v>
      </c>
      <c r="J508" s="163">
        <f t="shared" si="187"/>
        <v>0</v>
      </c>
      <c r="K508" s="163"/>
      <c r="L508" s="164"/>
    </row>
    <row r="509" spans="1:12" x14ac:dyDescent="0.3">
      <c r="A509" s="165"/>
      <c r="B509" s="732" t="s">
        <v>385</v>
      </c>
      <c r="C509" s="733"/>
      <c r="D509" s="161">
        <v>265.84899999999999</v>
      </c>
      <c r="E509" s="161">
        <v>265.649</v>
      </c>
      <c r="F509" s="162">
        <f t="shared" si="185"/>
        <v>-0.2</v>
      </c>
      <c r="G509" s="163">
        <v>7</v>
      </c>
      <c r="H509" s="163">
        <v>20</v>
      </c>
      <c r="I509" s="163">
        <f t="shared" si="186"/>
        <v>28</v>
      </c>
      <c r="J509" s="163">
        <f t="shared" si="187"/>
        <v>0</v>
      </c>
      <c r="K509" s="163"/>
      <c r="L509" s="164"/>
    </row>
    <row r="510" spans="1:12" x14ac:dyDescent="0.3">
      <c r="A510" s="165"/>
      <c r="B510" s="732" t="s">
        <v>386</v>
      </c>
      <c r="C510" s="733"/>
      <c r="D510" s="161">
        <v>264.65499999999997</v>
      </c>
      <c r="E510" s="161">
        <v>264.45499999999998</v>
      </c>
      <c r="F510" s="162">
        <f t="shared" si="185"/>
        <v>-0.2</v>
      </c>
      <c r="G510" s="163">
        <v>7</v>
      </c>
      <c r="H510" s="163">
        <v>20</v>
      </c>
      <c r="I510" s="163">
        <f t="shared" si="186"/>
        <v>28</v>
      </c>
      <c r="J510" s="163">
        <f t="shared" si="187"/>
        <v>0</v>
      </c>
      <c r="K510" s="163"/>
      <c r="L510" s="164"/>
    </row>
    <row r="511" spans="1:12" x14ac:dyDescent="0.3">
      <c r="A511" s="165"/>
      <c r="B511" s="732" t="s">
        <v>387</v>
      </c>
      <c r="C511" s="733"/>
      <c r="D511" s="161">
        <v>263.56700000000001</v>
      </c>
      <c r="E511" s="161">
        <v>263.36700000000002</v>
      </c>
      <c r="F511" s="162">
        <f t="shared" si="185"/>
        <v>-0.2</v>
      </c>
      <c r="G511" s="163">
        <v>7</v>
      </c>
      <c r="H511" s="163">
        <v>20</v>
      </c>
      <c r="I511" s="163">
        <f t="shared" si="186"/>
        <v>28</v>
      </c>
      <c r="J511" s="163">
        <f t="shared" si="187"/>
        <v>0</v>
      </c>
      <c r="K511" s="163"/>
      <c r="L511" s="164"/>
    </row>
    <row r="512" spans="1:12" x14ac:dyDescent="0.3">
      <c r="A512" s="165"/>
      <c r="B512" s="732" t="s">
        <v>388</v>
      </c>
      <c r="C512" s="733"/>
      <c r="D512" s="161">
        <v>263.42099999999999</v>
      </c>
      <c r="E512" s="161">
        <v>263.221</v>
      </c>
      <c r="F512" s="162">
        <f t="shared" si="185"/>
        <v>-0.2</v>
      </c>
      <c r="G512" s="163">
        <v>7</v>
      </c>
      <c r="H512" s="163">
        <v>20</v>
      </c>
      <c r="I512" s="163">
        <f t="shared" si="186"/>
        <v>28</v>
      </c>
      <c r="J512" s="163">
        <f t="shared" si="187"/>
        <v>0</v>
      </c>
      <c r="K512" s="163"/>
      <c r="L512" s="164"/>
    </row>
    <row r="513" spans="1:12" x14ac:dyDescent="0.3">
      <c r="A513" s="165"/>
      <c r="B513" s="732" t="s">
        <v>389</v>
      </c>
      <c r="C513" s="733"/>
      <c r="D513" s="161">
        <v>263.096</v>
      </c>
      <c r="E513" s="161">
        <v>262.89600000000002</v>
      </c>
      <c r="F513" s="162">
        <f t="shared" si="185"/>
        <v>-0.2</v>
      </c>
      <c r="G513" s="163">
        <v>7</v>
      </c>
      <c r="H513" s="163">
        <v>20</v>
      </c>
      <c r="I513" s="163">
        <f t="shared" si="186"/>
        <v>28</v>
      </c>
      <c r="J513" s="163">
        <f t="shared" si="187"/>
        <v>0</v>
      </c>
      <c r="K513" s="163"/>
      <c r="L513" s="164"/>
    </row>
    <row r="514" spans="1:12" x14ac:dyDescent="0.3">
      <c r="A514" s="165"/>
      <c r="B514" s="732" t="s">
        <v>390</v>
      </c>
      <c r="C514" s="733"/>
      <c r="D514" s="161">
        <v>262.93400000000003</v>
      </c>
      <c r="E514" s="161">
        <v>262.73399999999998</v>
      </c>
      <c r="F514" s="162">
        <f t="shared" si="185"/>
        <v>-0.2</v>
      </c>
      <c r="G514" s="163">
        <v>7</v>
      </c>
      <c r="H514" s="163">
        <v>20</v>
      </c>
      <c r="I514" s="163">
        <f t="shared" si="186"/>
        <v>28</v>
      </c>
      <c r="J514" s="163">
        <f t="shared" si="187"/>
        <v>0</v>
      </c>
      <c r="K514" s="163"/>
      <c r="L514" s="164"/>
    </row>
    <row r="515" spans="1:12" x14ac:dyDescent="0.3">
      <c r="A515" s="165"/>
      <c r="B515" s="732" t="s">
        <v>391</v>
      </c>
      <c r="C515" s="733"/>
      <c r="D515" s="161">
        <v>262.74799999999999</v>
      </c>
      <c r="E515" s="161">
        <v>262.548</v>
      </c>
      <c r="F515" s="162">
        <f t="shared" si="185"/>
        <v>-0.2</v>
      </c>
      <c r="G515" s="163">
        <v>7</v>
      </c>
      <c r="H515" s="163">
        <v>20</v>
      </c>
      <c r="I515" s="163">
        <f t="shared" si="186"/>
        <v>28</v>
      </c>
      <c r="J515" s="163">
        <f t="shared" si="187"/>
        <v>0</v>
      </c>
      <c r="K515" s="163"/>
      <c r="L515" s="164"/>
    </row>
    <row r="516" spans="1:12" x14ac:dyDescent="0.3">
      <c r="A516" s="165"/>
      <c r="B516" s="732" t="s">
        <v>392</v>
      </c>
      <c r="C516" s="733"/>
      <c r="D516" s="161">
        <v>262.58100000000002</v>
      </c>
      <c r="E516" s="161">
        <v>262.38099999999997</v>
      </c>
      <c r="F516" s="162">
        <f t="shared" si="185"/>
        <v>-0.2</v>
      </c>
      <c r="G516" s="163">
        <v>7</v>
      </c>
      <c r="H516" s="163">
        <v>20</v>
      </c>
      <c r="I516" s="163">
        <f t="shared" si="186"/>
        <v>28</v>
      </c>
      <c r="J516" s="163">
        <f t="shared" si="187"/>
        <v>0</v>
      </c>
      <c r="K516" s="163"/>
      <c r="L516" s="164"/>
    </row>
    <row r="517" spans="1:12" x14ac:dyDescent="0.3">
      <c r="A517" s="165"/>
      <c r="B517" s="732" t="s">
        <v>393</v>
      </c>
      <c r="C517" s="733"/>
      <c r="D517" s="161">
        <v>262.86099999999999</v>
      </c>
      <c r="E517" s="161">
        <v>262.661</v>
      </c>
      <c r="F517" s="162">
        <f t="shared" si="185"/>
        <v>-0.2</v>
      </c>
      <c r="G517" s="163">
        <v>7</v>
      </c>
      <c r="H517" s="163">
        <v>20</v>
      </c>
      <c r="I517" s="163">
        <f t="shared" si="186"/>
        <v>28</v>
      </c>
      <c r="J517" s="163">
        <f t="shared" si="187"/>
        <v>0</v>
      </c>
      <c r="K517" s="163"/>
      <c r="L517" s="164"/>
    </row>
    <row r="518" spans="1:12" x14ac:dyDescent="0.3">
      <c r="A518" s="165"/>
      <c r="B518" s="732" t="s">
        <v>394</v>
      </c>
      <c r="C518" s="733"/>
      <c r="D518" s="161">
        <v>263.86700000000002</v>
      </c>
      <c r="E518" s="161">
        <v>263.66699999999997</v>
      </c>
      <c r="F518" s="162">
        <f t="shared" si="185"/>
        <v>-0.2</v>
      </c>
      <c r="G518" s="163">
        <v>7</v>
      </c>
      <c r="H518" s="163">
        <v>20</v>
      </c>
      <c r="I518" s="163">
        <f t="shared" si="186"/>
        <v>28</v>
      </c>
      <c r="J518" s="163">
        <f t="shared" si="187"/>
        <v>0</v>
      </c>
      <c r="K518" s="163"/>
      <c r="L518" s="164"/>
    </row>
    <row r="519" spans="1:12" x14ac:dyDescent="0.3">
      <c r="A519" s="165"/>
      <c r="B519" s="732" t="s">
        <v>395</v>
      </c>
      <c r="C519" s="733"/>
      <c r="D519" s="161">
        <v>264.767</v>
      </c>
      <c r="E519" s="161">
        <v>264.56700000000001</v>
      </c>
      <c r="F519" s="162">
        <f t="shared" si="185"/>
        <v>-0.2</v>
      </c>
      <c r="G519" s="163">
        <v>7</v>
      </c>
      <c r="H519" s="163">
        <v>20</v>
      </c>
      <c r="I519" s="163">
        <f t="shared" si="186"/>
        <v>28</v>
      </c>
      <c r="J519" s="163">
        <f t="shared" si="187"/>
        <v>0</v>
      </c>
      <c r="K519" s="163"/>
      <c r="L519" s="164"/>
    </row>
    <row r="520" spans="1:12" x14ac:dyDescent="0.3">
      <c r="A520" s="165"/>
      <c r="B520" s="732" t="s">
        <v>396</v>
      </c>
      <c r="C520" s="733"/>
      <c r="D520" s="161">
        <v>265.47899999999998</v>
      </c>
      <c r="E520" s="161">
        <v>265.279</v>
      </c>
      <c r="F520" s="162">
        <f t="shared" si="185"/>
        <v>-0.2</v>
      </c>
      <c r="G520" s="163">
        <v>7</v>
      </c>
      <c r="H520" s="163">
        <v>20</v>
      </c>
      <c r="I520" s="163">
        <f t="shared" si="186"/>
        <v>28</v>
      </c>
      <c r="J520" s="163">
        <f t="shared" si="187"/>
        <v>0</v>
      </c>
      <c r="K520" s="163"/>
      <c r="L520" s="164"/>
    </row>
    <row r="521" spans="1:12" x14ac:dyDescent="0.3">
      <c r="A521" s="165"/>
      <c r="B521" s="732" t="s">
        <v>397</v>
      </c>
      <c r="C521" s="733"/>
      <c r="D521" s="161">
        <v>266.69099999999997</v>
      </c>
      <c r="E521" s="161">
        <v>266.49099999999999</v>
      </c>
      <c r="F521" s="162">
        <f t="shared" si="185"/>
        <v>-0.2</v>
      </c>
      <c r="G521" s="163">
        <v>7</v>
      </c>
      <c r="H521" s="163">
        <v>20</v>
      </c>
      <c r="I521" s="163">
        <f t="shared" si="186"/>
        <v>28</v>
      </c>
      <c r="J521" s="163">
        <f t="shared" si="187"/>
        <v>0</v>
      </c>
      <c r="K521" s="163"/>
      <c r="L521" s="164"/>
    </row>
    <row r="522" spans="1:12" x14ac:dyDescent="0.3">
      <c r="A522" s="165"/>
      <c r="B522" s="732" t="s">
        <v>398</v>
      </c>
      <c r="C522" s="733"/>
      <c r="D522" s="161">
        <v>267.15300000000002</v>
      </c>
      <c r="E522" s="161">
        <v>266.95299999999997</v>
      </c>
      <c r="F522" s="162">
        <f t="shared" si="185"/>
        <v>-0.2</v>
      </c>
      <c r="G522" s="163">
        <v>7</v>
      </c>
      <c r="H522" s="163">
        <v>20</v>
      </c>
      <c r="I522" s="163">
        <f t="shared" si="186"/>
        <v>28</v>
      </c>
      <c r="J522" s="163">
        <f t="shared" si="187"/>
        <v>0</v>
      </c>
      <c r="K522" s="163"/>
      <c r="L522" s="164"/>
    </row>
    <row r="523" spans="1:12" x14ac:dyDescent="0.3">
      <c r="A523" s="165"/>
      <c r="B523" s="732" t="s">
        <v>399</v>
      </c>
      <c r="C523" s="733"/>
      <c r="D523" s="161">
        <v>267.2</v>
      </c>
      <c r="E523" s="161">
        <v>267</v>
      </c>
      <c r="F523" s="162">
        <f>E523-D523</f>
        <v>-0.2</v>
      </c>
      <c r="G523" s="163">
        <v>7</v>
      </c>
      <c r="H523" s="163">
        <v>18.149999999999999</v>
      </c>
      <c r="I523" s="163">
        <f>IF(F523&gt;0,0,(F523*G523*H523)*-1)</f>
        <v>25.41</v>
      </c>
      <c r="J523" s="163">
        <f>IF(F523&gt;0,F523*G523*H523,0)</f>
        <v>0</v>
      </c>
      <c r="K523" s="163"/>
      <c r="L523" s="164"/>
    </row>
    <row r="524" spans="1:12" ht="15" thickBot="1" x14ac:dyDescent="0.35">
      <c r="A524" s="233"/>
      <c r="B524" s="234"/>
      <c r="C524" s="235"/>
      <c r="D524" s="236"/>
      <c r="E524" s="237"/>
      <c r="F524" s="238"/>
      <c r="G524" s="237"/>
      <c r="H524" s="239"/>
      <c r="I524" s="240">
        <f>SUM(I477:I523)</f>
        <v>1299.83</v>
      </c>
      <c r="J524" s="240">
        <f>SUM(J476:J523)</f>
        <v>0</v>
      </c>
      <c r="K524" s="241"/>
      <c r="L524" s="242"/>
    </row>
    <row r="525" spans="1:12" x14ac:dyDescent="0.3">
      <c r="A525" s="212" t="s">
        <v>341</v>
      </c>
      <c r="B525" s="734" t="s">
        <v>440</v>
      </c>
      <c r="C525" s="735"/>
      <c r="D525" s="213"/>
      <c r="E525" s="214"/>
      <c r="F525" s="215"/>
      <c r="G525" s="214"/>
      <c r="H525" s="364"/>
      <c r="I525" s="216">
        <f>SUM(I526:I537)</f>
        <v>284.24</v>
      </c>
      <c r="J525" s="216"/>
      <c r="K525" s="365">
        <f>I525</f>
        <v>284.24</v>
      </c>
      <c r="L525" s="185"/>
    </row>
    <row r="526" spans="1:12" x14ac:dyDescent="0.3">
      <c r="A526" s="158"/>
      <c r="B526" s="736" t="s">
        <v>130</v>
      </c>
      <c r="C526" s="737"/>
      <c r="D526" s="161">
        <v>268.99299999999999</v>
      </c>
      <c r="E526" s="161">
        <v>268.79700000000003</v>
      </c>
      <c r="F526" s="162">
        <f t="shared" ref="F526:F537" si="188">E526-D526</f>
        <v>-0.19600000000000001</v>
      </c>
      <c r="G526" s="163">
        <v>7</v>
      </c>
      <c r="H526" s="163">
        <v>0</v>
      </c>
      <c r="I526" s="163">
        <f t="shared" ref="I526:I537" si="189">IF(F526&gt;0,0,(F526*G526*H526)*-1)</f>
        <v>0</v>
      </c>
      <c r="J526" s="163">
        <f t="shared" ref="J526:J537" si="190">IF(F526&gt;0,F526*G526*H526,0)</f>
        <v>0</v>
      </c>
      <c r="K526" s="163"/>
      <c r="L526" s="164"/>
    </row>
    <row r="527" spans="1:12" x14ac:dyDescent="0.3">
      <c r="A527" s="165"/>
      <c r="B527" s="732" t="s">
        <v>131</v>
      </c>
      <c r="C527" s="733"/>
      <c r="D527" s="161">
        <v>268.49799999999999</v>
      </c>
      <c r="E527" s="161">
        <v>268.29399999999998</v>
      </c>
      <c r="F527" s="162">
        <f t="shared" si="188"/>
        <v>-0.20399999999999999</v>
      </c>
      <c r="G527" s="163">
        <v>7</v>
      </c>
      <c r="H527" s="163">
        <v>20</v>
      </c>
      <c r="I527" s="163">
        <f t="shared" si="189"/>
        <v>28.56</v>
      </c>
      <c r="J527" s="163">
        <f t="shared" si="190"/>
        <v>0</v>
      </c>
      <c r="K527" s="163"/>
      <c r="L527" s="164"/>
    </row>
    <row r="528" spans="1:12" x14ac:dyDescent="0.3">
      <c r="A528" s="165"/>
      <c r="B528" s="732" t="s">
        <v>132</v>
      </c>
      <c r="C528" s="733"/>
      <c r="D528" s="161">
        <v>268.036</v>
      </c>
      <c r="E528" s="161">
        <v>267.827</v>
      </c>
      <c r="F528" s="162">
        <f t="shared" si="188"/>
        <v>-0.20899999999999999</v>
      </c>
      <c r="G528" s="163">
        <v>7</v>
      </c>
      <c r="H528" s="163">
        <v>20</v>
      </c>
      <c r="I528" s="163">
        <f t="shared" si="189"/>
        <v>29.26</v>
      </c>
      <c r="J528" s="163">
        <f t="shared" si="190"/>
        <v>0</v>
      </c>
      <c r="K528" s="163"/>
      <c r="L528" s="164"/>
    </row>
    <row r="529" spans="1:14" x14ac:dyDescent="0.3">
      <c r="A529" s="165"/>
      <c r="B529" s="732" t="s">
        <v>133</v>
      </c>
      <c r="C529" s="733"/>
      <c r="D529" s="161">
        <v>267.45400000000001</v>
      </c>
      <c r="E529" s="161">
        <v>267.23700000000002</v>
      </c>
      <c r="F529" s="162">
        <f t="shared" si="188"/>
        <v>-0.217</v>
      </c>
      <c r="G529" s="163">
        <v>7</v>
      </c>
      <c r="H529" s="163">
        <v>20</v>
      </c>
      <c r="I529" s="163">
        <f t="shared" si="189"/>
        <v>30.38</v>
      </c>
      <c r="J529" s="163">
        <f t="shared" si="190"/>
        <v>0</v>
      </c>
      <c r="K529" s="163"/>
      <c r="L529" s="164"/>
    </row>
    <row r="530" spans="1:14" x14ac:dyDescent="0.3">
      <c r="A530" s="165"/>
      <c r="B530" s="732" t="s">
        <v>134</v>
      </c>
      <c r="C530" s="733"/>
      <c r="D530" s="161">
        <v>266.61799999999999</v>
      </c>
      <c r="E530" s="161">
        <v>266.40499999999997</v>
      </c>
      <c r="F530" s="162">
        <f t="shared" si="188"/>
        <v>-0.21299999999999999</v>
      </c>
      <c r="G530" s="163">
        <v>7</v>
      </c>
      <c r="H530" s="163">
        <v>20</v>
      </c>
      <c r="I530" s="163">
        <f t="shared" si="189"/>
        <v>29.82</v>
      </c>
      <c r="J530" s="163">
        <f t="shared" si="190"/>
        <v>0</v>
      </c>
      <c r="K530" s="163"/>
      <c r="L530" s="164"/>
    </row>
    <row r="531" spans="1:14" x14ac:dyDescent="0.3">
      <c r="A531" s="165"/>
      <c r="B531" s="732" t="s">
        <v>135</v>
      </c>
      <c r="C531" s="733"/>
      <c r="D531" s="161">
        <v>265.90600000000001</v>
      </c>
      <c r="E531" s="161">
        <v>265.863</v>
      </c>
      <c r="F531" s="162">
        <f t="shared" si="188"/>
        <v>-4.2999999999999997E-2</v>
      </c>
      <c r="G531" s="163">
        <v>7</v>
      </c>
      <c r="H531" s="163">
        <v>20</v>
      </c>
      <c r="I531" s="163">
        <f t="shared" si="189"/>
        <v>6.02</v>
      </c>
      <c r="J531" s="163">
        <f t="shared" si="190"/>
        <v>0</v>
      </c>
      <c r="K531" s="163"/>
      <c r="L531" s="164"/>
    </row>
    <row r="532" spans="1:14" x14ac:dyDescent="0.3">
      <c r="A532" s="165"/>
      <c r="B532" s="732" t="s">
        <v>136</v>
      </c>
      <c r="C532" s="733"/>
      <c r="D532" s="161">
        <v>265.08499999999998</v>
      </c>
      <c r="E532" s="161">
        <v>264.863</v>
      </c>
      <c r="F532" s="162">
        <f t="shared" si="188"/>
        <v>-0.222</v>
      </c>
      <c r="G532" s="163">
        <v>7</v>
      </c>
      <c r="H532" s="163">
        <v>20</v>
      </c>
      <c r="I532" s="163">
        <f t="shared" si="189"/>
        <v>31.08</v>
      </c>
      <c r="J532" s="163">
        <f t="shared" si="190"/>
        <v>0</v>
      </c>
      <c r="K532" s="163"/>
      <c r="L532" s="164"/>
    </row>
    <row r="533" spans="1:14" x14ac:dyDescent="0.3">
      <c r="A533" s="165"/>
      <c r="B533" s="732" t="s">
        <v>137</v>
      </c>
      <c r="C533" s="733"/>
      <c r="D533" s="161">
        <v>264.12099999999998</v>
      </c>
      <c r="E533" s="161">
        <v>263.899</v>
      </c>
      <c r="F533" s="162">
        <f t="shared" si="188"/>
        <v>-0.222</v>
      </c>
      <c r="G533" s="163">
        <v>7</v>
      </c>
      <c r="H533" s="163">
        <v>20</v>
      </c>
      <c r="I533" s="163">
        <f t="shared" si="189"/>
        <v>31.08</v>
      </c>
      <c r="J533" s="163">
        <f t="shared" si="190"/>
        <v>0</v>
      </c>
      <c r="K533" s="163"/>
      <c r="L533" s="164"/>
    </row>
    <row r="534" spans="1:14" x14ac:dyDescent="0.3">
      <c r="A534" s="165"/>
      <c r="B534" s="732" t="s">
        <v>138</v>
      </c>
      <c r="C534" s="733"/>
      <c r="D534" s="161">
        <v>263.16800000000001</v>
      </c>
      <c r="E534" s="161">
        <v>262.93700000000001</v>
      </c>
      <c r="F534" s="162">
        <f t="shared" si="188"/>
        <v>-0.23100000000000001</v>
      </c>
      <c r="G534" s="163">
        <v>7</v>
      </c>
      <c r="H534" s="163">
        <v>20</v>
      </c>
      <c r="I534" s="163">
        <f t="shared" si="189"/>
        <v>32.340000000000003</v>
      </c>
      <c r="J534" s="163">
        <f t="shared" si="190"/>
        <v>0</v>
      </c>
      <c r="K534" s="163"/>
      <c r="L534" s="164"/>
    </row>
    <row r="535" spans="1:14" x14ac:dyDescent="0.3">
      <c r="A535" s="165"/>
      <c r="B535" s="732" t="s">
        <v>139</v>
      </c>
      <c r="C535" s="733"/>
      <c r="D535" s="161">
        <v>262.02499999999998</v>
      </c>
      <c r="E535" s="161">
        <v>261.79399999999998</v>
      </c>
      <c r="F535" s="162">
        <f t="shared" si="188"/>
        <v>-0.23100000000000001</v>
      </c>
      <c r="G535" s="163">
        <v>7</v>
      </c>
      <c r="H535" s="163">
        <v>20</v>
      </c>
      <c r="I535" s="163">
        <f t="shared" si="189"/>
        <v>32.340000000000003</v>
      </c>
      <c r="J535" s="163">
        <f t="shared" si="190"/>
        <v>0</v>
      </c>
      <c r="K535" s="163"/>
      <c r="L535" s="164"/>
    </row>
    <row r="536" spans="1:14" x14ac:dyDescent="0.3">
      <c r="A536" s="165"/>
      <c r="B536" s="732" t="s">
        <v>140</v>
      </c>
      <c r="C536" s="733"/>
      <c r="D536" s="161">
        <v>260.88299999999998</v>
      </c>
      <c r="E536" s="161">
        <v>260.65300000000002</v>
      </c>
      <c r="F536" s="162">
        <f t="shared" ref="F536" si="191">E536-D536</f>
        <v>-0.23</v>
      </c>
      <c r="G536" s="163">
        <v>7</v>
      </c>
      <c r="H536" s="163">
        <v>20</v>
      </c>
      <c r="I536" s="163">
        <f t="shared" ref="I536" si="192">IF(F536&gt;0,0,(F536*G536*H536)*-1)</f>
        <v>32.200000000000003</v>
      </c>
      <c r="J536" s="163">
        <f t="shared" ref="J536" si="193">IF(F536&gt;0,F536*G536*H536,0)</f>
        <v>0</v>
      </c>
      <c r="K536" s="163"/>
      <c r="L536" s="164"/>
    </row>
    <row r="537" spans="1:14" x14ac:dyDescent="0.3">
      <c r="A537" s="165"/>
      <c r="B537" s="732" t="s">
        <v>439</v>
      </c>
      <c r="C537" s="733"/>
      <c r="D537" s="161">
        <v>260.84199999999998</v>
      </c>
      <c r="E537" s="161">
        <v>260.61099999999999</v>
      </c>
      <c r="F537" s="162">
        <f t="shared" si="188"/>
        <v>-0.23100000000000001</v>
      </c>
      <c r="G537" s="163">
        <v>7</v>
      </c>
      <c r="H537" s="163">
        <v>0.72</v>
      </c>
      <c r="I537" s="163">
        <f t="shared" si="189"/>
        <v>1.1599999999999999</v>
      </c>
      <c r="J537" s="163">
        <f t="shared" si="190"/>
        <v>0</v>
      </c>
      <c r="K537" s="163"/>
      <c r="L537" s="164"/>
    </row>
    <row r="538" spans="1:14" ht="15" thickBot="1" x14ac:dyDescent="0.35">
      <c r="A538" s="233"/>
      <c r="B538" s="234"/>
      <c r="C538" s="235"/>
      <c r="D538" s="236"/>
      <c r="E538" s="237"/>
      <c r="F538" s="238"/>
      <c r="G538" s="237"/>
      <c r="H538" s="239"/>
      <c r="I538" s="240">
        <f>SUM(I526:I537)</f>
        <v>284.24</v>
      </c>
      <c r="J538" s="240">
        <f>SUM(J489:J537)</f>
        <v>0</v>
      </c>
      <c r="K538" s="241"/>
      <c r="L538" s="242"/>
      <c r="N538" s="383"/>
    </row>
    <row r="539" spans="1:14" x14ac:dyDescent="0.3">
      <c r="A539" s="212" t="s">
        <v>343</v>
      </c>
      <c r="B539" s="734" t="s">
        <v>92</v>
      </c>
      <c r="C539" s="735"/>
      <c r="D539" s="213"/>
      <c r="E539" s="214"/>
      <c r="F539" s="215"/>
      <c r="G539" s="214"/>
      <c r="H539" s="364"/>
      <c r="I539" s="216">
        <f>SUM(I540:I544)</f>
        <v>106.26</v>
      </c>
      <c r="J539" s="216"/>
      <c r="K539" s="365">
        <f>I539</f>
        <v>106.26</v>
      </c>
      <c r="L539" s="185"/>
    </row>
    <row r="540" spans="1:14" ht="24.6" customHeight="1" x14ac:dyDescent="0.3">
      <c r="A540" s="158"/>
      <c r="B540" s="736" t="s">
        <v>130</v>
      </c>
      <c r="C540" s="737"/>
      <c r="D540" s="161">
        <v>263.19299999999998</v>
      </c>
      <c r="E540" s="161">
        <v>262.99200000000002</v>
      </c>
      <c r="F540" s="162">
        <f t="shared" ref="F540:F544" si="194">E540-D540</f>
        <v>-0.20100000000000001</v>
      </c>
      <c r="G540" s="163">
        <v>7</v>
      </c>
      <c r="H540" s="163">
        <v>0</v>
      </c>
      <c r="I540" s="163">
        <f t="shared" ref="I540:I544" si="195">IF(F540&gt;0,0,(F540*G540*H540)*-1)</f>
        <v>0</v>
      </c>
      <c r="J540" s="163">
        <f t="shared" ref="J540:J544" si="196">IF(F540&gt;0,F540*G540*H540,0)</f>
        <v>0</v>
      </c>
      <c r="K540" s="163"/>
      <c r="L540" s="164"/>
    </row>
    <row r="541" spans="1:14" x14ac:dyDescent="0.3">
      <c r="A541" s="165"/>
      <c r="B541" s="732" t="s">
        <v>131</v>
      </c>
      <c r="C541" s="733"/>
      <c r="D541" s="161">
        <v>263.10500000000002</v>
      </c>
      <c r="E541" s="161">
        <v>262.90499999999997</v>
      </c>
      <c r="F541" s="162">
        <f t="shared" si="194"/>
        <v>-0.2</v>
      </c>
      <c r="G541" s="163">
        <v>7</v>
      </c>
      <c r="H541" s="163">
        <v>20</v>
      </c>
      <c r="I541" s="163">
        <f t="shared" si="195"/>
        <v>28</v>
      </c>
      <c r="J541" s="163">
        <f t="shared" si="196"/>
        <v>0</v>
      </c>
      <c r="K541" s="163"/>
      <c r="L541" s="164"/>
    </row>
    <row r="542" spans="1:14" x14ac:dyDescent="0.3">
      <c r="A542" s="165"/>
      <c r="B542" s="732" t="s">
        <v>132</v>
      </c>
      <c r="C542" s="733"/>
      <c r="D542" s="161">
        <v>263.017</v>
      </c>
      <c r="E542" s="161">
        <v>262.81599999999997</v>
      </c>
      <c r="F542" s="162">
        <f t="shared" si="194"/>
        <v>-0.20100000000000001</v>
      </c>
      <c r="G542" s="163">
        <v>7</v>
      </c>
      <c r="H542" s="163">
        <v>20</v>
      </c>
      <c r="I542" s="163">
        <f t="shared" si="195"/>
        <v>28.14</v>
      </c>
      <c r="J542" s="163">
        <f t="shared" si="196"/>
        <v>0</v>
      </c>
      <c r="K542" s="163"/>
      <c r="L542" s="164"/>
    </row>
    <row r="543" spans="1:14" x14ac:dyDescent="0.3">
      <c r="A543" s="165"/>
      <c r="B543" s="732" t="s">
        <v>133</v>
      </c>
      <c r="C543" s="733"/>
      <c r="D543" s="161">
        <v>262.92899999999997</v>
      </c>
      <c r="E543" s="161">
        <v>262.72899999999998</v>
      </c>
      <c r="F543" s="162">
        <f t="shared" si="194"/>
        <v>-0.2</v>
      </c>
      <c r="G543" s="163">
        <v>7</v>
      </c>
      <c r="H543" s="163">
        <v>20</v>
      </c>
      <c r="I543" s="163">
        <f t="shared" si="195"/>
        <v>28</v>
      </c>
      <c r="J543" s="163">
        <f t="shared" si="196"/>
        <v>0</v>
      </c>
      <c r="K543" s="163"/>
      <c r="L543" s="164"/>
    </row>
    <row r="544" spans="1:14" x14ac:dyDescent="0.3">
      <c r="A544" s="165"/>
      <c r="B544" s="732" t="s">
        <v>441</v>
      </c>
      <c r="C544" s="733"/>
      <c r="D544" s="161">
        <v>262.86099999999999</v>
      </c>
      <c r="E544" s="161">
        <v>262.66000000000003</v>
      </c>
      <c r="F544" s="162">
        <f t="shared" si="194"/>
        <v>-0.20100000000000001</v>
      </c>
      <c r="G544" s="163">
        <v>7</v>
      </c>
      <c r="H544" s="163">
        <v>15.72</v>
      </c>
      <c r="I544" s="163">
        <f t="shared" si="195"/>
        <v>22.12</v>
      </c>
      <c r="J544" s="163">
        <f t="shared" si="196"/>
        <v>0</v>
      </c>
      <c r="K544" s="163"/>
      <c r="L544" s="164"/>
    </row>
    <row r="545" spans="1:14" ht="15" thickBot="1" x14ac:dyDescent="0.35">
      <c r="A545" s="233"/>
      <c r="B545" s="234"/>
      <c r="C545" s="235"/>
      <c r="D545" s="236"/>
      <c r="E545" s="237"/>
      <c r="F545" s="238"/>
      <c r="G545" s="237"/>
      <c r="H545" s="239"/>
      <c r="I545" s="240">
        <f>SUM(I540:I544)</f>
        <v>106.26</v>
      </c>
      <c r="J545" s="240">
        <f>SUM(J502:J544)</f>
        <v>0</v>
      </c>
      <c r="K545" s="241"/>
      <c r="L545" s="242"/>
    </row>
    <row r="546" spans="1:14" x14ac:dyDescent="0.3">
      <c r="A546" s="212" t="s">
        <v>442</v>
      </c>
      <c r="B546" s="734" t="s">
        <v>465</v>
      </c>
      <c r="C546" s="735"/>
      <c r="D546" s="213"/>
      <c r="E546" s="214"/>
      <c r="F546" s="215"/>
      <c r="G546" s="214"/>
      <c r="H546" s="364"/>
      <c r="I546" s="216">
        <f>SUM(I547:I554)</f>
        <v>194.92</v>
      </c>
      <c r="J546" s="216"/>
      <c r="K546" s="365">
        <f>I546</f>
        <v>194.92</v>
      </c>
      <c r="L546" s="185"/>
    </row>
    <row r="547" spans="1:14" x14ac:dyDescent="0.3">
      <c r="A547" s="158"/>
      <c r="B547" s="736" t="s">
        <v>130</v>
      </c>
      <c r="C547" s="737"/>
      <c r="D547" s="161">
        <v>275.322</v>
      </c>
      <c r="E547" s="161">
        <v>275.12200000000001</v>
      </c>
      <c r="F547" s="162">
        <f t="shared" ref="F547:F554" si="197">E547-D547</f>
        <v>-0.2</v>
      </c>
      <c r="G547" s="163">
        <v>7</v>
      </c>
      <c r="H547" s="163">
        <v>0</v>
      </c>
      <c r="I547" s="163">
        <f t="shared" ref="I547:I554" si="198">IF(F547&gt;0,0,(F547*G547*H547)*-1)</f>
        <v>0</v>
      </c>
      <c r="J547" s="163">
        <f t="shared" ref="J547:J554" si="199">IF(F547&gt;0,F547*G547*H547,0)</f>
        <v>0</v>
      </c>
      <c r="K547" s="163"/>
      <c r="L547" s="164"/>
    </row>
    <row r="548" spans="1:14" x14ac:dyDescent="0.3">
      <c r="A548" s="165"/>
      <c r="B548" s="732" t="s">
        <v>131</v>
      </c>
      <c r="C548" s="733"/>
      <c r="D548" s="161">
        <v>275.10000000000002</v>
      </c>
      <c r="E548" s="161">
        <v>274.89999999999998</v>
      </c>
      <c r="F548" s="162">
        <f t="shared" si="197"/>
        <v>-0.2</v>
      </c>
      <c r="G548" s="163">
        <v>7</v>
      </c>
      <c r="H548" s="163">
        <v>20</v>
      </c>
      <c r="I548" s="163">
        <f t="shared" si="198"/>
        <v>28</v>
      </c>
      <c r="J548" s="163">
        <f t="shared" si="199"/>
        <v>0</v>
      </c>
      <c r="K548" s="163"/>
      <c r="L548" s="164"/>
    </row>
    <row r="549" spans="1:14" x14ac:dyDescent="0.3">
      <c r="A549" s="165"/>
      <c r="B549" s="732" t="s">
        <v>132</v>
      </c>
      <c r="C549" s="733"/>
      <c r="D549" s="161">
        <v>274.798</v>
      </c>
      <c r="E549" s="161">
        <v>274.59800000000001</v>
      </c>
      <c r="F549" s="162">
        <f t="shared" si="197"/>
        <v>-0.2</v>
      </c>
      <c r="G549" s="163">
        <v>7</v>
      </c>
      <c r="H549" s="163">
        <v>20</v>
      </c>
      <c r="I549" s="163">
        <f t="shared" si="198"/>
        <v>28</v>
      </c>
      <c r="J549" s="163">
        <f t="shared" si="199"/>
        <v>0</v>
      </c>
      <c r="K549" s="163"/>
      <c r="L549" s="164"/>
    </row>
    <row r="550" spans="1:14" x14ac:dyDescent="0.3">
      <c r="A550" s="165"/>
      <c r="B550" s="732" t="s">
        <v>133</v>
      </c>
      <c r="C550" s="733"/>
      <c r="D550" s="161">
        <v>274.5</v>
      </c>
      <c r="E550" s="161">
        <v>274.3</v>
      </c>
      <c r="F550" s="162">
        <f t="shared" si="197"/>
        <v>-0.2</v>
      </c>
      <c r="G550" s="163">
        <v>7</v>
      </c>
      <c r="H550" s="163">
        <v>20</v>
      </c>
      <c r="I550" s="163">
        <f t="shared" si="198"/>
        <v>28</v>
      </c>
      <c r="J550" s="163">
        <f t="shared" si="199"/>
        <v>0</v>
      </c>
      <c r="K550" s="163"/>
      <c r="L550" s="164"/>
    </row>
    <row r="551" spans="1:14" x14ac:dyDescent="0.3">
      <c r="A551" s="165"/>
      <c r="B551" s="732" t="s">
        <v>134</v>
      </c>
      <c r="C551" s="733"/>
      <c r="D551" s="161">
        <v>274.221</v>
      </c>
      <c r="E551" s="161">
        <v>274.02100000000002</v>
      </c>
      <c r="F551" s="162">
        <f t="shared" si="197"/>
        <v>-0.2</v>
      </c>
      <c r="G551" s="163">
        <v>7</v>
      </c>
      <c r="H551" s="163">
        <v>20</v>
      </c>
      <c r="I551" s="163">
        <f t="shared" si="198"/>
        <v>28</v>
      </c>
      <c r="J551" s="163">
        <f t="shared" si="199"/>
        <v>0</v>
      </c>
      <c r="K551" s="163"/>
      <c r="L551" s="164"/>
    </row>
    <row r="552" spans="1:14" x14ac:dyDescent="0.3">
      <c r="A552" s="165"/>
      <c r="B552" s="732" t="s">
        <v>135</v>
      </c>
      <c r="C552" s="733"/>
      <c r="D552" s="161">
        <v>273.95800000000003</v>
      </c>
      <c r="E552" s="161">
        <v>273.75799999999998</v>
      </c>
      <c r="F552" s="162">
        <f t="shared" si="197"/>
        <v>-0.2</v>
      </c>
      <c r="G552" s="163">
        <v>7</v>
      </c>
      <c r="H552" s="163">
        <v>20</v>
      </c>
      <c r="I552" s="163">
        <f t="shared" si="198"/>
        <v>28</v>
      </c>
      <c r="J552" s="163">
        <f t="shared" si="199"/>
        <v>0</v>
      </c>
      <c r="K552" s="163"/>
      <c r="L552" s="164"/>
      <c r="N552" s="383"/>
    </row>
    <row r="553" spans="1:14" x14ac:dyDescent="0.3">
      <c r="A553" s="165"/>
      <c r="B553" s="732" t="s">
        <v>136</v>
      </c>
      <c r="C553" s="733"/>
      <c r="D553" s="161">
        <v>273.66199999999998</v>
      </c>
      <c r="E553" s="161">
        <v>273.46199999999999</v>
      </c>
      <c r="F553" s="162">
        <f t="shared" si="197"/>
        <v>-0.2</v>
      </c>
      <c r="G553" s="163">
        <v>7</v>
      </c>
      <c r="H553" s="163">
        <v>20</v>
      </c>
      <c r="I553" s="163">
        <f t="shared" si="198"/>
        <v>28</v>
      </c>
      <c r="J553" s="163">
        <f t="shared" si="199"/>
        <v>0</v>
      </c>
      <c r="K553" s="163"/>
      <c r="L553" s="164"/>
    </row>
    <row r="554" spans="1:14" x14ac:dyDescent="0.3">
      <c r="A554" s="165"/>
      <c r="B554" s="732" t="s">
        <v>466</v>
      </c>
      <c r="C554" s="733"/>
      <c r="D554" s="161">
        <v>273.28500000000003</v>
      </c>
      <c r="E554" s="161">
        <v>273.08499999999998</v>
      </c>
      <c r="F554" s="162">
        <f t="shared" si="197"/>
        <v>-0.2</v>
      </c>
      <c r="G554" s="163">
        <v>7</v>
      </c>
      <c r="H554" s="163">
        <v>19.23</v>
      </c>
      <c r="I554" s="163">
        <f t="shared" si="198"/>
        <v>26.92</v>
      </c>
      <c r="J554" s="163">
        <f t="shared" si="199"/>
        <v>0</v>
      </c>
      <c r="K554" s="163"/>
      <c r="L554" s="164"/>
    </row>
    <row r="555" spans="1:14" ht="15" thickBot="1" x14ac:dyDescent="0.35">
      <c r="A555" s="158"/>
      <c r="B555" s="229"/>
      <c r="C555" s="160"/>
      <c r="D555" s="230"/>
      <c r="E555" s="163"/>
      <c r="F555" s="194"/>
      <c r="G555" s="163"/>
      <c r="H555" s="225"/>
      <c r="I555" s="392">
        <f>SUM(I547:I554)</f>
        <v>194.92</v>
      </c>
      <c r="J555" s="392">
        <f>SUM(J506:J554)</f>
        <v>0</v>
      </c>
      <c r="K555" s="203"/>
      <c r="L555" s="231"/>
    </row>
    <row r="556" spans="1:14" ht="15" thickBot="1" x14ac:dyDescent="0.35">
      <c r="A556" s="757" t="s">
        <v>119</v>
      </c>
      <c r="B556" s="758"/>
      <c r="C556" s="758"/>
      <c r="D556" s="758"/>
      <c r="E556" s="758"/>
      <c r="F556" s="758"/>
      <c r="G556" s="758"/>
      <c r="H556" s="759"/>
      <c r="I556" s="393">
        <f>I555+I545+I538+I524+I475+I467+I458+I450+I438+I426+I420+I407+I392+I370+I342+I330+I323+I313+I287+I272+I261+I246+I231+I211+I203+I197+I190+I180+I169+I158+I150+I144+I137+I130+I119+I101+I89+I71+I65+I59+I46+I34</f>
        <v>8965.89</v>
      </c>
      <c r="J556" s="394"/>
      <c r="K556" s="394"/>
      <c r="L556" s="395"/>
    </row>
  </sheetData>
  <mergeCells count="446">
    <mergeCell ref="A556:H556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18:C518"/>
    <mergeCell ref="B519:C519"/>
    <mergeCell ref="B520:C520"/>
    <mergeCell ref="B521:C521"/>
    <mergeCell ref="B522:C522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477:C477"/>
    <mergeCell ref="B478:C478"/>
    <mergeCell ref="B479:C479"/>
    <mergeCell ref="B480:C480"/>
    <mergeCell ref="B481:C481"/>
    <mergeCell ref="B523:C523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468:C468"/>
    <mergeCell ref="B469:C469"/>
    <mergeCell ref="B470:C470"/>
    <mergeCell ref="B471:C471"/>
    <mergeCell ref="B472:C472"/>
    <mergeCell ref="B473:C473"/>
    <mergeCell ref="B474:C474"/>
    <mergeCell ref="B476:C476"/>
    <mergeCell ref="B459:C459"/>
    <mergeCell ref="B460:C460"/>
    <mergeCell ref="B457:C457"/>
    <mergeCell ref="B461:C461"/>
    <mergeCell ref="B462:C462"/>
    <mergeCell ref="B463:C463"/>
    <mergeCell ref="B464:C464"/>
    <mergeCell ref="B466:C466"/>
    <mergeCell ref="B465:C465"/>
    <mergeCell ref="B448:C448"/>
    <mergeCell ref="B449:C449"/>
    <mergeCell ref="B451:C451"/>
    <mergeCell ref="B452:C452"/>
    <mergeCell ref="B453:C453"/>
    <mergeCell ref="B454:C454"/>
    <mergeCell ref="B455:C455"/>
    <mergeCell ref="B456:C456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A8:L8"/>
    <mergeCell ref="B72:C72"/>
    <mergeCell ref="A11:L11"/>
    <mergeCell ref="B12:C12"/>
    <mergeCell ref="B9:L9"/>
    <mergeCell ref="B10:L10"/>
    <mergeCell ref="B13:C13"/>
    <mergeCell ref="B35:C35"/>
    <mergeCell ref="B47:C47"/>
    <mergeCell ref="B60:C60"/>
    <mergeCell ref="B66:C66"/>
    <mergeCell ref="B108:C108"/>
    <mergeCell ref="B109:C109"/>
    <mergeCell ref="B83:C83"/>
    <mergeCell ref="B84:C84"/>
    <mergeCell ref="B90:C90"/>
    <mergeCell ref="B100:C10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2:C102"/>
    <mergeCell ref="B103:C103"/>
    <mergeCell ref="B104:C104"/>
    <mergeCell ref="B105:C105"/>
    <mergeCell ref="B106:C106"/>
    <mergeCell ref="B107:C107"/>
    <mergeCell ref="B111:C111"/>
    <mergeCell ref="B118:C118"/>
    <mergeCell ref="B112:C112"/>
    <mergeCell ref="B113:C113"/>
    <mergeCell ref="B114:C114"/>
    <mergeCell ref="B115:C115"/>
    <mergeCell ref="B116:C116"/>
    <mergeCell ref="B117:C117"/>
    <mergeCell ref="B110:C110"/>
    <mergeCell ref="B132:C132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1:C131"/>
    <mergeCell ref="B157:C157"/>
    <mergeCell ref="D4:L4"/>
    <mergeCell ref="D3:L3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39:C139"/>
    <mergeCell ref="B140:C140"/>
    <mergeCell ref="B138:C138"/>
    <mergeCell ref="B141:C141"/>
    <mergeCell ref="B142:C142"/>
    <mergeCell ref="B143:C143"/>
    <mergeCell ref="B133:C133"/>
    <mergeCell ref="B134:C134"/>
    <mergeCell ref="B135:C135"/>
    <mergeCell ref="B136:C136"/>
    <mergeCell ref="B164:C164"/>
    <mergeCell ref="B168:C168"/>
    <mergeCell ref="B165:C165"/>
    <mergeCell ref="B166:C166"/>
    <mergeCell ref="B167:C167"/>
    <mergeCell ref="B159:C159"/>
    <mergeCell ref="B160:C160"/>
    <mergeCell ref="B161:C161"/>
    <mergeCell ref="B162:C162"/>
    <mergeCell ref="B163:C163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86:C186"/>
    <mergeCell ref="B187:C187"/>
    <mergeCell ref="B188:C188"/>
    <mergeCell ref="B189:C189"/>
    <mergeCell ref="B181:C181"/>
    <mergeCell ref="B182:C182"/>
    <mergeCell ref="B183:C183"/>
    <mergeCell ref="B184:C184"/>
    <mergeCell ref="B185:C185"/>
    <mergeCell ref="B199:C199"/>
    <mergeCell ref="B200:C200"/>
    <mergeCell ref="B201:C201"/>
    <mergeCell ref="B202:C202"/>
    <mergeCell ref="B196:C196"/>
    <mergeCell ref="B198:C198"/>
    <mergeCell ref="B191:C191"/>
    <mergeCell ref="B192:C192"/>
    <mergeCell ref="B193:C193"/>
    <mergeCell ref="B194:C194"/>
    <mergeCell ref="B195:C195"/>
    <mergeCell ref="B212:C212"/>
    <mergeCell ref="B213:C213"/>
    <mergeCell ref="B214:C214"/>
    <mergeCell ref="B215:C215"/>
    <mergeCell ref="B216:C216"/>
    <mergeCell ref="B204:C204"/>
    <mergeCell ref="B205:C205"/>
    <mergeCell ref="B206:C206"/>
    <mergeCell ref="B210:C210"/>
    <mergeCell ref="B207:C207"/>
    <mergeCell ref="B208:C208"/>
    <mergeCell ref="B209:C209"/>
    <mergeCell ref="B232:C232"/>
    <mergeCell ref="B233:C233"/>
    <mergeCell ref="B234:C234"/>
    <mergeCell ref="B235:C235"/>
    <mergeCell ref="B236:C236"/>
    <mergeCell ref="B217:C217"/>
    <mergeCell ref="B230:C230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47:C247"/>
    <mergeCell ref="B248:C248"/>
    <mergeCell ref="B245:C245"/>
    <mergeCell ref="B249:C249"/>
    <mergeCell ref="B242:C242"/>
    <mergeCell ref="B243:C243"/>
    <mergeCell ref="B244:C244"/>
    <mergeCell ref="B237:C237"/>
    <mergeCell ref="B238:C238"/>
    <mergeCell ref="B239:C239"/>
    <mergeCell ref="B240:C240"/>
    <mergeCell ref="B241:C241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73:C273"/>
    <mergeCell ref="B271:C271"/>
    <mergeCell ref="B274:C274"/>
    <mergeCell ref="B266:C266"/>
    <mergeCell ref="B267:C267"/>
    <mergeCell ref="B268:C268"/>
    <mergeCell ref="B269:C269"/>
    <mergeCell ref="B270:C270"/>
    <mergeCell ref="B260:C260"/>
    <mergeCell ref="B262:C262"/>
    <mergeCell ref="B263:C263"/>
    <mergeCell ref="B264:C264"/>
    <mergeCell ref="B265:C265"/>
    <mergeCell ref="B280:C280"/>
    <mergeCell ref="B281:C281"/>
    <mergeCell ref="B286:C286"/>
    <mergeCell ref="B282:C282"/>
    <mergeCell ref="B283:C283"/>
    <mergeCell ref="B284:C284"/>
    <mergeCell ref="B285:C285"/>
    <mergeCell ref="B275:C275"/>
    <mergeCell ref="B276:C276"/>
    <mergeCell ref="B277:C277"/>
    <mergeCell ref="B278:C278"/>
    <mergeCell ref="B279:C279"/>
    <mergeCell ref="B293:C293"/>
    <mergeCell ref="B294:C294"/>
    <mergeCell ref="B295:C295"/>
    <mergeCell ref="B296:C296"/>
    <mergeCell ref="B297:C297"/>
    <mergeCell ref="B288:C288"/>
    <mergeCell ref="B289:C289"/>
    <mergeCell ref="B290:C290"/>
    <mergeCell ref="B291:C291"/>
    <mergeCell ref="B292:C292"/>
    <mergeCell ref="B319:C319"/>
    <mergeCell ref="B320:C320"/>
    <mergeCell ref="B321:C321"/>
    <mergeCell ref="B314:C314"/>
    <mergeCell ref="B315:C315"/>
    <mergeCell ref="B316:C316"/>
    <mergeCell ref="B317:C317"/>
    <mergeCell ref="B318:C318"/>
    <mergeCell ref="B298:C298"/>
    <mergeCell ref="B299:C299"/>
    <mergeCell ref="B300:C300"/>
    <mergeCell ref="B312:C312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37:C337"/>
    <mergeCell ref="B338:C338"/>
    <mergeCell ref="B339:C339"/>
    <mergeCell ref="B340:C340"/>
    <mergeCell ref="B332:C332"/>
    <mergeCell ref="B333:C333"/>
    <mergeCell ref="B334:C334"/>
    <mergeCell ref="B335:C335"/>
    <mergeCell ref="B322:C322"/>
    <mergeCell ref="B331:C331"/>
    <mergeCell ref="B336:C336"/>
    <mergeCell ref="B328:C328"/>
    <mergeCell ref="B329:C329"/>
    <mergeCell ref="B324:C324"/>
    <mergeCell ref="B325:C325"/>
    <mergeCell ref="B326:C326"/>
    <mergeCell ref="B327:C327"/>
    <mergeCell ref="B351:C351"/>
    <mergeCell ref="B352:C352"/>
    <mergeCell ref="B353:C353"/>
    <mergeCell ref="B341:C341"/>
    <mergeCell ref="B354:C354"/>
    <mergeCell ref="B346:C346"/>
    <mergeCell ref="B347:C347"/>
    <mergeCell ref="B348:C348"/>
    <mergeCell ref="B349:C349"/>
    <mergeCell ref="B350:C350"/>
    <mergeCell ref="B343:C343"/>
    <mergeCell ref="B344:C344"/>
    <mergeCell ref="B345:C345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2:C372"/>
    <mergeCell ref="B373:C373"/>
    <mergeCell ref="B374:C374"/>
    <mergeCell ref="B375:C375"/>
    <mergeCell ref="B376:C376"/>
    <mergeCell ref="B365:C365"/>
    <mergeCell ref="B366:C366"/>
    <mergeCell ref="B369:C369"/>
    <mergeCell ref="B367:C367"/>
    <mergeCell ref="B371:C371"/>
    <mergeCell ref="B368:C368"/>
    <mergeCell ref="B382:C382"/>
    <mergeCell ref="B383:C383"/>
    <mergeCell ref="B384:C384"/>
    <mergeCell ref="B385:C385"/>
    <mergeCell ref="B386:C386"/>
    <mergeCell ref="B377:C377"/>
    <mergeCell ref="B378:C378"/>
    <mergeCell ref="B379:C379"/>
    <mergeCell ref="B380:C380"/>
    <mergeCell ref="B381:C381"/>
    <mergeCell ref="B393:C393"/>
    <mergeCell ref="B394:C394"/>
    <mergeCell ref="B395:C395"/>
    <mergeCell ref="B391:C391"/>
    <mergeCell ref="B396:C396"/>
    <mergeCell ref="B387:C387"/>
    <mergeCell ref="B388:C388"/>
    <mergeCell ref="B389:C389"/>
    <mergeCell ref="B390:C390"/>
    <mergeCell ref="B402:C402"/>
    <mergeCell ref="B403:C403"/>
    <mergeCell ref="B404:C404"/>
    <mergeCell ref="B405:C405"/>
    <mergeCell ref="B397:C397"/>
    <mergeCell ref="B398:C398"/>
    <mergeCell ref="B399:C399"/>
    <mergeCell ref="B400:C400"/>
    <mergeCell ref="B401:C401"/>
    <mergeCell ref="B412:C412"/>
    <mergeCell ref="B406:C406"/>
    <mergeCell ref="B413:C413"/>
    <mergeCell ref="B415:C415"/>
    <mergeCell ref="B416:C416"/>
    <mergeCell ref="B408:C408"/>
    <mergeCell ref="B409:C409"/>
    <mergeCell ref="B410:C410"/>
    <mergeCell ref="B411:C411"/>
    <mergeCell ref="B425:C425"/>
    <mergeCell ref="B428:C428"/>
    <mergeCell ref="B429:C429"/>
    <mergeCell ref="B422:C422"/>
    <mergeCell ref="B414:C414"/>
    <mergeCell ref="B421:C421"/>
    <mergeCell ref="B423:C423"/>
    <mergeCell ref="B424:C424"/>
    <mergeCell ref="B417:C417"/>
    <mergeCell ref="B418:C418"/>
    <mergeCell ref="B419:C419"/>
    <mergeCell ref="B430:C430"/>
    <mergeCell ref="B437:C437"/>
    <mergeCell ref="B431:C431"/>
    <mergeCell ref="B432:C432"/>
    <mergeCell ref="B433:C433"/>
    <mergeCell ref="B434:C434"/>
    <mergeCell ref="B435:C435"/>
    <mergeCell ref="B436:C436"/>
    <mergeCell ref="B427:C427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44:C544"/>
    <mergeCell ref="B534:C534"/>
    <mergeCell ref="B535:C535"/>
    <mergeCell ref="B536:C536"/>
    <mergeCell ref="B537:C537"/>
    <mergeCell ref="B539:C539"/>
    <mergeCell ref="B540:C540"/>
    <mergeCell ref="B541:C541"/>
    <mergeCell ref="B542:C542"/>
    <mergeCell ref="B543:C543"/>
  </mergeCells>
  <pageMargins left="0.51181102362204722" right="0.51181102362204722" top="0.78740157480314965" bottom="0.78740157480314965" header="0.31496062992125984" footer="0.31496062992125984"/>
  <pageSetup paperSize="9" scale="82" orientation="portrait" horizontalDpi="1200" verticalDpi="1200" r:id="rId1"/>
  <rowBreaks count="1" manualBreakCount="1">
    <brk id="499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E89"/>
  <sheetViews>
    <sheetView view="pageBreakPreview" zoomScale="70" zoomScaleNormal="70" zoomScaleSheetLayoutView="70" workbookViewId="0">
      <pane xSplit="28" ySplit="11" topLeftCell="AC63" activePane="bottomRight" state="frozen"/>
      <selection pane="topRight" activeCell="AC1" sqref="AC1"/>
      <selection pane="bottomLeft" activeCell="A12" sqref="A12"/>
      <selection pane="bottomRight" activeCell="A7" sqref="A7:AC7"/>
    </sheetView>
  </sheetViews>
  <sheetFormatPr defaultRowHeight="14.4" x14ac:dyDescent="0.3"/>
  <cols>
    <col min="1" max="1" width="18.6640625" customWidth="1"/>
    <col min="2" max="2" width="12.33203125" customWidth="1"/>
    <col min="3" max="3" width="10" customWidth="1"/>
    <col min="4" max="4" width="0" hidden="1" customWidth="1"/>
    <col min="7" max="10" width="0" hidden="1" customWidth="1"/>
    <col min="11" max="11" width="9.88671875" customWidth="1"/>
    <col min="12" max="12" width="10.109375" customWidth="1"/>
    <col min="13" max="13" width="11.6640625" customWidth="1"/>
    <col min="14" max="14" width="11.33203125" customWidth="1"/>
    <col min="15" max="15" width="11.109375" customWidth="1"/>
    <col min="16" max="16" width="10.6640625" customWidth="1"/>
    <col min="17" max="17" width="8" customWidth="1"/>
    <col min="18" max="18" width="9.5546875" customWidth="1"/>
    <col min="19" max="19" width="7.88671875" customWidth="1"/>
    <col min="20" max="20" width="13.33203125" customWidth="1"/>
    <col min="21" max="21" width="10.44140625" customWidth="1"/>
    <col min="22" max="22" width="9.44140625" customWidth="1"/>
    <col min="23" max="23" width="9.6640625" customWidth="1"/>
    <col min="24" max="24" width="11.109375" customWidth="1"/>
    <col min="26" max="26" width="14.6640625" customWidth="1"/>
    <col min="27" max="27" width="11.5546875" customWidth="1"/>
    <col min="28" max="28" width="11.33203125" customWidth="1"/>
    <col min="29" max="29" width="11.5546875" customWidth="1"/>
  </cols>
  <sheetData>
    <row r="1" spans="1:29" ht="15.6" customHeight="1" x14ac:dyDescent="0.3">
      <c r="A1" s="118"/>
      <c r="B1" s="119"/>
      <c r="C1" s="119"/>
      <c r="D1" s="119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1"/>
    </row>
    <row r="2" spans="1:29" ht="20.399999999999999" x14ac:dyDescent="0.3">
      <c r="A2" s="122"/>
      <c r="B2" s="23"/>
      <c r="C2" s="23"/>
      <c r="D2" s="42" t="s">
        <v>0</v>
      </c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23"/>
    </row>
    <row r="3" spans="1:29" ht="15.6" customHeight="1" x14ac:dyDescent="0.3">
      <c r="A3" s="122"/>
      <c r="B3" s="23"/>
      <c r="C3" s="23"/>
      <c r="D3" s="43" t="s">
        <v>1</v>
      </c>
      <c r="E3" s="740" t="s">
        <v>0</v>
      </c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  <c r="Y3" s="740"/>
      <c r="Z3" s="740"/>
      <c r="AA3" s="740"/>
      <c r="AB3" s="740"/>
      <c r="AC3" s="777"/>
    </row>
    <row r="4" spans="1:29" ht="15.6" x14ac:dyDescent="0.3">
      <c r="A4" s="122"/>
      <c r="B4" s="23"/>
      <c r="C4" s="23"/>
      <c r="D4" s="44"/>
      <c r="E4" s="738" t="s">
        <v>1</v>
      </c>
      <c r="F4" s="738"/>
      <c r="G4" s="738"/>
      <c r="H4" s="738"/>
      <c r="I4" s="738"/>
      <c r="J4" s="738"/>
      <c r="K4" s="738"/>
      <c r="L4" s="738"/>
      <c r="M4" s="738"/>
      <c r="N4" s="738"/>
      <c r="O4" s="738"/>
      <c r="P4" s="738"/>
      <c r="Q4" s="738"/>
      <c r="R4" s="738"/>
      <c r="S4" s="738"/>
      <c r="T4" s="738"/>
      <c r="U4" s="738"/>
      <c r="V4" s="738"/>
      <c r="W4" s="738"/>
      <c r="X4" s="738"/>
      <c r="Y4" s="738"/>
      <c r="Z4" s="738"/>
      <c r="AA4" s="738"/>
      <c r="AB4" s="738"/>
      <c r="AC4" s="776"/>
    </row>
    <row r="5" spans="1:29" ht="21.6" customHeight="1" x14ac:dyDescent="0.3">
      <c r="A5" s="122"/>
      <c r="B5" s="23"/>
      <c r="C5" s="23"/>
      <c r="D5" s="23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124"/>
    </row>
    <row r="6" spans="1:29" ht="9" customHeight="1" thickBot="1" x14ac:dyDescent="0.35">
      <c r="A6" s="127"/>
      <c r="B6" s="128"/>
      <c r="C6" s="128"/>
      <c r="D6" s="128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26"/>
    </row>
    <row r="7" spans="1:29" ht="24.6" customHeight="1" thickBot="1" x14ac:dyDescent="0.35">
      <c r="A7" s="787" t="s">
        <v>168</v>
      </c>
      <c r="B7" s="788"/>
      <c r="C7" s="788"/>
      <c r="D7" s="788"/>
      <c r="E7" s="788"/>
      <c r="F7" s="788"/>
      <c r="G7" s="788"/>
      <c r="H7" s="788"/>
      <c r="I7" s="788"/>
      <c r="J7" s="788"/>
      <c r="K7" s="788"/>
      <c r="L7" s="788"/>
      <c r="M7" s="788"/>
      <c r="N7" s="788"/>
      <c r="O7" s="788"/>
      <c r="P7" s="788"/>
      <c r="Q7" s="788"/>
      <c r="R7" s="788"/>
      <c r="S7" s="788"/>
      <c r="T7" s="788"/>
      <c r="U7" s="788"/>
      <c r="V7" s="788"/>
      <c r="W7" s="788"/>
      <c r="X7" s="788"/>
      <c r="Y7" s="788"/>
      <c r="Z7" s="788"/>
      <c r="AA7" s="788"/>
      <c r="AB7" s="788"/>
      <c r="AC7" s="789"/>
    </row>
    <row r="8" spans="1:29" ht="31.95" customHeight="1" thickBot="1" x14ac:dyDescent="0.3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</row>
    <row r="9" spans="1:29" ht="18.600000000000001" customHeight="1" x14ac:dyDescent="0.3">
      <c r="A9" s="790" t="s">
        <v>169</v>
      </c>
      <c r="B9" s="793" t="s">
        <v>170</v>
      </c>
      <c r="C9" s="766" t="s">
        <v>171</v>
      </c>
      <c r="D9" s="793" t="s">
        <v>172</v>
      </c>
      <c r="E9" s="793" t="s">
        <v>173</v>
      </c>
      <c r="F9" s="766" t="s">
        <v>174</v>
      </c>
      <c r="G9" s="793" t="s">
        <v>175</v>
      </c>
      <c r="H9" s="766" t="s">
        <v>176</v>
      </c>
      <c r="I9" s="766" t="s">
        <v>177</v>
      </c>
      <c r="J9" s="766" t="s">
        <v>178</v>
      </c>
      <c r="K9" s="766" t="s">
        <v>179</v>
      </c>
      <c r="L9" s="766" t="s">
        <v>180</v>
      </c>
      <c r="M9" s="766" t="s">
        <v>181</v>
      </c>
      <c r="N9" s="766" t="s">
        <v>182</v>
      </c>
      <c r="O9" s="766" t="s">
        <v>183</v>
      </c>
      <c r="P9" s="766" t="s">
        <v>184</v>
      </c>
      <c r="Q9" s="778" t="s">
        <v>185</v>
      </c>
      <c r="R9" s="766" t="s">
        <v>186</v>
      </c>
      <c r="S9" s="766" t="s">
        <v>187</v>
      </c>
      <c r="T9" s="766" t="s">
        <v>188</v>
      </c>
      <c r="U9" s="766" t="s">
        <v>189</v>
      </c>
      <c r="V9" s="766" t="s">
        <v>190</v>
      </c>
      <c r="W9" s="766" t="s">
        <v>191</v>
      </c>
      <c r="X9" s="766" t="s">
        <v>214</v>
      </c>
      <c r="Y9" s="766" t="s">
        <v>192</v>
      </c>
      <c r="Z9" s="766" t="s">
        <v>193</v>
      </c>
      <c r="AA9" s="766" t="s">
        <v>194</v>
      </c>
      <c r="AB9" s="766" t="s">
        <v>195</v>
      </c>
      <c r="AC9" s="769" t="s">
        <v>196</v>
      </c>
    </row>
    <row r="10" spans="1:29" x14ac:dyDescent="0.3">
      <c r="A10" s="791"/>
      <c r="B10" s="794"/>
      <c r="C10" s="767"/>
      <c r="D10" s="794"/>
      <c r="E10" s="794"/>
      <c r="F10" s="767"/>
      <c r="G10" s="794"/>
      <c r="H10" s="767"/>
      <c r="I10" s="767"/>
      <c r="J10" s="767"/>
      <c r="K10" s="767"/>
      <c r="L10" s="767"/>
      <c r="M10" s="767"/>
      <c r="N10" s="767"/>
      <c r="O10" s="767"/>
      <c r="P10" s="767"/>
      <c r="Q10" s="779"/>
      <c r="R10" s="767"/>
      <c r="S10" s="767"/>
      <c r="T10" s="767"/>
      <c r="U10" s="767"/>
      <c r="V10" s="767"/>
      <c r="W10" s="767"/>
      <c r="X10" s="767"/>
      <c r="Y10" s="767"/>
      <c r="Z10" s="767"/>
      <c r="AA10" s="767"/>
      <c r="AB10" s="767"/>
      <c r="AC10" s="770"/>
    </row>
    <row r="11" spans="1:29" ht="27" customHeight="1" thickBot="1" x14ac:dyDescent="0.35">
      <c r="A11" s="792"/>
      <c r="B11" s="795"/>
      <c r="C11" s="768"/>
      <c r="D11" s="795"/>
      <c r="E11" s="795"/>
      <c r="F11" s="768"/>
      <c r="G11" s="795"/>
      <c r="H11" s="768"/>
      <c r="I11" s="768"/>
      <c r="J11" s="768"/>
      <c r="K11" s="768"/>
      <c r="L11" s="768"/>
      <c r="M11" s="768"/>
      <c r="N11" s="768"/>
      <c r="O11" s="768"/>
      <c r="P11" s="768"/>
      <c r="Q11" s="780"/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68"/>
      <c r="AC11" s="771"/>
    </row>
    <row r="12" spans="1:29" ht="14.4" customHeight="1" x14ac:dyDescent="0.3">
      <c r="A12" s="772" t="s">
        <v>157</v>
      </c>
      <c r="B12" s="85" t="s">
        <v>198</v>
      </c>
      <c r="C12" s="86">
        <v>52.35</v>
      </c>
      <c r="D12" s="87">
        <v>6.6000000000000003E-2</v>
      </c>
      <c r="E12" s="88">
        <v>0.8</v>
      </c>
      <c r="F12" s="89">
        <f>L12/K12/C12</f>
        <v>1.9E-2</v>
      </c>
      <c r="G12" s="87">
        <v>0.23899999999999999</v>
      </c>
      <c r="H12" s="87">
        <v>2.2799999999999998</v>
      </c>
      <c r="I12" s="87">
        <v>0.48299999999999998</v>
      </c>
      <c r="J12" s="87">
        <v>3.04</v>
      </c>
      <c r="K12" s="90">
        <v>270.31400000000002</v>
      </c>
      <c r="L12" s="90">
        <v>268.58999999999997</v>
      </c>
      <c r="M12" s="91">
        <v>268.61399999999998</v>
      </c>
      <c r="N12" s="91">
        <v>266.89</v>
      </c>
      <c r="O12" s="92">
        <v>1.7</v>
      </c>
      <c r="P12" s="65">
        <v>1.7</v>
      </c>
      <c r="Q12" s="65">
        <f>(O12+P12)/2</f>
        <v>1.7</v>
      </c>
      <c r="R12" s="65">
        <v>0.01</v>
      </c>
      <c r="S12" s="93">
        <v>1.5</v>
      </c>
      <c r="T12" s="94" t="s">
        <v>201</v>
      </c>
      <c r="U12" s="95">
        <f>IF(P12&lt;1.5,C12*S12*(P12+0.15),C12*S12*(1.5))</f>
        <v>117.79</v>
      </c>
      <c r="V12" s="95">
        <f>IF(Q12&lt;1.5,0,C12*S12*((Q12-1.5)+0.15))</f>
        <v>27.48</v>
      </c>
      <c r="W12" s="96">
        <f>IF(SUM(U12:V12)-C12*PI()*((E12+0.1)^2)/4-X12&lt;0,0,SUM(U12:V12)-C12*PI()*((E12+0.1)^2)/4-X12)</f>
        <v>100.19</v>
      </c>
      <c r="X12" s="96">
        <f>IF(E12&lt; 0.61,0.15*C12*S12,0.15*C12*S12)</f>
        <v>11.78</v>
      </c>
      <c r="Y12" s="95">
        <f>U12+V12-W12</f>
        <v>45.08</v>
      </c>
      <c r="Z12" s="96">
        <f>IF(Q12&lt;1.25,0,Q12*C12*2)</f>
        <v>177.99</v>
      </c>
      <c r="AA12" s="50" t="str">
        <f t="shared" ref="AA12:AA43" si="0">IF(E12&lt;$V$83,"PVI 01",IF(E12&lt;$V$84,"PVI 02",IF(E12&lt;$V$85,"PVI 03",IF(E12&lt;$V$86,"PVI 04",IF(E12&lt;$V$87,"PVI 05",IF(E12&lt;$V$88,"PVI 06"))))))</f>
        <v>PVI 04</v>
      </c>
      <c r="AB12" s="304" t="str">
        <f t="shared" ref="AB12:AB20" si="1">IF(O12&lt;2,"-",IF(O12&lt;=3,"CPV 01",IF(O12&lt;=3.5,"CPV 02",IF(O12&lt;=4,"CPV 03",IF(O12&lt;=4.5,"CPV 04",IF(O12&lt;=5,"CPV 05",IF(O12&lt;=5.5,"CPV 06")))))))</f>
        <v>-</v>
      </c>
      <c r="AC12" s="311" t="s">
        <v>204</v>
      </c>
    </row>
    <row r="13" spans="1:29" x14ac:dyDescent="0.3">
      <c r="A13" s="761"/>
      <c r="B13" s="57" t="s">
        <v>199</v>
      </c>
      <c r="C13" s="58">
        <v>52.35</v>
      </c>
      <c r="D13" s="59">
        <v>8.8999999999999996E-2</v>
      </c>
      <c r="E13" s="60">
        <v>0.8</v>
      </c>
      <c r="F13" s="60">
        <f t="shared" ref="F13:F14" si="2">L13/K13/C13</f>
        <v>1.9E-2</v>
      </c>
      <c r="G13" s="59">
        <v>0.22700000000000001</v>
      </c>
      <c r="H13" s="59">
        <v>3.27</v>
      </c>
      <c r="I13" s="59">
        <v>0.70699999999999996</v>
      </c>
      <c r="J13" s="59">
        <v>4.45</v>
      </c>
      <c r="K13" s="61">
        <f>L12</f>
        <v>268.58999999999997</v>
      </c>
      <c r="L13" s="61">
        <v>266.72399999999999</v>
      </c>
      <c r="M13" s="62">
        <f>N12</f>
        <v>266.89</v>
      </c>
      <c r="N13" s="62">
        <v>265.024</v>
      </c>
      <c r="O13" s="63">
        <f>P12</f>
        <v>1.7</v>
      </c>
      <c r="P13" s="64">
        <v>1.7</v>
      </c>
      <c r="Q13" s="65">
        <f t="shared" ref="Q13:Q20" si="3">(O13+P13)/2</f>
        <v>1.7</v>
      </c>
      <c r="R13" s="64">
        <v>0.01</v>
      </c>
      <c r="S13" s="66">
        <v>1.5</v>
      </c>
      <c r="T13" s="67" t="s">
        <v>201</v>
      </c>
      <c r="U13" s="51">
        <f t="shared" ref="U13:U20" si="4">IF(P13&lt;1.5,C13*S13*(P13+0.15),C13*S13*(1.5))</f>
        <v>117.79</v>
      </c>
      <c r="V13" s="51">
        <f t="shared" ref="V13:V20" si="5">IF(Q13&lt;1.5,0,C13*S13*((Q13-1.5)+0.15))</f>
        <v>27.48</v>
      </c>
      <c r="W13" s="50">
        <f t="shared" ref="W13:W20" si="6">IF(SUM(U13:V13)-C13*PI()*((E13+0.1)^2)/4-X13&lt;0,0,SUM(U13:V13)-C13*PI()*((E13+0.1)^2)/4-X13)</f>
        <v>100.19</v>
      </c>
      <c r="X13" s="50">
        <f t="shared" ref="X13:X26" si="7">IF(E13&lt; 0.61,0.15*C13*S13,0.15*C13*S13)</f>
        <v>11.78</v>
      </c>
      <c r="Y13" s="51">
        <f t="shared" ref="Y13:Y20" si="8">U13+V13-W13</f>
        <v>45.08</v>
      </c>
      <c r="Z13" s="96">
        <f t="shared" ref="Z13:Z26" si="9">IF(Q13&lt;1.25,0,Q13*C13*2)</f>
        <v>177.99</v>
      </c>
      <c r="AA13" s="50" t="str">
        <f t="shared" si="0"/>
        <v>PVI 04</v>
      </c>
      <c r="AB13" s="305" t="str">
        <f t="shared" si="1"/>
        <v>-</v>
      </c>
      <c r="AC13" s="312" t="s">
        <v>201</v>
      </c>
    </row>
    <row r="14" spans="1:29" ht="13.95" customHeight="1" x14ac:dyDescent="0.3">
      <c r="A14" s="761"/>
      <c r="B14" s="57" t="s">
        <v>200</v>
      </c>
      <c r="C14" s="58">
        <v>78.58</v>
      </c>
      <c r="D14" s="59">
        <v>0.14899999999999999</v>
      </c>
      <c r="E14" s="60">
        <v>0.8</v>
      </c>
      <c r="F14" s="60">
        <f t="shared" si="2"/>
        <v>1.2999999999999999E-2</v>
      </c>
      <c r="G14" s="59">
        <v>0.26300000000000001</v>
      </c>
      <c r="H14" s="59">
        <v>4.46</v>
      </c>
      <c r="I14" s="59">
        <v>0.90600000000000003</v>
      </c>
      <c r="J14" s="59">
        <v>5.69</v>
      </c>
      <c r="K14" s="61">
        <v>266.72399999999999</v>
      </c>
      <c r="L14" s="61">
        <v>264.065</v>
      </c>
      <c r="M14" s="62">
        <f>N13</f>
        <v>265.024</v>
      </c>
      <c r="N14" s="62">
        <v>262.36500000000001</v>
      </c>
      <c r="O14" s="63">
        <f>P13</f>
        <v>1.7</v>
      </c>
      <c r="P14" s="64">
        <v>1.7</v>
      </c>
      <c r="Q14" s="65">
        <f t="shared" si="3"/>
        <v>1.7</v>
      </c>
      <c r="R14" s="64">
        <v>0.01</v>
      </c>
      <c r="S14" s="66">
        <v>1.5</v>
      </c>
      <c r="T14" s="67" t="s">
        <v>201</v>
      </c>
      <c r="U14" s="51">
        <f t="shared" si="4"/>
        <v>176.81</v>
      </c>
      <c r="V14" s="51">
        <f t="shared" si="5"/>
        <v>41.25</v>
      </c>
      <c r="W14" s="50">
        <f t="shared" si="6"/>
        <v>150.38999999999999</v>
      </c>
      <c r="X14" s="50">
        <f t="shared" si="7"/>
        <v>17.68</v>
      </c>
      <c r="Y14" s="51">
        <f t="shared" si="8"/>
        <v>67.67</v>
      </c>
      <c r="Z14" s="96">
        <f t="shared" si="9"/>
        <v>267.17</v>
      </c>
      <c r="AA14" s="50" t="str">
        <f t="shared" si="0"/>
        <v>PVI 04</v>
      </c>
      <c r="AB14" s="305" t="str">
        <f t="shared" si="1"/>
        <v>-</v>
      </c>
      <c r="AC14" s="312" t="s">
        <v>201</v>
      </c>
    </row>
    <row r="15" spans="1:29" ht="24" customHeight="1" x14ac:dyDescent="0.3">
      <c r="A15" s="762"/>
      <c r="B15" s="97" t="s">
        <v>260</v>
      </c>
      <c r="C15" s="98">
        <v>41.1</v>
      </c>
      <c r="D15" s="102">
        <v>0.14899999999999999</v>
      </c>
      <c r="E15" s="60">
        <v>0.8</v>
      </c>
      <c r="F15" s="60">
        <f t="shared" ref="F15" si="10">L15/K15/C15</f>
        <v>2.4E-2</v>
      </c>
      <c r="G15" s="102">
        <v>0.26300000000000001</v>
      </c>
      <c r="H15" s="102">
        <v>4.46</v>
      </c>
      <c r="I15" s="102">
        <v>0.90600000000000003</v>
      </c>
      <c r="J15" s="102">
        <v>5.69</v>
      </c>
      <c r="K15" s="62">
        <f>L14</f>
        <v>264.065</v>
      </c>
      <c r="L15" s="62">
        <v>263.584</v>
      </c>
      <c r="M15" s="62">
        <f>N14</f>
        <v>262.36500000000001</v>
      </c>
      <c r="N15" s="62">
        <v>261.584</v>
      </c>
      <c r="O15" s="100">
        <f>P14</f>
        <v>1.7</v>
      </c>
      <c r="P15" s="99">
        <v>2.2000000000000002</v>
      </c>
      <c r="Q15" s="101">
        <f>ROUND((O15+P15)/2,2)</f>
        <v>1.95</v>
      </c>
      <c r="R15" s="99">
        <v>0.01</v>
      </c>
      <c r="S15" s="103">
        <v>1.5</v>
      </c>
      <c r="T15" s="81" t="s">
        <v>201</v>
      </c>
      <c r="U15" s="83">
        <f t="shared" ref="U15" si="11">IF(P15&lt;1.5,C15*S15*(P15+0.15),C15*S15*(1.5))</f>
        <v>92.48</v>
      </c>
      <c r="V15" s="83">
        <f t="shared" ref="V15" si="12">IF(Q15&lt;1.5,0,C15*S15*((Q15-1.5)+0.15))</f>
        <v>36.99</v>
      </c>
      <c r="W15" s="52">
        <f t="shared" ref="W15" si="13">IF(SUM(U15:V15)-C15*PI()*((E15+0.1)^2)/4-X15&lt;0,0,SUM(U15:V15)-C15*PI()*((E15+0.1)^2)/4-X15)</f>
        <v>94.07</v>
      </c>
      <c r="X15" s="52">
        <f t="shared" ref="X15" si="14">IF(E15&lt; 0.61,0.15*C15*S15,0.15*C15*S15)</f>
        <v>9.25</v>
      </c>
      <c r="Y15" s="83">
        <f t="shared" ref="Y15" si="15">U15+V15-W15</f>
        <v>35.4</v>
      </c>
      <c r="Z15" s="104">
        <f t="shared" ref="Z15" si="16">IF(Q15&lt;1.25,0,Q15*C15*2)</f>
        <v>160.29</v>
      </c>
      <c r="AA15" s="50" t="str">
        <f t="shared" si="0"/>
        <v>PVI 04</v>
      </c>
      <c r="AB15" s="306" t="str">
        <f t="shared" ref="AB15" si="17">IF(O15&lt;2,"-",IF(O15&lt;=3,"CPV 01",IF(O15&lt;=3.5,"CPV 02",IF(O15&lt;=4,"CPV 03",IF(O15&lt;=4.5,"CPV 04",IF(O15&lt;=5,"CPV 05",IF(O15&lt;=5.5,"CPV 06")))))))</f>
        <v>-</v>
      </c>
      <c r="AC15" s="313" t="s">
        <v>201</v>
      </c>
    </row>
    <row r="16" spans="1:29" x14ac:dyDescent="0.3">
      <c r="A16" s="105" t="s">
        <v>197</v>
      </c>
      <c r="B16" s="279"/>
      <c r="C16" s="279">
        <f>ROUND(5.25+4.69+5.11+5.19+5.19+5.16+5.19+5.16+4.74+4.78+5.19+5.18+4.55+4.59,2)</f>
        <v>69.97</v>
      </c>
      <c r="D16" s="280"/>
      <c r="E16" s="281">
        <v>0.4</v>
      </c>
      <c r="F16" s="282"/>
      <c r="G16" s="280"/>
      <c r="H16" s="280"/>
      <c r="I16" s="280"/>
      <c r="J16" s="280"/>
      <c r="K16" s="280"/>
      <c r="L16" s="280"/>
      <c r="M16" s="280"/>
      <c r="N16" s="280"/>
      <c r="O16" s="283">
        <v>1.7</v>
      </c>
      <c r="P16" s="281">
        <v>1.7</v>
      </c>
      <c r="Q16" s="284">
        <v>1.7</v>
      </c>
      <c r="R16" s="281"/>
      <c r="S16" s="283">
        <v>1</v>
      </c>
      <c r="T16" s="285" t="s">
        <v>201</v>
      </c>
      <c r="U16" s="286">
        <f t="shared" ref="U16" si="18">IF(Q16&lt;1.5,C16*S16*(Q16+0.15),C16*S16*(1.5))</f>
        <v>104.96</v>
      </c>
      <c r="V16" s="286">
        <f t="shared" si="5"/>
        <v>24.49</v>
      </c>
      <c r="W16" s="286">
        <f t="shared" si="6"/>
        <v>105.21</v>
      </c>
      <c r="X16" s="286">
        <f t="shared" si="7"/>
        <v>10.5</v>
      </c>
      <c r="Y16" s="286">
        <f t="shared" si="8"/>
        <v>24.24</v>
      </c>
      <c r="Z16" s="287">
        <f t="shared" si="9"/>
        <v>237.9</v>
      </c>
      <c r="AA16" s="286" t="str">
        <f t="shared" si="0"/>
        <v>PVI 02</v>
      </c>
      <c r="AB16" s="307"/>
      <c r="AC16" s="314" t="s">
        <v>201</v>
      </c>
    </row>
    <row r="17" spans="1:31" x14ac:dyDescent="0.3">
      <c r="A17" s="763" t="s">
        <v>87</v>
      </c>
      <c r="B17" s="68" t="s">
        <v>205</v>
      </c>
      <c r="C17" s="69">
        <v>66.72</v>
      </c>
      <c r="D17" s="70">
        <v>2.5000000000000001E-2</v>
      </c>
      <c r="E17" s="71">
        <v>1</v>
      </c>
      <c r="F17" s="60">
        <f>L17/K17/C17</f>
        <v>1.4999999999999999E-2</v>
      </c>
      <c r="G17" s="70">
        <v>0.125</v>
      </c>
      <c r="H17" s="70">
        <v>2.1800000000000002</v>
      </c>
      <c r="I17" s="70">
        <v>0.61699999999999999</v>
      </c>
      <c r="J17" s="70">
        <v>3.88</v>
      </c>
      <c r="K17" s="72">
        <v>269.13099999999997</v>
      </c>
      <c r="L17" s="72">
        <v>267.53100000000001</v>
      </c>
      <c r="M17" s="72">
        <v>267.13099999999997</v>
      </c>
      <c r="N17" s="72">
        <v>265.53100000000001</v>
      </c>
      <c r="O17" s="73">
        <v>2</v>
      </c>
      <c r="P17" s="71">
        <v>2</v>
      </c>
      <c r="Q17" s="74">
        <f t="shared" si="3"/>
        <v>2</v>
      </c>
      <c r="R17" s="71">
        <v>0.01</v>
      </c>
      <c r="S17" s="73">
        <v>2</v>
      </c>
      <c r="T17" s="67" t="s">
        <v>201</v>
      </c>
      <c r="U17" s="54">
        <f t="shared" si="4"/>
        <v>200.16</v>
      </c>
      <c r="V17" s="54">
        <f t="shared" si="5"/>
        <v>86.74</v>
      </c>
      <c r="W17" s="53">
        <f t="shared" si="6"/>
        <v>203.47</v>
      </c>
      <c r="X17" s="50">
        <f t="shared" si="7"/>
        <v>20.02</v>
      </c>
      <c r="Y17" s="54">
        <f t="shared" si="8"/>
        <v>83.43</v>
      </c>
      <c r="Z17" s="96">
        <f t="shared" si="9"/>
        <v>266.88</v>
      </c>
      <c r="AA17" s="50" t="str">
        <f t="shared" si="0"/>
        <v>PVI 05</v>
      </c>
      <c r="AB17" s="308" t="str">
        <f t="shared" si="1"/>
        <v>CPV 01</v>
      </c>
      <c r="AC17" s="312" t="s">
        <v>201</v>
      </c>
    </row>
    <row r="18" spans="1:31" x14ac:dyDescent="0.3">
      <c r="A18" s="764"/>
      <c r="B18" s="68" t="s">
        <v>206</v>
      </c>
      <c r="C18" s="69">
        <v>40.17</v>
      </c>
      <c r="D18" s="70">
        <v>3.7999999999999999E-2</v>
      </c>
      <c r="E18" s="71">
        <v>1</v>
      </c>
      <c r="F18" s="60">
        <f t="shared" ref="F18:F22" si="19">L18/K18/C18</f>
        <v>2.5000000000000001E-2</v>
      </c>
      <c r="G18" s="70">
        <v>0.157</v>
      </c>
      <c r="H18" s="70">
        <v>2.35</v>
      </c>
      <c r="I18" s="70">
        <v>0.59899999999999998</v>
      </c>
      <c r="J18" s="70">
        <v>3.77</v>
      </c>
      <c r="K18" s="72">
        <f>L17</f>
        <v>267.53100000000001</v>
      </c>
      <c r="L18" s="72">
        <v>266.32</v>
      </c>
      <c r="M18" s="72">
        <f>N17</f>
        <v>265.53100000000001</v>
      </c>
      <c r="N18" s="72">
        <v>264.32</v>
      </c>
      <c r="O18" s="73">
        <v>2</v>
      </c>
      <c r="P18" s="71">
        <v>2</v>
      </c>
      <c r="Q18" s="74">
        <f t="shared" si="3"/>
        <v>2</v>
      </c>
      <c r="R18" s="71">
        <v>0.01</v>
      </c>
      <c r="S18" s="73">
        <v>2</v>
      </c>
      <c r="T18" s="67" t="s">
        <v>201</v>
      </c>
      <c r="U18" s="54">
        <f t="shared" si="4"/>
        <v>120.51</v>
      </c>
      <c r="V18" s="54">
        <f t="shared" si="5"/>
        <v>52.22</v>
      </c>
      <c r="W18" s="53">
        <f t="shared" si="6"/>
        <v>122.51</v>
      </c>
      <c r="X18" s="50">
        <f t="shared" si="7"/>
        <v>12.05</v>
      </c>
      <c r="Y18" s="54">
        <f t="shared" si="8"/>
        <v>50.22</v>
      </c>
      <c r="Z18" s="96">
        <f t="shared" si="9"/>
        <v>160.68</v>
      </c>
      <c r="AA18" s="50" t="str">
        <f t="shared" si="0"/>
        <v>PVI 05</v>
      </c>
      <c r="AB18" s="308" t="str">
        <f t="shared" si="1"/>
        <v>CPV 01</v>
      </c>
      <c r="AC18" s="312" t="s">
        <v>201</v>
      </c>
    </row>
    <row r="19" spans="1:31" x14ac:dyDescent="0.3">
      <c r="A19" s="764"/>
      <c r="B19" s="68" t="s">
        <v>207</v>
      </c>
      <c r="C19" s="69">
        <v>54.58</v>
      </c>
      <c r="D19" s="70">
        <v>4.7E-2</v>
      </c>
      <c r="E19" s="71">
        <v>1</v>
      </c>
      <c r="F19" s="60">
        <f t="shared" si="19"/>
        <v>1.7999999999999999E-2</v>
      </c>
      <c r="G19" s="70">
        <v>0.20399999999999999</v>
      </c>
      <c r="H19" s="70">
        <v>2.0099999999999998</v>
      </c>
      <c r="I19" s="70">
        <v>0.45700000000000002</v>
      </c>
      <c r="J19" s="70">
        <v>2.87</v>
      </c>
      <c r="K19" s="72">
        <f>L18</f>
        <v>266.32</v>
      </c>
      <c r="L19" s="72">
        <v>264.42500000000001</v>
      </c>
      <c r="M19" s="72">
        <f>N18</f>
        <v>264.32</v>
      </c>
      <c r="N19" s="72">
        <v>262.42500000000001</v>
      </c>
      <c r="O19" s="73">
        <v>2</v>
      </c>
      <c r="P19" s="71">
        <v>2</v>
      </c>
      <c r="Q19" s="74">
        <f t="shared" si="3"/>
        <v>2</v>
      </c>
      <c r="R19" s="71">
        <v>0.01</v>
      </c>
      <c r="S19" s="73">
        <v>2</v>
      </c>
      <c r="T19" s="67" t="s">
        <v>201</v>
      </c>
      <c r="U19" s="54">
        <f t="shared" si="4"/>
        <v>163.74</v>
      </c>
      <c r="V19" s="54">
        <f t="shared" si="5"/>
        <v>70.95</v>
      </c>
      <c r="W19" s="53">
        <f t="shared" si="6"/>
        <v>166.45</v>
      </c>
      <c r="X19" s="50">
        <f t="shared" si="7"/>
        <v>16.37</v>
      </c>
      <c r="Y19" s="54">
        <f t="shared" si="8"/>
        <v>68.239999999999995</v>
      </c>
      <c r="Z19" s="96">
        <f t="shared" si="9"/>
        <v>218.32</v>
      </c>
      <c r="AA19" s="50" t="str">
        <f t="shared" si="0"/>
        <v>PVI 05</v>
      </c>
      <c r="AB19" s="308" t="str">
        <f t="shared" si="1"/>
        <v>CPV 01</v>
      </c>
      <c r="AC19" s="312" t="s">
        <v>201</v>
      </c>
    </row>
    <row r="20" spans="1:31" x14ac:dyDescent="0.3">
      <c r="A20" s="764"/>
      <c r="B20" s="68" t="s">
        <v>208</v>
      </c>
      <c r="C20" s="69">
        <v>25.39</v>
      </c>
      <c r="D20" s="70">
        <v>5.6000000000000001E-2</v>
      </c>
      <c r="E20" s="71">
        <v>1</v>
      </c>
      <c r="F20" s="60">
        <f t="shared" si="19"/>
        <v>3.9E-2</v>
      </c>
      <c r="G20" s="70">
        <v>0.14599999999999999</v>
      </c>
      <c r="H20" s="70">
        <v>3.91</v>
      </c>
      <c r="I20" s="70">
        <v>1.0329999999999999</v>
      </c>
      <c r="J20" s="70">
        <v>6.5</v>
      </c>
      <c r="K20" s="72">
        <f>L19</f>
        <v>264.42500000000001</v>
      </c>
      <c r="L20" s="72">
        <v>263.38400000000001</v>
      </c>
      <c r="M20" s="72">
        <f>N19</f>
        <v>262.42500000000001</v>
      </c>
      <c r="N20" s="72">
        <v>261.584</v>
      </c>
      <c r="O20" s="73">
        <v>2</v>
      </c>
      <c r="P20" s="71">
        <v>2</v>
      </c>
      <c r="Q20" s="74">
        <f t="shared" si="3"/>
        <v>2</v>
      </c>
      <c r="R20" s="71">
        <v>0.01</v>
      </c>
      <c r="S20" s="73">
        <v>2</v>
      </c>
      <c r="T20" s="67" t="s">
        <v>201</v>
      </c>
      <c r="U20" s="54">
        <f t="shared" si="4"/>
        <v>76.17</v>
      </c>
      <c r="V20" s="54">
        <f t="shared" si="5"/>
        <v>33.01</v>
      </c>
      <c r="W20" s="53">
        <f t="shared" si="6"/>
        <v>77.430000000000007</v>
      </c>
      <c r="X20" s="50">
        <f t="shared" si="7"/>
        <v>7.62</v>
      </c>
      <c r="Y20" s="54">
        <f t="shared" si="8"/>
        <v>31.75</v>
      </c>
      <c r="Z20" s="96">
        <f t="shared" si="9"/>
        <v>101.56</v>
      </c>
      <c r="AA20" s="50" t="str">
        <f t="shared" si="0"/>
        <v>PVI 05</v>
      </c>
      <c r="AB20" s="308" t="str">
        <f t="shared" si="1"/>
        <v>CPV 01</v>
      </c>
      <c r="AC20" s="312" t="s">
        <v>201</v>
      </c>
    </row>
    <row r="21" spans="1:31" x14ac:dyDescent="0.3">
      <c r="A21" s="764"/>
      <c r="B21" s="68" t="s">
        <v>209</v>
      </c>
      <c r="C21" s="69">
        <v>38.07</v>
      </c>
      <c r="D21" s="70">
        <v>5.6000000000000001E-2</v>
      </c>
      <c r="E21" s="71">
        <v>1</v>
      </c>
      <c r="F21" s="60">
        <f t="shared" si="19"/>
        <v>2.5999999999999999E-2</v>
      </c>
      <c r="G21" s="70">
        <v>0.14599999999999999</v>
      </c>
      <c r="H21" s="70">
        <v>3.91</v>
      </c>
      <c r="I21" s="70">
        <v>1.0329999999999999</v>
      </c>
      <c r="J21" s="70">
        <v>6.5</v>
      </c>
      <c r="K21" s="72">
        <f>L20</f>
        <v>263.38400000000001</v>
      </c>
      <c r="L21" s="72">
        <v>262.68799999999999</v>
      </c>
      <c r="M21" s="72">
        <f>N20</f>
        <v>261.584</v>
      </c>
      <c r="N21" s="72">
        <v>260.68799999999999</v>
      </c>
      <c r="O21" s="73">
        <v>2</v>
      </c>
      <c r="P21" s="71">
        <v>2</v>
      </c>
      <c r="Q21" s="74">
        <f t="shared" ref="Q21" si="20">(O21+P21)/2</f>
        <v>2</v>
      </c>
      <c r="R21" s="71">
        <v>0.01</v>
      </c>
      <c r="S21" s="73">
        <v>2</v>
      </c>
      <c r="T21" s="67" t="s">
        <v>201</v>
      </c>
      <c r="U21" s="54">
        <f t="shared" ref="U21" si="21">IF(P21&lt;1.5,C21*S21*(P21+0.15),C21*S21*(1.5))</f>
        <v>114.21</v>
      </c>
      <c r="V21" s="54">
        <f t="shared" ref="V21" si="22">IF(Q21&lt;1.5,0,C21*S21*((Q21-1.5)+0.15))</f>
        <v>49.49</v>
      </c>
      <c r="W21" s="53">
        <f t="shared" ref="W21" si="23">IF(SUM(U21:V21)-C21*PI()*((E21+0.1)^2)/4-X21&lt;0,0,SUM(U21:V21)-C21*PI()*((E21+0.1)^2)/4-X21)</f>
        <v>116.1</v>
      </c>
      <c r="X21" s="50">
        <f t="shared" si="7"/>
        <v>11.42</v>
      </c>
      <c r="Y21" s="54">
        <f t="shared" ref="Y21" si="24">U21+V21-W21</f>
        <v>47.6</v>
      </c>
      <c r="Z21" s="96">
        <f t="shared" si="9"/>
        <v>152.28</v>
      </c>
      <c r="AA21" s="50" t="str">
        <f t="shared" si="0"/>
        <v>PVI 05</v>
      </c>
      <c r="AB21" s="308" t="str">
        <f t="shared" ref="AB21" si="25">IF(O21&lt;2,"-",IF(O21&lt;=3,"CPV 01",IF(O21&lt;=3.5,"CPV 02",IF(O21&lt;=4,"CPV 03",IF(O21&lt;=4.5,"CPV 04",IF(O21&lt;=5,"CPV 05",IF(O21&lt;=5.5,"CPV 06")))))))</f>
        <v>CPV 01</v>
      </c>
      <c r="AC21" s="312" t="s">
        <v>201</v>
      </c>
    </row>
    <row r="22" spans="1:31" x14ac:dyDescent="0.3">
      <c r="A22" s="765"/>
      <c r="B22" s="68" t="s">
        <v>210</v>
      </c>
      <c r="C22" s="69">
        <f>ROUND(57.05+2.03,2)</f>
        <v>59.08</v>
      </c>
      <c r="D22" s="70">
        <v>5.6000000000000001E-2</v>
      </c>
      <c r="E22" s="71">
        <v>1</v>
      </c>
      <c r="F22" s="60">
        <f t="shared" si="19"/>
        <v>1.7000000000000001E-2</v>
      </c>
      <c r="G22" s="70">
        <v>0.14599999999999999</v>
      </c>
      <c r="H22" s="70">
        <v>3.91</v>
      </c>
      <c r="I22" s="70">
        <v>1.0329999999999999</v>
      </c>
      <c r="J22" s="70">
        <v>6.5</v>
      </c>
      <c r="K22" s="72">
        <f>L21</f>
        <v>262.68799999999999</v>
      </c>
      <c r="L22" s="72">
        <v>260.899</v>
      </c>
      <c r="M22" s="72">
        <f>N21</f>
        <v>260.68799999999999</v>
      </c>
      <c r="N22" s="72">
        <v>258.899</v>
      </c>
      <c r="O22" s="73">
        <v>2</v>
      </c>
      <c r="P22" s="71">
        <v>2</v>
      </c>
      <c r="Q22" s="74">
        <f t="shared" ref="Q22:Q26" si="26">(O22+P22)/2</f>
        <v>2</v>
      </c>
      <c r="R22" s="71">
        <v>0.01</v>
      </c>
      <c r="S22" s="73">
        <v>2</v>
      </c>
      <c r="T22" s="67" t="s">
        <v>201</v>
      </c>
      <c r="U22" s="54">
        <f t="shared" ref="U22" si="27">IF(P22&lt;1.5,C22*S22*(P22+0.15),C22*S22*(1.5))</f>
        <v>177.24</v>
      </c>
      <c r="V22" s="54">
        <f t="shared" ref="V22:V26" si="28">IF(Q22&lt;1.5,0,C22*S22*((Q22-1.5)+0.15))</f>
        <v>76.8</v>
      </c>
      <c r="W22" s="53">
        <f t="shared" ref="W22:W26" si="29">IF(SUM(U22:V22)-C22*PI()*((E22+0.1)^2)/4-X22&lt;0,0,SUM(U22:V22)-C22*PI()*((E22+0.1)^2)/4-X22)</f>
        <v>180.17</v>
      </c>
      <c r="X22" s="50">
        <f t="shared" si="7"/>
        <v>17.72</v>
      </c>
      <c r="Y22" s="54">
        <f t="shared" ref="Y22:Y26" si="30">U22+V22-W22</f>
        <v>73.87</v>
      </c>
      <c r="Z22" s="96">
        <f t="shared" si="9"/>
        <v>236.32</v>
      </c>
      <c r="AA22" s="50" t="str">
        <f t="shared" si="0"/>
        <v>PVI 05</v>
      </c>
      <c r="AB22" s="308" t="str">
        <f t="shared" ref="AB22" si="31">IF(O22&lt;2,"-",IF(O22&lt;=3,"CPV 01",IF(O22&lt;=3.5,"CPV 02",IF(O22&lt;=4,"CPV 03",IF(O22&lt;=4.5,"CPV 04",IF(O22&lt;=5,"CPV 05",IF(O22&lt;=5.5,"CPV 06")))))))</f>
        <v>CPV 01</v>
      </c>
      <c r="AC22" s="312" t="s">
        <v>201</v>
      </c>
      <c r="AE22">
        <f>SUM(C17:C23)</f>
        <v>372.06</v>
      </c>
    </row>
    <row r="23" spans="1:31" x14ac:dyDescent="0.3">
      <c r="A23" s="105" t="s">
        <v>197</v>
      </c>
      <c r="B23" s="288"/>
      <c r="C23" s="302">
        <f>ROUND(6.01+5.88+4.98+5+5+5+4.66+6.05+5.04+5.02+4.84+5.13+5.98+5.98+2.47+3.75+3.58+3.68,2)</f>
        <v>88.05</v>
      </c>
      <c r="D23" s="289"/>
      <c r="E23" s="290">
        <v>0.4</v>
      </c>
      <c r="F23" s="289"/>
      <c r="G23" s="289"/>
      <c r="H23" s="289"/>
      <c r="I23" s="289"/>
      <c r="J23" s="289"/>
      <c r="K23" s="291"/>
      <c r="L23" s="291"/>
      <c r="M23" s="289"/>
      <c r="N23" s="289"/>
      <c r="O23" s="293">
        <v>2</v>
      </c>
      <c r="P23" s="290">
        <v>2</v>
      </c>
      <c r="Q23" s="292">
        <f t="shared" si="26"/>
        <v>2</v>
      </c>
      <c r="R23" s="290"/>
      <c r="S23" s="293">
        <v>1</v>
      </c>
      <c r="T23" s="285" t="s">
        <v>201</v>
      </c>
      <c r="U23" s="286">
        <f t="shared" ref="U23" si="32">IF(Q23&lt;1.5,C23*S23*(Q23+0.15),C23*S23*(1.5))</f>
        <v>132.08000000000001</v>
      </c>
      <c r="V23" s="286">
        <f t="shared" si="28"/>
        <v>57.23</v>
      </c>
      <c r="W23" s="286">
        <f t="shared" si="29"/>
        <v>158.81</v>
      </c>
      <c r="X23" s="286">
        <f t="shared" si="7"/>
        <v>13.21</v>
      </c>
      <c r="Y23" s="286">
        <f t="shared" si="30"/>
        <v>30.5</v>
      </c>
      <c r="Z23" s="287">
        <f t="shared" si="9"/>
        <v>352.2</v>
      </c>
      <c r="AA23" s="286" t="str">
        <f t="shared" si="0"/>
        <v>PVI 02</v>
      </c>
      <c r="AB23" s="307"/>
      <c r="AC23" s="314" t="s">
        <v>201</v>
      </c>
    </row>
    <row r="24" spans="1:31" ht="14.4" customHeight="1" x14ac:dyDescent="0.3">
      <c r="A24" s="763" t="s">
        <v>91</v>
      </c>
      <c r="B24" s="75" t="s">
        <v>211</v>
      </c>
      <c r="C24" s="76">
        <v>60.48</v>
      </c>
      <c r="D24" s="77">
        <v>2.5000000000000001E-2</v>
      </c>
      <c r="E24" s="78">
        <v>0.6</v>
      </c>
      <c r="F24" s="60">
        <f>L24/K24/C24</f>
        <v>1.6E-2</v>
      </c>
      <c r="G24" s="84">
        <v>0.125</v>
      </c>
      <c r="H24" s="84">
        <v>2.1800000000000002</v>
      </c>
      <c r="I24" s="84">
        <v>0.61699999999999999</v>
      </c>
      <c r="J24" s="84">
        <v>3.88</v>
      </c>
      <c r="K24" s="77">
        <v>263.25900000000001</v>
      </c>
      <c r="L24" s="77">
        <v>261.95999999999998</v>
      </c>
      <c r="M24" s="77">
        <v>261.75900000000001</v>
      </c>
      <c r="N24" s="77">
        <v>260.45999999999998</v>
      </c>
      <c r="O24" s="79">
        <v>1.5</v>
      </c>
      <c r="P24" s="78">
        <v>1.5</v>
      </c>
      <c r="Q24" s="80">
        <f t="shared" si="26"/>
        <v>1.5</v>
      </c>
      <c r="R24" s="78">
        <v>0.01</v>
      </c>
      <c r="S24" s="79">
        <v>1.3</v>
      </c>
      <c r="T24" s="81" t="s">
        <v>201</v>
      </c>
      <c r="U24" s="82">
        <f t="shared" ref="U24:U26" si="33">IF(P24&lt;1.5,C24*S24*(P24+0.15),C24*S24*(1.5))</f>
        <v>117.94</v>
      </c>
      <c r="V24" s="82">
        <f t="shared" si="28"/>
        <v>11.79</v>
      </c>
      <c r="W24" s="55">
        <f t="shared" si="29"/>
        <v>94.66</v>
      </c>
      <c r="X24" s="50">
        <f t="shared" si="7"/>
        <v>11.79</v>
      </c>
      <c r="Y24" s="82">
        <f t="shared" si="30"/>
        <v>35.07</v>
      </c>
      <c r="Z24" s="96">
        <f t="shared" si="9"/>
        <v>181.44</v>
      </c>
      <c r="AA24" s="50" t="str">
        <f t="shared" si="0"/>
        <v>PVI 03</v>
      </c>
      <c r="AB24" s="309" t="str">
        <f t="shared" ref="AB24:AB26" si="34">IF(O24&lt;2,"-",IF(O24&lt;=3,"CPV 01",IF(O24&lt;=3.5,"CPV 02",IF(O24&lt;=4,"CPV 03",IF(O24&lt;=4.5,"CPV 04",IF(O24&lt;=5,"CPV 05",IF(O24&lt;=5.5,"CPV 06")))))))</f>
        <v>-</v>
      </c>
      <c r="AC24" s="313" t="s">
        <v>201</v>
      </c>
    </row>
    <row r="25" spans="1:31" ht="16.2" customHeight="1" x14ac:dyDescent="0.3">
      <c r="A25" s="764"/>
      <c r="B25" s="75" t="s">
        <v>212</v>
      </c>
      <c r="C25" s="76">
        <v>48.69</v>
      </c>
      <c r="D25" s="77">
        <v>3.7999999999999999E-2</v>
      </c>
      <c r="E25" s="78">
        <v>0.6</v>
      </c>
      <c r="F25" s="60">
        <f t="shared" ref="F25:F26" si="35">L25/K25/C25</f>
        <v>0.02</v>
      </c>
      <c r="G25" s="84">
        <v>0.157</v>
      </c>
      <c r="H25" s="84">
        <v>2.35</v>
      </c>
      <c r="I25" s="84">
        <v>0.59899999999999998</v>
      </c>
      <c r="J25" s="84">
        <v>3.77</v>
      </c>
      <c r="K25" s="77">
        <f>L24</f>
        <v>261.95999999999998</v>
      </c>
      <c r="L25" s="77">
        <v>261.25299999999999</v>
      </c>
      <c r="M25" s="77">
        <f>N24</f>
        <v>260.45999999999998</v>
      </c>
      <c r="N25" s="77">
        <v>259.75299999999999</v>
      </c>
      <c r="O25" s="79">
        <f>P24</f>
        <v>1.5</v>
      </c>
      <c r="P25" s="78">
        <v>1.5</v>
      </c>
      <c r="Q25" s="80">
        <f t="shared" si="26"/>
        <v>1.5</v>
      </c>
      <c r="R25" s="78">
        <v>0.01</v>
      </c>
      <c r="S25" s="79">
        <v>1.3</v>
      </c>
      <c r="T25" s="81" t="s">
        <v>201</v>
      </c>
      <c r="U25" s="82">
        <f t="shared" si="33"/>
        <v>94.95</v>
      </c>
      <c r="V25" s="82">
        <f t="shared" si="28"/>
        <v>9.49</v>
      </c>
      <c r="W25" s="55">
        <f t="shared" si="29"/>
        <v>76.209999999999994</v>
      </c>
      <c r="X25" s="50">
        <f t="shared" si="7"/>
        <v>9.49</v>
      </c>
      <c r="Y25" s="82">
        <f t="shared" si="30"/>
        <v>28.23</v>
      </c>
      <c r="Z25" s="96">
        <f t="shared" si="9"/>
        <v>146.07</v>
      </c>
      <c r="AA25" s="50" t="str">
        <f t="shared" si="0"/>
        <v>PVI 03</v>
      </c>
      <c r="AB25" s="309" t="str">
        <f t="shared" si="34"/>
        <v>-</v>
      </c>
      <c r="AC25" s="313" t="s">
        <v>201</v>
      </c>
    </row>
    <row r="26" spans="1:31" x14ac:dyDescent="0.3">
      <c r="A26" s="765"/>
      <c r="B26" s="75" t="s">
        <v>213</v>
      </c>
      <c r="C26" s="76">
        <f>ROUND(71.4+2.63+2.73,2)</f>
        <v>76.760000000000005</v>
      </c>
      <c r="D26" s="77">
        <v>4.7E-2</v>
      </c>
      <c r="E26" s="78">
        <v>0.6</v>
      </c>
      <c r="F26" s="60">
        <f t="shared" si="35"/>
        <v>1.2999999999999999E-2</v>
      </c>
      <c r="G26" s="84">
        <v>0.20399999999999999</v>
      </c>
      <c r="H26" s="84">
        <v>2.0099999999999998</v>
      </c>
      <c r="I26" s="84">
        <v>0.45700000000000002</v>
      </c>
      <c r="J26" s="84">
        <v>2.87</v>
      </c>
      <c r="K26" s="77">
        <f>L25</f>
        <v>261.25299999999999</v>
      </c>
      <c r="L26" s="77">
        <v>259.17399999999998</v>
      </c>
      <c r="M26" s="77">
        <f>N25</f>
        <v>259.75299999999999</v>
      </c>
      <c r="N26" s="78">
        <v>257.67399999999998</v>
      </c>
      <c r="O26" s="79">
        <f>P25</f>
        <v>1.5</v>
      </c>
      <c r="P26" s="78">
        <v>1.5</v>
      </c>
      <c r="Q26" s="80">
        <f t="shared" si="26"/>
        <v>1.5</v>
      </c>
      <c r="R26" s="78">
        <v>0.01</v>
      </c>
      <c r="S26" s="79">
        <v>1.3</v>
      </c>
      <c r="T26" s="81" t="s">
        <v>201</v>
      </c>
      <c r="U26" s="82">
        <f t="shared" si="33"/>
        <v>149.68</v>
      </c>
      <c r="V26" s="82">
        <f t="shared" si="28"/>
        <v>14.97</v>
      </c>
      <c r="W26" s="55">
        <f t="shared" si="29"/>
        <v>120.14</v>
      </c>
      <c r="X26" s="50">
        <f t="shared" si="7"/>
        <v>14.97</v>
      </c>
      <c r="Y26" s="82">
        <f t="shared" si="30"/>
        <v>44.51</v>
      </c>
      <c r="Z26" s="96">
        <f t="shared" si="9"/>
        <v>230.28</v>
      </c>
      <c r="AA26" s="50" t="str">
        <f t="shared" si="0"/>
        <v>PVI 03</v>
      </c>
      <c r="AB26" s="309" t="str">
        <f t="shared" si="34"/>
        <v>-</v>
      </c>
      <c r="AC26" s="313" t="s">
        <v>201</v>
      </c>
    </row>
    <row r="27" spans="1:31" x14ac:dyDescent="0.3">
      <c r="A27" s="105" t="s">
        <v>197</v>
      </c>
      <c r="B27" s="294"/>
      <c r="C27" s="302">
        <f>ROUND(5.24+5.53+5.59+5.64+5.82+8.41+9.45+10.27+3.9+3.85+4.29+4.22+3.42+3.48,2)</f>
        <v>79.11</v>
      </c>
      <c r="D27" s="295"/>
      <c r="E27" s="296">
        <v>0.4</v>
      </c>
      <c r="F27" s="295"/>
      <c r="G27" s="295"/>
      <c r="H27" s="295"/>
      <c r="I27" s="295"/>
      <c r="J27" s="295"/>
      <c r="K27" s="295"/>
      <c r="L27" s="295"/>
      <c r="M27" s="295"/>
      <c r="N27" s="295"/>
      <c r="O27" s="291">
        <v>1.5</v>
      </c>
      <c r="P27" s="296">
        <v>1.5</v>
      </c>
      <c r="Q27" s="297">
        <v>1.5</v>
      </c>
      <c r="R27" s="298"/>
      <c r="S27" s="299">
        <v>1</v>
      </c>
      <c r="T27" s="300" t="s">
        <v>201</v>
      </c>
      <c r="U27" s="301">
        <f t="shared" ref="U27" si="36">IF(Q27&lt;1.5,C27*S27*(Q27+0.15),C27*S27*(1.5))</f>
        <v>118.67</v>
      </c>
      <c r="V27" s="301">
        <f t="shared" ref="V27:V30" si="37">IF(Q27&lt;1.5,0,C27*S27*((Q27-1.5)+0.15))</f>
        <v>11.87</v>
      </c>
      <c r="W27" s="301">
        <f t="shared" ref="W27" si="38">IF(SUM(U27:V27)-C27*PI()*((E27+0.1)^2)/4-X27&lt;0,0,SUM(U27:V27)-C27*PI()*((E27+0.1)^2)/4-X27)</f>
        <v>103.14</v>
      </c>
      <c r="X27" s="286">
        <f>IF(E27&lt; 0.61,0.15*C27*S27,0.15*C27*S27)</f>
        <v>11.87</v>
      </c>
      <c r="Y27" s="301">
        <f t="shared" ref="Y27:Y30" si="39">U27+V27-W27</f>
        <v>27.4</v>
      </c>
      <c r="Z27" s="287">
        <f>IF(Q27&lt;1.25,0,Q27*C27*2)</f>
        <v>237.33</v>
      </c>
      <c r="AA27" s="286" t="str">
        <f t="shared" si="0"/>
        <v>PVI 02</v>
      </c>
      <c r="AB27" s="310"/>
      <c r="AC27" s="315" t="s">
        <v>201</v>
      </c>
    </row>
    <row r="28" spans="1:31" x14ac:dyDescent="0.3">
      <c r="A28" s="760" t="s">
        <v>63</v>
      </c>
      <c r="B28" s="316" t="s">
        <v>261</v>
      </c>
      <c r="C28" s="316">
        <v>13.42</v>
      </c>
      <c r="D28" s="317"/>
      <c r="E28" s="318">
        <v>0.8</v>
      </c>
      <c r="F28" s="60">
        <f>L28/K28/C28</f>
        <v>7.3999999999999996E-2</v>
      </c>
      <c r="G28" s="84">
        <v>0.125</v>
      </c>
      <c r="H28" s="84">
        <v>2.1800000000000002</v>
      </c>
      <c r="I28" s="84">
        <v>0.61699999999999999</v>
      </c>
      <c r="J28" s="84">
        <v>3.88</v>
      </c>
      <c r="K28" s="77">
        <v>269.25900000000001</v>
      </c>
      <c r="L28" s="77">
        <v>269.13099999999997</v>
      </c>
      <c r="M28" s="77">
        <v>267.55900000000003</v>
      </c>
      <c r="N28" s="77">
        <v>266.93099999999998</v>
      </c>
      <c r="O28" s="79">
        <v>1.7</v>
      </c>
      <c r="P28" s="78">
        <v>2.2000000000000002</v>
      </c>
      <c r="Q28" s="80">
        <f t="shared" ref="Q28:Q30" si="40">(O28+P28)/2</f>
        <v>1.95</v>
      </c>
      <c r="R28" s="78">
        <v>0.01</v>
      </c>
      <c r="S28" s="79">
        <v>1.3</v>
      </c>
      <c r="T28" s="81" t="s">
        <v>201</v>
      </c>
      <c r="U28" s="82">
        <f t="shared" ref="U28:U29" si="41">IF(P28&lt;1.5,C28*S28*(P28+0.15),C28*S28*(1.5))</f>
        <v>26.17</v>
      </c>
      <c r="V28" s="82">
        <f t="shared" si="37"/>
        <v>10.47</v>
      </c>
      <c r="W28" s="55">
        <f t="shared" ref="W28:W30" si="42">IF(SUM(U28:V28)-C28*PI()*((E28+0.1)^2)/4-X28&lt;0,0,SUM(U28:V28)-C28*PI()*((E28+0.1)^2)/4-X28)</f>
        <v>25.48</v>
      </c>
      <c r="X28" s="50">
        <f t="shared" ref="X28:X30" si="43">IF(E28&lt; 0.61,0.15*C28*S28,0.15*C28*S28)</f>
        <v>2.62</v>
      </c>
      <c r="Y28" s="82">
        <f t="shared" si="39"/>
        <v>11.16</v>
      </c>
      <c r="Z28" s="96">
        <f t="shared" ref="Z28:Z30" si="44">IF(Q28&lt;1.25,0,Q28*C28*2)</f>
        <v>52.34</v>
      </c>
      <c r="AA28" s="50" t="str">
        <f t="shared" si="0"/>
        <v>PVI 04</v>
      </c>
      <c r="AB28" s="309" t="str">
        <f t="shared" ref="AB28:AB29" si="45">IF(O28&lt;2,"-",IF(O28&lt;=3,"CPV 01",IF(O28&lt;=3.5,"CPV 02",IF(O28&lt;=4,"CPV 03",IF(O28&lt;=4.5,"CPV 04",IF(O28&lt;=5,"CPV 05",IF(O28&lt;=5.5,"CPV 06")))))))</f>
        <v>-</v>
      </c>
      <c r="AC28" s="313" t="s">
        <v>201</v>
      </c>
    </row>
    <row r="29" spans="1:31" x14ac:dyDescent="0.3">
      <c r="A29" s="762"/>
      <c r="B29" s="316" t="s">
        <v>215</v>
      </c>
      <c r="C29" s="316">
        <v>8.51</v>
      </c>
      <c r="D29" s="317"/>
      <c r="E29" s="318">
        <v>0.8</v>
      </c>
      <c r="F29" s="60">
        <f>L29/K29/C29</f>
        <v>0.11799999999999999</v>
      </c>
      <c r="G29" s="84">
        <v>0.125</v>
      </c>
      <c r="H29" s="84">
        <v>2.1800000000000002</v>
      </c>
      <c r="I29" s="84">
        <v>0.61699999999999999</v>
      </c>
      <c r="J29" s="84">
        <v>3.88</v>
      </c>
      <c r="K29" s="77">
        <v>269.11500000000001</v>
      </c>
      <c r="L29" s="77">
        <v>269.13099999999997</v>
      </c>
      <c r="M29" s="77">
        <v>267.41500000000002</v>
      </c>
      <c r="N29" s="77">
        <v>266.93099999999998</v>
      </c>
      <c r="O29" s="79">
        <v>1.7</v>
      </c>
      <c r="P29" s="78">
        <v>2.2000000000000002</v>
      </c>
      <c r="Q29" s="80">
        <f t="shared" si="40"/>
        <v>1.95</v>
      </c>
      <c r="R29" s="78">
        <v>0.01</v>
      </c>
      <c r="S29" s="79">
        <v>1.3</v>
      </c>
      <c r="T29" s="81" t="s">
        <v>201</v>
      </c>
      <c r="U29" s="82">
        <f t="shared" si="41"/>
        <v>16.59</v>
      </c>
      <c r="V29" s="82">
        <f t="shared" si="37"/>
        <v>6.64</v>
      </c>
      <c r="W29" s="55">
        <f t="shared" si="42"/>
        <v>16.16</v>
      </c>
      <c r="X29" s="50">
        <f t="shared" si="43"/>
        <v>1.66</v>
      </c>
      <c r="Y29" s="82">
        <f t="shared" si="39"/>
        <v>7.07</v>
      </c>
      <c r="Z29" s="96">
        <f t="shared" si="44"/>
        <v>33.19</v>
      </c>
      <c r="AA29" s="50" t="str">
        <f t="shared" si="0"/>
        <v>PVI 04</v>
      </c>
      <c r="AB29" s="309" t="str">
        <f t="shared" si="45"/>
        <v>-</v>
      </c>
      <c r="AC29" s="313" t="s">
        <v>201</v>
      </c>
    </row>
    <row r="30" spans="1:31" ht="14.4" customHeight="1" thickBot="1" x14ac:dyDescent="0.35">
      <c r="A30" s="374" t="s">
        <v>197</v>
      </c>
      <c r="B30" s="320"/>
      <c r="C30" s="321">
        <f>ROUND(5.01+4.79+5.11+5.19+6.13+6.46+6.24+6.28,2)</f>
        <v>45.21</v>
      </c>
      <c r="D30" s="320"/>
      <c r="E30" s="296">
        <v>0.4</v>
      </c>
      <c r="F30" s="320"/>
      <c r="G30" s="320"/>
      <c r="H30" s="320"/>
      <c r="I30" s="320"/>
      <c r="J30" s="320"/>
      <c r="K30" s="320"/>
      <c r="L30" s="320"/>
      <c r="M30" s="320"/>
      <c r="N30" s="320"/>
      <c r="O30" s="322">
        <v>1.7</v>
      </c>
      <c r="P30" s="322">
        <v>1.7</v>
      </c>
      <c r="Q30" s="322">
        <f t="shared" si="40"/>
        <v>1.7</v>
      </c>
      <c r="R30" s="320"/>
      <c r="S30" s="293">
        <v>1</v>
      </c>
      <c r="T30" s="285" t="s">
        <v>201</v>
      </c>
      <c r="U30" s="286">
        <f t="shared" ref="U30" si="46">IF(Q30&lt;1.5,C30*S30*(Q30+0.15),C30*S30*(1.5))</f>
        <v>67.819999999999993</v>
      </c>
      <c r="V30" s="286">
        <f t="shared" si="37"/>
        <v>15.82</v>
      </c>
      <c r="W30" s="286">
        <f t="shared" si="42"/>
        <v>67.98</v>
      </c>
      <c r="X30" s="286">
        <f t="shared" si="43"/>
        <v>6.78</v>
      </c>
      <c r="Y30" s="286">
        <f t="shared" si="39"/>
        <v>15.66</v>
      </c>
      <c r="Z30" s="287">
        <f t="shared" si="44"/>
        <v>153.71</v>
      </c>
      <c r="AA30" s="286" t="str">
        <f t="shared" si="0"/>
        <v>PVI 02</v>
      </c>
      <c r="AB30" s="307"/>
      <c r="AC30" s="314" t="s">
        <v>201</v>
      </c>
    </row>
    <row r="31" spans="1:31" ht="61.95" customHeight="1" x14ac:dyDescent="0.3">
      <c r="A31" s="375" t="s">
        <v>315</v>
      </c>
      <c r="B31" s="366" t="s">
        <v>401</v>
      </c>
      <c r="C31" s="384">
        <v>51</v>
      </c>
      <c r="D31" s="367">
        <v>6.6000000000000003E-2</v>
      </c>
      <c r="E31" s="88">
        <v>1</v>
      </c>
      <c r="F31" s="89">
        <f>L31/K31/C31</f>
        <v>0.02</v>
      </c>
      <c r="G31" s="367">
        <v>0.23899999999999999</v>
      </c>
      <c r="H31" s="367">
        <v>2.2799999999999998</v>
      </c>
      <c r="I31" s="367">
        <v>0.48299999999999998</v>
      </c>
      <c r="J31" s="367">
        <v>3.04</v>
      </c>
      <c r="K31" s="91">
        <v>274.60899999999998</v>
      </c>
      <c r="L31" s="91">
        <v>273.83100000000002</v>
      </c>
      <c r="M31" s="91">
        <v>272.80900000000003</v>
      </c>
      <c r="N31" s="91">
        <v>272.03100000000001</v>
      </c>
      <c r="O31" s="368">
        <v>1.8</v>
      </c>
      <c r="P31" s="101">
        <v>1.8</v>
      </c>
      <c r="Q31" s="101">
        <f>(O31+P31)/2</f>
        <v>1.8</v>
      </c>
      <c r="R31" s="101">
        <v>0.01</v>
      </c>
      <c r="S31" s="373">
        <v>2</v>
      </c>
      <c r="T31" s="369" t="s">
        <v>201</v>
      </c>
      <c r="U31" s="370">
        <f>IF(P31&lt;1.5,C31*S31*(P31+0.15),C31*S31*(1.5))</f>
        <v>153</v>
      </c>
      <c r="V31" s="370">
        <f>IF(Q31&lt;1.5,0,C31*S31*((Q31-1.5)+0.15))</f>
        <v>45.9</v>
      </c>
      <c r="W31" s="104">
        <f>IF(SUM(U31:V31)-C31*PI()*((E31+0.1)^2)/4-X31&lt;0,0,SUM(U31:V31)-C31*PI()*((E31+0.1)^2)/4-X31)</f>
        <v>135.13</v>
      </c>
      <c r="X31" s="104">
        <f>IF(E31&lt; 0.61,0.15*C31*S31,0.15*C31*S31)</f>
        <v>15.3</v>
      </c>
      <c r="Y31" s="370">
        <f>U31+V31-W31</f>
        <v>63.77</v>
      </c>
      <c r="Z31" s="104">
        <f>IF(Q31&lt;1.25,0,Q31*C31*2)</f>
        <v>183.6</v>
      </c>
      <c r="AA31" s="52" t="str">
        <f t="shared" si="0"/>
        <v>PVI 05</v>
      </c>
      <c r="AB31" s="371" t="str">
        <f t="shared" ref="AB31" si="47">IF(O31&lt;2,"-",IF(O31&lt;=3,"CPV 01",IF(O31&lt;=3.5,"CPV 02",IF(O31&lt;=4,"CPV 03",IF(O31&lt;=4.5,"CPV 04",IF(O31&lt;=5,"CPV 05",IF(O31&lt;=5.5,"CPV 06")))))))</f>
        <v>-</v>
      </c>
      <c r="AC31" s="372" t="s">
        <v>204</v>
      </c>
    </row>
    <row r="32" spans="1:31" x14ac:dyDescent="0.3">
      <c r="A32" s="319" t="s">
        <v>197</v>
      </c>
      <c r="B32" s="320"/>
      <c r="C32" s="321">
        <f>ROUND(5.71+5.97,2)</f>
        <v>11.68</v>
      </c>
      <c r="D32" s="320"/>
      <c r="E32" s="296">
        <v>0.4</v>
      </c>
      <c r="F32" s="320"/>
      <c r="G32" s="320"/>
      <c r="H32" s="320"/>
      <c r="I32" s="320"/>
      <c r="J32" s="320"/>
      <c r="K32" s="320"/>
      <c r="L32" s="320"/>
      <c r="M32" s="320"/>
      <c r="N32" s="320"/>
      <c r="O32" s="322">
        <v>1.8</v>
      </c>
      <c r="P32" s="322">
        <v>1.8</v>
      </c>
      <c r="Q32" s="322">
        <f t="shared" ref="Q32:Q65" si="48">(O32+P32)/2</f>
        <v>1.8</v>
      </c>
      <c r="R32" s="320"/>
      <c r="S32" s="293">
        <v>1</v>
      </c>
      <c r="T32" s="285" t="s">
        <v>201</v>
      </c>
      <c r="U32" s="286">
        <f t="shared" ref="U32" si="49">IF(Q32&lt;1.5,C32*S32*(Q32+0.15),C32*S32*(1.5))</f>
        <v>17.52</v>
      </c>
      <c r="V32" s="286">
        <f t="shared" ref="V32:V65" si="50">IF(Q32&lt;1.5,0,C32*S32*((Q32-1.5)+0.15))</f>
        <v>5.26</v>
      </c>
      <c r="W32" s="286">
        <f t="shared" ref="W32:W39" si="51">IF(SUM(U32:V32)-C32*PI()*((E32+0.1)^2)/4-X32&lt;0,0,SUM(U32:V32)-C32*PI()*((E32+0.1)^2)/4-X32)</f>
        <v>18.739999999999998</v>
      </c>
      <c r="X32" s="286">
        <f t="shared" ref="X32:X65" si="52">IF(E32&lt; 0.61,0.15*C32*S32,0.15*C32*S32)</f>
        <v>1.75</v>
      </c>
      <c r="Y32" s="286">
        <f t="shared" ref="Y32:Y65" si="53">U32+V32-W32</f>
        <v>4.04</v>
      </c>
      <c r="Z32" s="287">
        <f t="shared" ref="Z32:Z65" si="54">IF(Q32&lt;1.25,0,Q32*C32*2)</f>
        <v>42.05</v>
      </c>
      <c r="AA32" s="286" t="str">
        <f t="shared" si="0"/>
        <v>PVI 02</v>
      </c>
      <c r="AB32" s="307"/>
      <c r="AC32" s="314" t="s">
        <v>201</v>
      </c>
    </row>
    <row r="33" spans="1:29" x14ac:dyDescent="0.3">
      <c r="A33" s="760" t="s">
        <v>318</v>
      </c>
      <c r="B33" s="103" t="s">
        <v>402</v>
      </c>
      <c r="C33" s="103">
        <v>56.53</v>
      </c>
      <c r="D33" s="379"/>
      <c r="E33" s="60">
        <v>1</v>
      </c>
      <c r="F33" s="60">
        <f>L33/K33/C33</f>
        <v>1.7999999999999999E-2</v>
      </c>
      <c r="G33" s="380">
        <v>0.125</v>
      </c>
      <c r="H33" s="380">
        <v>2.1800000000000002</v>
      </c>
      <c r="I33" s="380">
        <v>0.61699999999999999</v>
      </c>
      <c r="J33" s="380">
        <v>3.88</v>
      </c>
      <c r="K33" s="62">
        <v>263.98</v>
      </c>
      <c r="L33" s="62">
        <v>273.83100000000002</v>
      </c>
      <c r="M33" s="62">
        <v>272.18</v>
      </c>
      <c r="N33" s="62">
        <v>272.03100000000001</v>
      </c>
      <c r="O33" s="100">
        <v>1.8</v>
      </c>
      <c r="P33" s="99">
        <v>1.8</v>
      </c>
      <c r="Q33" s="101">
        <f t="shared" si="48"/>
        <v>1.8</v>
      </c>
      <c r="R33" s="99">
        <v>0.01</v>
      </c>
      <c r="S33" s="100">
        <v>2</v>
      </c>
      <c r="T33" s="81" t="s">
        <v>201</v>
      </c>
      <c r="U33" s="83">
        <f t="shared" ref="U33:U34" si="55">IF(P33&lt;1.5,C33*S33*(P33+0.15),C33*S33*(1.5))</f>
        <v>169.59</v>
      </c>
      <c r="V33" s="83">
        <f t="shared" si="50"/>
        <v>50.88</v>
      </c>
      <c r="W33" s="52">
        <f t="shared" si="51"/>
        <v>149.79</v>
      </c>
      <c r="X33" s="50">
        <f t="shared" si="52"/>
        <v>16.96</v>
      </c>
      <c r="Y33" s="83">
        <f t="shared" si="53"/>
        <v>70.680000000000007</v>
      </c>
      <c r="Z33" s="96">
        <f t="shared" si="54"/>
        <v>203.51</v>
      </c>
      <c r="AA33" s="50" t="str">
        <f t="shared" si="0"/>
        <v>PVI 05</v>
      </c>
      <c r="AB33" s="306" t="str">
        <f t="shared" ref="AB33:AB34" si="56">IF(O33&lt;2,"-",IF(O33&lt;=3,"CPV 01",IF(O33&lt;=3.5,"CPV 02",IF(O33&lt;=4,"CPV 03",IF(O33&lt;=4.5,"CPV 04",IF(O33&lt;=5,"CPV 05",IF(O33&lt;=5.5,"CPV 06")))))))</f>
        <v>-</v>
      </c>
      <c r="AC33" s="313" t="s">
        <v>201</v>
      </c>
    </row>
    <row r="34" spans="1:29" ht="30.6" customHeight="1" x14ac:dyDescent="0.3">
      <c r="A34" s="762"/>
      <c r="B34" s="103" t="s">
        <v>403</v>
      </c>
      <c r="C34" s="103">
        <v>60.58</v>
      </c>
      <c r="D34" s="379"/>
      <c r="E34" s="60">
        <v>1</v>
      </c>
      <c r="F34" s="60">
        <f>L34/K34/C34</f>
        <v>1.6E-2</v>
      </c>
      <c r="G34" s="380">
        <v>0.125</v>
      </c>
      <c r="H34" s="380">
        <v>2.1800000000000002</v>
      </c>
      <c r="I34" s="380">
        <v>0.61699999999999999</v>
      </c>
      <c r="J34" s="380">
        <v>3.88</v>
      </c>
      <c r="K34" s="62">
        <f>L33</f>
        <v>273.83100000000002</v>
      </c>
      <c r="L34" s="62">
        <v>272.76600000000002</v>
      </c>
      <c r="M34" s="62">
        <f>N33</f>
        <v>272.03100000000001</v>
      </c>
      <c r="N34" s="62">
        <v>270.96600000000001</v>
      </c>
      <c r="O34" s="100">
        <v>1.8</v>
      </c>
      <c r="P34" s="99">
        <v>1.8</v>
      </c>
      <c r="Q34" s="101">
        <f t="shared" si="48"/>
        <v>1.8</v>
      </c>
      <c r="R34" s="99">
        <v>0.01</v>
      </c>
      <c r="S34" s="100">
        <v>2</v>
      </c>
      <c r="T34" s="81" t="s">
        <v>201</v>
      </c>
      <c r="U34" s="83">
        <f t="shared" si="55"/>
        <v>181.74</v>
      </c>
      <c r="V34" s="83">
        <f t="shared" si="50"/>
        <v>54.52</v>
      </c>
      <c r="W34" s="52">
        <f t="shared" si="51"/>
        <v>160.52000000000001</v>
      </c>
      <c r="X34" s="50">
        <f t="shared" si="52"/>
        <v>18.170000000000002</v>
      </c>
      <c r="Y34" s="83">
        <f t="shared" si="53"/>
        <v>75.739999999999995</v>
      </c>
      <c r="Z34" s="96">
        <f t="shared" si="54"/>
        <v>218.09</v>
      </c>
      <c r="AA34" s="50" t="str">
        <f t="shared" si="0"/>
        <v>PVI 05</v>
      </c>
      <c r="AB34" s="306" t="str">
        <f t="shared" si="56"/>
        <v>-</v>
      </c>
      <c r="AC34" s="313" t="s">
        <v>201</v>
      </c>
    </row>
    <row r="35" spans="1:29" x14ac:dyDescent="0.3">
      <c r="A35" s="319" t="s">
        <v>197</v>
      </c>
      <c r="B35" s="320"/>
      <c r="C35" s="321">
        <f>ROUND(5.01+4.79+5.11+5.19+6.13+6.46+6.24+6.28,2)</f>
        <v>45.21</v>
      </c>
      <c r="D35" s="320"/>
      <c r="E35" s="296">
        <v>0.4</v>
      </c>
      <c r="F35" s="320"/>
      <c r="G35" s="320"/>
      <c r="H35" s="320"/>
      <c r="I35" s="320"/>
      <c r="J35" s="320"/>
      <c r="K35" s="320"/>
      <c r="L35" s="320"/>
      <c r="M35" s="320"/>
      <c r="N35" s="320"/>
      <c r="O35" s="322">
        <v>1.8</v>
      </c>
      <c r="P35" s="322">
        <v>1.8</v>
      </c>
      <c r="Q35" s="322">
        <f t="shared" si="48"/>
        <v>1.8</v>
      </c>
      <c r="R35" s="320"/>
      <c r="S35" s="293">
        <v>1</v>
      </c>
      <c r="T35" s="285" t="s">
        <v>201</v>
      </c>
      <c r="U35" s="286">
        <f t="shared" ref="U35" si="57">IF(Q35&lt;1.5,C35*S35*(Q35+0.15),C35*S35*(1.5))</f>
        <v>67.819999999999993</v>
      </c>
      <c r="V35" s="286">
        <f t="shared" si="50"/>
        <v>20.34</v>
      </c>
      <c r="W35" s="286">
        <f t="shared" si="51"/>
        <v>72.5</v>
      </c>
      <c r="X35" s="286">
        <f t="shared" si="52"/>
        <v>6.78</v>
      </c>
      <c r="Y35" s="286">
        <f t="shared" si="53"/>
        <v>15.66</v>
      </c>
      <c r="Z35" s="287">
        <f t="shared" si="54"/>
        <v>162.76</v>
      </c>
      <c r="AA35" s="286" t="str">
        <f t="shared" si="0"/>
        <v>PVI 02</v>
      </c>
      <c r="AB35" s="307"/>
      <c r="AC35" s="314" t="s">
        <v>201</v>
      </c>
    </row>
    <row r="36" spans="1:29" ht="14.4" customHeight="1" x14ac:dyDescent="0.3">
      <c r="A36" s="781" t="s">
        <v>321</v>
      </c>
      <c r="B36" s="75" t="s">
        <v>404</v>
      </c>
      <c r="C36" s="76">
        <v>44.76</v>
      </c>
      <c r="D36" s="77">
        <v>2.5000000000000001E-2</v>
      </c>
      <c r="E36" s="78">
        <v>1</v>
      </c>
      <c r="F36" s="60">
        <f>L36/K36/C36</f>
        <v>2.1999999999999999E-2</v>
      </c>
      <c r="G36" s="77">
        <v>0.125</v>
      </c>
      <c r="H36" s="77">
        <v>2.1800000000000002</v>
      </c>
      <c r="I36" s="77">
        <v>0.61699999999999999</v>
      </c>
      <c r="J36" s="77">
        <v>3.88</v>
      </c>
      <c r="K36" s="78">
        <v>277.613</v>
      </c>
      <c r="L36" s="78">
        <v>277.11200000000002</v>
      </c>
      <c r="M36" s="78">
        <v>275.81299999999999</v>
      </c>
      <c r="N36" s="78">
        <v>275.31200000000001</v>
      </c>
      <c r="O36" s="79">
        <v>1.8</v>
      </c>
      <c r="P36" s="78">
        <v>1.8</v>
      </c>
      <c r="Q36" s="80">
        <f t="shared" ref="Q36:Q48" si="58">(O36+P36)/2</f>
        <v>1.8</v>
      </c>
      <c r="R36" s="78">
        <v>0.01</v>
      </c>
      <c r="S36" s="79">
        <v>2</v>
      </c>
      <c r="T36" s="81" t="s">
        <v>201</v>
      </c>
      <c r="U36" s="82">
        <f t="shared" ref="U36:U48" si="59">IF(P36&lt;1.5,C36*S36*(P36+0.15),C36*S36*(1.5))</f>
        <v>134.28</v>
      </c>
      <c r="V36" s="82">
        <f t="shared" ref="V36:V48" si="60">IF(Q36&lt;1.5,0,C36*S36*((Q36-1.5)+0.15))</f>
        <v>40.28</v>
      </c>
      <c r="W36" s="55">
        <f t="shared" si="51"/>
        <v>118.59</v>
      </c>
      <c r="X36" s="52">
        <f t="shared" ref="X36:X48" si="61">IF(E36&lt; 0.61,0.15*C36*S36,0.15*C36*S36)</f>
        <v>13.43</v>
      </c>
      <c r="Y36" s="82">
        <f t="shared" ref="Y36:Y48" si="62">U36+V36-W36</f>
        <v>55.97</v>
      </c>
      <c r="Z36" s="104">
        <f t="shared" ref="Z36:Z48" si="63">IF(Q36&lt;1.25,0,Q36*C36*2)</f>
        <v>161.13999999999999</v>
      </c>
      <c r="AA36" s="52" t="str">
        <f t="shared" si="0"/>
        <v>PVI 05</v>
      </c>
      <c r="AB36" s="309" t="str">
        <f t="shared" ref="AB36:AB48" si="64">IF(O36&lt;2,"-",IF(O36&lt;=3,"CPV 01",IF(O36&lt;=3.5,"CPV 02",IF(O36&lt;=4,"CPV 03",IF(O36&lt;=4.5,"CPV 04",IF(O36&lt;=5,"CPV 05",IF(O36&lt;=5.5,"CPV 06")))))))</f>
        <v>-</v>
      </c>
      <c r="AC36" s="313" t="s">
        <v>201</v>
      </c>
    </row>
    <row r="37" spans="1:29" x14ac:dyDescent="0.3">
      <c r="A37" s="782"/>
      <c r="B37" s="75" t="s">
        <v>405</v>
      </c>
      <c r="C37" s="76">
        <v>52.97</v>
      </c>
      <c r="D37" s="77">
        <v>3.7999999999999999E-2</v>
      </c>
      <c r="E37" s="78">
        <v>1</v>
      </c>
      <c r="F37" s="60">
        <f t="shared" ref="F37:F48" si="65">L37/K37/C37</f>
        <v>1.9E-2</v>
      </c>
      <c r="G37" s="77">
        <v>0.157</v>
      </c>
      <c r="H37" s="77">
        <v>2.35</v>
      </c>
      <c r="I37" s="77">
        <v>0.59899999999999998</v>
      </c>
      <c r="J37" s="77">
        <v>3.77</v>
      </c>
      <c r="K37" s="78">
        <f t="shared" ref="K37:K50" si="66">L36</f>
        <v>277.11200000000002</v>
      </c>
      <c r="L37" s="77">
        <v>276.48700000000002</v>
      </c>
      <c r="M37" s="78">
        <f t="shared" ref="M37:M50" si="67">N36</f>
        <v>275.31200000000001</v>
      </c>
      <c r="N37" s="77">
        <v>274.68700000000001</v>
      </c>
      <c r="O37" s="79">
        <v>1.8</v>
      </c>
      <c r="P37" s="78">
        <v>1.8</v>
      </c>
      <c r="Q37" s="80">
        <f t="shared" si="58"/>
        <v>1.8</v>
      </c>
      <c r="R37" s="78">
        <v>0.01</v>
      </c>
      <c r="S37" s="79">
        <v>2</v>
      </c>
      <c r="T37" s="81" t="s">
        <v>201</v>
      </c>
      <c r="U37" s="82">
        <f t="shared" si="59"/>
        <v>158.91</v>
      </c>
      <c r="V37" s="82">
        <f t="shared" si="60"/>
        <v>47.67</v>
      </c>
      <c r="W37" s="55">
        <f t="shared" si="51"/>
        <v>140.35</v>
      </c>
      <c r="X37" s="52">
        <f t="shared" si="61"/>
        <v>15.89</v>
      </c>
      <c r="Y37" s="82">
        <f t="shared" si="62"/>
        <v>66.23</v>
      </c>
      <c r="Z37" s="104">
        <f t="shared" si="63"/>
        <v>190.69</v>
      </c>
      <c r="AA37" s="52" t="str">
        <f t="shared" si="0"/>
        <v>PVI 05</v>
      </c>
      <c r="AB37" s="309" t="str">
        <f t="shared" si="64"/>
        <v>-</v>
      </c>
      <c r="AC37" s="313" t="s">
        <v>201</v>
      </c>
    </row>
    <row r="38" spans="1:29" x14ac:dyDescent="0.3">
      <c r="A38" s="782"/>
      <c r="B38" s="75" t="s">
        <v>406</v>
      </c>
      <c r="C38" s="79">
        <v>28.2</v>
      </c>
      <c r="D38" s="77">
        <v>4.7E-2</v>
      </c>
      <c r="E38" s="78">
        <v>1</v>
      </c>
      <c r="F38" s="60">
        <f t="shared" si="65"/>
        <v>3.5000000000000003E-2</v>
      </c>
      <c r="G38" s="77">
        <v>0.20399999999999999</v>
      </c>
      <c r="H38" s="77">
        <v>2.0099999999999998</v>
      </c>
      <c r="I38" s="77">
        <v>0.45700000000000002</v>
      </c>
      <c r="J38" s="77">
        <v>2.87</v>
      </c>
      <c r="K38" s="77">
        <f t="shared" si="66"/>
        <v>276.48700000000002</v>
      </c>
      <c r="L38" s="78">
        <v>276.24900000000002</v>
      </c>
      <c r="M38" s="77">
        <f t="shared" si="67"/>
        <v>274.68700000000001</v>
      </c>
      <c r="N38" s="78">
        <v>274.44900000000001</v>
      </c>
      <c r="O38" s="79">
        <v>1.8</v>
      </c>
      <c r="P38" s="78">
        <v>1.8</v>
      </c>
      <c r="Q38" s="80">
        <f t="shared" si="58"/>
        <v>1.8</v>
      </c>
      <c r="R38" s="78">
        <v>0.01</v>
      </c>
      <c r="S38" s="79">
        <v>2</v>
      </c>
      <c r="T38" s="81" t="s">
        <v>201</v>
      </c>
      <c r="U38" s="82">
        <f t="shared" si="59"/>
        <v>84.6</v>
      </c>
      <c r="V38" s="82">
        <f t="shared" si="60"/>
        <v>25.38</v>
      </c>
      <c r="W38" s="55">
        <f t="shared" si="51"/>
        <v>74.72</v>
      </c>
      <c r="X38" s="52">
        <f t="shared" si="61"/>
        <v>8.4600000000000009</v>
      </c>
      <c r="Y38" s="82">
        <f t="shared" si="62"/>
        <v>35.26</v>
      </c>
      <c r="Z38" s="104">
        <f t="shared" si="63"/>
        <v>101.52</v>
      </c>
      <c r="AA38" s="52" t="str">
        <f t="shared" si="0"/>
        <v>PVI 05</v>
      </c>
      <c r="AB38" s="309" t="str">
        <f t="shared" si="64"/>
        <v>-</v>
      </c>
      <c r="AC38" s="313" t="s">
        <v>201</v>
      </c>
    </row>
    <row r="39" spans="1:29" x14ac:dyDescent="0.3">
      <c r="A39" s="782"/>
      <c r="B39" s="75" t="s">
        <v>408</v>
      </c>
      <c r="C39" s="79">
        <v>55.63</v>
      </c>
      <c r="D39" s="77">
        <v>5.6000000000000001E-2</v>
      </c>
      <c r="E39" s="78">
        <v>1</v>
      </c>
      <c r="F39" s="60">
        <f t="shared" si="65"/>
        <v>1.7999999999999999E-2</v>
      </c>
      <c r="G39" s="77">
        <v>0.14599999999999999</v>
      </c>
      <c r="H39" s="77">
        <v>3.91</v>
      </c>
      <c r="I39" s="77">
        <v>1.0329999999999999</v>
      </c>
      <c r="J39" s="77">
        <v>6.5</v>
      </c>
      <c r="K39" s="78">
        <f t="shared" si="66"/>
        <v>276.24900000000002</v>
      </c>
      <c r="L39" s="78">
        <v>275.39999999999998</v>
      </c>
      <c r="M39" s="78">
        <f t="shared" si="67"/>
        <v>274.44900000000001</v>
      </c>
      <c r="N39" s="77">
        <v>273.60000000000002</v>
      </c>
      <c r="O39" s="79">
        <v>1.8</v>
      </c>
      <c r="P39" s="78">
        <v>1.8</v>
      </c>
      <c r="Q39" s="80">
        <f t="shared" si="58"/>
        <v>1.8</v>
      </c>
      <c r="R39" s="78">
        <v>0.01</v>
      </c>
      <c r="S39" s="79">
        <v>2</v>
      </c>
      <c r="T39" s="81" t="s">
        <v>201</v>
      </c>
      <c r="U39" s="82">
        <f t="shared" si="59"/>
        <v>166.89</v>
      </c>
      <c r="V39" s="82">
        <f t="shared" si="60"/>
        <v>50.07</v>
      </c>
      <c r="W39" s="55">
        <f t="shared" si="51"/>
        <v>147.4</v>
      </c>
      <c r="X39" s="52">
        <f t="shared" si="61"/>
        <v>16.690000000000001</v>
      </c>
      <c r="Y39" s="82">
        <f t="shared" si="62"/>
        <v>69.56</v>
      </c>
      <c r="Z39" s="104">
        <f t="shared" si="63"/>
        <v>200.27</v>
      </c>
      <c r="AA39" s="52" t="str">
        <f t="shared" si="0"/>
        <v>PVI 05</v>
      </c>
      <c r="AB39" s="309" t="str">
        <f t="shared" si="64"/>
        <v>-</v>
      </c>
      <c r="AC39" s="313" t="s">
        <v>201</v>
      </c>
    </row>
    <row r="40" spans="1:29" x14ac:dyDescent="0.3">
      <c r="A40" s="782"/>
      <c r="B40" s="75" t="s">
        <v>407</v>
      </c>
      <c r="C40" s="316">
        <v>58.37</v>
      </c>
      <c r="D40" s="77">
        <v>5.6000000000000001E-2</v>
      </c>
      <c r="E40" s="78">
        <v>1</v>
      </c>
      <c r="F40" s="60">
        <f t="shared" si="65"/>
        <v>1.7000000000000001E-2</v>
      </c>
      <c r="G40" s="77">
        <v>0.14599999999999999</v>
      </c>
      <c r="H40" s="77">
        <v>3.91</v>
      </c>
      <c r="I40" s="77">
        <v>1.0329999999999999</v>
      </c>
      <c r="J40" s="77">
        <v>6.5</v>
      </c>
      <c r="K40" s="78">
        <f t="shared" si="66"/>
        <v>275.39999999999998</v>
      </c>
      <c r="L40" s="77">
        <v>274.51499999999999</v>
      </c>
      <c r="M40" s="77">
        <f t="shared" si="67"/>
        <v>273.60000000000002</v>
      </c>
      <c r="N40" s="77">
        <v>272.71499999999997</v>
      </c>
      <c r="O40" s="79">
        <v>1.8</v>
      </c>
      <c r="P40" s="78">
        <v>1.8</v>
      </c>
      <c r="Q40" s="80">
        <f t="shared" si="58"/>
        <v>1.8</v>
      </c>
      <c r="R40" s="78">
        <v>0.01</v>
      </c>
      <c r="S40" s="79">
        <v>2</v>
      </c>
      <c r="T40" s="81" t="s">
        <v>201</v>
      </c>
      <c r="U40" s="82">
        <f t="shared" si="59"/>
        <v>175.11</v>
      </c>
      <c r="V40" s="82">
        <f t="shared" si="60"/>
        <v>52.53</v>
      </c>
      <c r="W40" s="55">
        <f t="shared" ref="W40" si="68">IF(SUM(U40:V40)-C40*PI()*((E40+0.1)^2)/4-X40&lt;0,0,SUM(U40:V40)-C40*PI()*((E40+0.1)^2)/4-X40)</f>
        <v>154.66</v>
      </c>
      <c r="X40" s="52">
        <f t="shared" si="61"/>
        <v>17.510000000000002</v>
      </c>
      <c r="Y40" s="82">
        <f t="shared" si="62"/>
        <v>72.98</v>
      </c>
      <c r="Z40" s="104">
        <f t="shared" si="63"/>
        <v>210.13</v>
      </c>
      <c r="AA40" s="52" t="str">
        <f t="shared" si="0"/>
        <v>PVI 05</v>
      </c>
      <c r="AB40" s="309" t="str">
        <f t="shared" si="64"/>
        <v>-</v>
      </c>
      <c r="AC40" s="313" t="s">
        <v>201</v>
      </c>
    </row>
    <row r="41" spans="1:29" x14ac:dyDescent="0.3">
      <c r="A41" s="782"/>
      <c r="B41" s="75" t="s">
        <v>409</v>
      </c>
      <c r="C41" s="388">
        <v>50</v>
      </c>
      <c r="D41" s="77">
        <v>5.6000000000000001E-2</v>
      </c>
      <c r="E41" s="78">
        <v>1</v>
      </c>
      <c r="F41" s="60">
        <f t="shared" si="65"/>
        <v>0.02</v>
      </c>
      <c r="G41" s="77">
        <v>0.14599999999999999</v>
      </c>
      <c r="H41" s="77">
        <v>3.91</v>
      </c>
      <c r="I41" s="77">
        <v>1.0329999999999999</v>
      </c>
      <c r="J41" s="77">
        <v>6.5</v>
      </c>
      <c r="K41" s="77">
        <f t="shared" si="66"/>
        <v>274.51499999999999</v>
      </c>
      <c r="L41" s="77">
        <v>273.60899999999998</v>
      </c>
      <c r="M41" s="77">
        <f t="shared" si="67"/>
        <v>272.71499999999997</v>
      </c>
      <c r="N41" s="77">
        <v>271.80900000000003</v>
      </c>
      <c r="O41" s="79">
        <v>1.8</v>
      </c>
      <c r="P41" s="78">
        <v>1.8</v>
      </c>
      <c r="Q41" s="80">
        <f t="shared" si="58"/>
        <v>1.8</v>
      </c>
      <c r="R41" s="78">
        <v>0.01</v>
      </c>
      <c r="S41" s="79">
        <v>2</v>
      </c>
      <c r="T41" s="81" t="s">
        <v>201</v>
      </c>
      <c r="U41" s="82">
        <f t="shared" si="59"/>
        <v>150</v>
      </c>
      <c r="V41" s="82">
        <f t="shared" si="60"/>
        <v>45</v>
      </c>
      <c r="W41" s="55">
        <f t="shared" ref="W41" si="69">IF(SUM(U41:V41)-C41*PI()*((E41+0.1)^2)/4-X41&lt;0,0,SUM(U41:V41)-C41*PI()*((E41+0.1)^2)/4-X41)</f>
        <v>132.47999999999999</v>
      </c>
      <c r="X41" s="52">
        <f t="shared" si="61"/>
        <v>15</v>
      </c>
      <c r="Y41" s="82">
        <f t="shared" si="62"/>
        <v>62.52</v>
      </c>
      <c r="Z41" s="104">
        <f t="shared" si="63"/>
        <v>180</v>
      </c>
      <c r="AA41" s="52" t="str">
        <f t="shared" si="0"/>
        <v>PVI 05</v>
      </c>
      <c r="AB41" s="309" t="str">
        <f t="shared" si="64"/>
        <v>-</v>
      </c>
      <c r="AC41" s="313" t="s">
        <v>201</v>
      </c>
    </row>
    <row r="42" spans="1:29" x14ac:dyDescent="0.3">
      <c r="A42" s="782"/>
      <c r="B42" s="75" t="s">
        <v>410</v>
      </c>
      <c r="C42" s="388">
        <v>50</v>
      </c>
      <c r="D42" s="77">
        <v>5.6000000000000001E-2</v>
      </c>
      <c r="E42" s="78">
        <v>1</v>
      </c>
      <c r="F42" s="60">
        <f t="shared" si="65"/>
        <v>0.02</v>
      </c>
      <c r="G42" s="77">
        <v>0.14599999999999999</v>
      </c>
      <c r="H42" s="77">
        <v>3.91</v>
      </c>
      <c r="I42" s="77">
        <v>1.0329999999999999</v>
      </c>
      <c r="J42" s="77">
        <v>6.5</v>
      </c>
      <c r="K42" s="77">
        <f t="shared" si="66"/>
        <v>273.60899999999998</v>
      </c>
      <c r="L42" s="77">
        <v>272.62299999999999</v>
      </c>
      <c r="M42" s="77">
        <f t="shared" si="67"/>
        <v>271.80900000000003</v>
      </c>
      <c r="N42" s="77">
        <v>270.82299999999998</v>
      </c>
      <c r="O42" s="79">
        <v>1.8</v>
      </c>
      <c r="P42" s="78">
        <v>1.8</v>
      </c>
      <c r="Q42" s="80">
        <f t="shared" si="58"/>
        <v>1.8</v>
      </c>
      <c r="R42" s="78">
        <v>0.01</v>
      </c>
      <c r="S42" s="79">
        <v>2</v>
      </c>
      <c r="T42" s="81" t="s">
        <v>201</v>
      </c>
      <c r="U42" s="82">
        <f t="shared" si="59"/>
        <v>150</v>
      </c>
      <c r="V42" s="82">
        <f t="shared" si="60"/>
        <v>45</v>
      </c>
      <c r="W42" s="55">
        <f t="shared" ref="W42:W48" si="70">IF(SUM(U42:V42)-C42*PI()*((E42+0.1)^2)/4-X42&lt;0,0,SUM(U42:V42)-C42*PI()*((E42+0.1)^2)/4-X42)</f>
        <v>132.47999999999999</v>
      </c>
      <c r="X42" s="52">
        <f t="shared" si="61"/>
        <v>15</v>
      </c>
      <c r="Y42" s="82">
        <f t="shared" si="62"/>
        <v>62.52</v>
      </c>
      <c r="Z42" s="104">
        <f t="shared" si="63"/>
        <v>180</v>
      </c>
      <c r="AA42" s="52" t="str">
        <f t="shared" si="0"/>
        <v>PVI 05</v>
      </c>
      <c r="AB42" s="309" t="str">
        <f t="shared" si="64"/>
        <v>-</v>
      </c>
      <c r="AC42" s="313" t="s">
        <v>201</v>
      </c>
    </row>
    <row r="43" spans="1:29" x14ac:dyDescent="0.3">
      <c r="A43" s="782"/>
      <c r="B43" s="75" t="s">
        <v>411</v>
      </c>
      <c r="C43" s="316">
        <v>54.27</v>
      </c>
      <c r="D43" s="77">
        <v>5.6000000000000001E-2</v>
      </c>
      <c r="E43" s="78">
        <v>1</v>
      </c>
      <c r="F43" s="60">
        <f t="shared" si="65"/>
        <v>1.7999999999999999E-2</v>
      </c>
      <c r="G43" s="77">
        <v>0.14599999999999999</v>
      </c>
      <c r="H43" s="77">
        <v>3.91</v>
      </c>
      <c r="I43" s="77">
        <v>1.0329999999999999</v>
      </c>
      <c r="J43" s="77">
        <v>6.5</v>
      </c>
      <c r="K43" s="77">
        <f t="shared" si="66"/>
        <v>272.62299999999999</v>
      </c>
      <c r="L43" s="77">
        <v>271.858</v>
      </c>
      <c r="M43" s="77">
        <f t="shared" si="67"/>
        <v>270.82299999999998</v>
      </c>
      <c r="N43" s="77">
        <v>270.05799999999999</v>
      </c>
      <c r="O43" s="79">
        <v>1.8</v>
      </c>
      <c r="P43" s="78">
        <v>1.8</v>
      </c>
      <c r="Q43" s="80">
        <f t="shared" si="58"/>
        <v>1.8</v>
      </c>
      <c r="R43" s="78">
        <v>0.01</v>
      </c>
      <c r="S43" s="79">
        <v>2</v>
      </c>
      <c r="T43" s="81" t="s">
        <v>201</v>
      </c>
      <c r="U43" s="82">
        <f t="shared" si="59"/>
        <v>162.81</v>
      </c>
      <c r="V43" s="82">
        <f t="shared" si="60"/>
        <v>48.84</v>
      </c>
      <c r="W43" s="55">
        <f t="shared" si="70"/>
        <v>143.80000000000001</v>
      </c>
      <c r="X43" s="52">
        <f t="shared" si="61"/>
        <v>16.28</v>
      </c>
      <c r="Y43" s="82">
        <f t="shared" si="62"/>
        <v>67.849999999999994</v>
      </c>
      <c r="Z43" s="104">
        <f t="shared" si="63"/>
        <v>195.37</v>
      </c>
      <c r="AA43" s="52" t="str">
        <f t="shared" si="0"/>
        <v>PVI 05</v>
      </c>
      <c r="AB43" s="309" t="str">
        <f t="shared" si="64"/>
        <v>-</v>
      </c>
      <c r="AC43" s="313" t="s">
        <v>201</v>
      </c>
    </row>
    <row r="44" spans="1:29" x14ac:dyDescent="0.3">
      <c r="A44" s="782"/>
      <c r="B44" s="75" t="s">
        <v>207</v>
      </c>
      <c r="C44" s="316">
        <v>54.75</v>
      </c>
      <c r="D44" s="77">
        <v>5.6000000000000001E-2</v>
      </c>
      <c r="E44" s="78">
        <v>1</v>
      </c>
      <c r="F44" s="60">
        <f t="shared" si="65"/>
        <v>1.7999999999999999E-2</v>
      </c>
      <c r="G44" s="77">
        <v>0.14599999999999999</v>
      </c>
      <c r="H44" s="77">
        <v>3.91</v>
      </c>
      <c r="I44" s="77">
        <v>1.0329999999999999</v>
      </c>
      <c r="J44" s="77">
        <v>6.5</v>
      </c>
      <c r="K44" s="77">
        <f t="shared" si="66"/>
        <v>271.858</v>
      </c>
      <c r="L44" s="77">
        <v>271.38400000000001</v>
      </c>
      <c r="M44" s="77">
        <f t="shared" si="67"/>
        <v>270.05799999999999</v>
      </c>
      <c r="N44" s="78">
        <v>269.584</v>
      </c>
      <c r="O44" s="79">
        <v>1.8</v>
      </c>
      <c r="P44" s="78">
        <v>1.8</v>
      </c>
      <c r="Q44" s="80">
        <f t="shared" si="58"/>
        <v>1.8</v>
      </c>
      <c r="R44" s="78">
        <v>0.01</v>
      </c>
      <c r="S44" s="79">
        <v>2</v>
      </c>
      <c r="T44" s="81" t="s">
        <v>201</v>
      </c>
      <c r="U44" s="82">
        <f t="shared" si="59"/>
        <v>164.25</v>
      </c>
      <c r="V44" s="82">
        <f t="shared" si="60"/>
        <v>49.28</v>
      </c>
      <c r="W44" s="55">
        <f t="shared" si="70"/>
        <v>145.07</v>
      </c>
      <c r="X44" s="52">
        <f t="shared" si="61"/>
        <v>16.43</v>
      </c>
      <c r="Y44" s="82">
        <f t="shared" si="62"/>
        <v>68.459999999999994</v>
      </c>
      <c r="Z44" s="104">
        <f t="shared" si="63"/>
        <v>197.1</v>
      </c>
      <c r="AA44" s="52" t="str">
        <f t="shared" ref="AA44:AA76" si="71">IF(E44&lt;$V$83,"PVI 01",IF(E44&lt;$V$84,"PVI 02",IF(E44&lt;$V$85,"PVI 03",IF(E44&lt;$V$86,"PVI 04",IF(E44&lt;$V$87,"PVI 05",IF(E44&lt;$V$88,"PVI 06"))))))</f>
        <v>PVI 05</v>
      </c>
      <c r="AB44" s="309" t="str">
        <f t="shared" si="64"/>
        <v>-</v>
      </c>
      <c r="AC44" s="313" t="s">
        <v>201</v>
      </c>
    </row>
    <row r="45" spans="1:29" x14ac:dyDescent="0.3">
      <c r="A45" s="782"/>
      <c r="B45" s="75" t="s">
        <v>412</v>
      </c>
      <c r="C45" s="316">
        <v>11.22</v>
      </c>
      <c r="D45" s="77">
        <v>5.6000000000000001E-2</v>
      </c>
      <c r="E45" s="78">
        <v>1</v>
      </c>
      <c r="F45" s="60">
        <f t="shared" si="65"/>
        <v>8.8999999999999996E-2</v>
      </c>
      <c r="G45" s="77">
        <v>0.14599999999999999</v>
      </c>
      <c r="H45" s="77">
        <v>3.91</v>
      </c>
      <c r="I45" s="77">
        <v>1.0329999999999999</v>
      </c>
      <c r="J45" s="77">
        <v>6.5</v>
      </c>
      <c r="K45" s="77">
        <f t="shared" si="66"/>
        <v>271.38400000000001</v>
      </c>
      <c r="L45" s="77">
        <v>271.09800000000001</v>
      </c>
      <c r="M45" s="78">
        <f t="shared" si="67"/>
        <v>269.584</v>
      </c>
      <c r="N45" s="77">
        <v>269.298</v>
      </c>
      <c r="O45" s="79">
        <v>1.8</v>
      </c>
      <c r="P45" s="78">
        <v>1.8</v>
      </c>
      <c r="Q45" s="80">
        <f t="shared" si="58"/>
        <v>1.8</v>
      </c>
      <c r="R45" s="78">
        <v>0.01</v>
      </c>
      <c r="S45" s="79">
        <v>2</v>
      </c>
      <c r="T45" s="81" t="s">
        <v>201</v>
      </c>
      <c r="U45" s="82">
        <f t="shared" si="59"/>
        <v>33.659999999999997</v>
      </c>
      <c r="V45" s="82">
        <f t="shared" si="60"/>
        <v>10.1</v>
      </c>
      <c r="W45" s="55">
        <f t="shared" si="70"/>
        <v>29.73</v>
      </c>
      <c r="X45" s="52">
        <f t="shared" si="61"/>
        <v>3.37</v>
      </c>
      <c r="Y45" s="82">
        <f t="shared" si="62"/>
        <v>14.03</v>
      </c>
      <c r="Z45" s="104">
        <f t="shared" si="63"/>
        <v>40.39</v>
      </c>
      <c r="AA45" s="52" t="str">
        <f t="shared" si="71"/>
        <v>PVI 05</v>
      </c>
      <c r="AB45" s="309" t="str">
        <f t="shared" si="64"/>
        <v>-</v>
      </c>
      <c r="AC45" s="313" t="s">
        <v>201</v>
      </c>
    </row>
    <row r="46" spans="1:29" x14ac:dyDescent="0.3">
      <c r="A46" s="782"/>
      <c r="B46" s="75" t="s">
        <v>209</v>
      </c>
      <c r="C46" s="388">
        <v>45.3</v>
      </c>
      <c r="D46" s="77">
        <v>5.6000000000000001E-2</v>
      </c>
      <c r="E46" s="78">
        <v>1</v>
      </c>
      <c r="F46" s="60">
        <f t="shared" si="65"/>
        <v>2.1999999999999999E-2</v>
      </c>
      <c r="G46" s="77">
        <v>0.14599999999999999</v>
      </c>
      <c r="H46" s="77">
        <v>3.91</v>
      </c>
      <c r="I46" s="77">
        <v>1.0329999999999999</v>
      </c>
      <c r="J46" s="77">
        <v>6.5</v>
      </c>
      <c r="K46" s="77">
        <f t="shared" si="66"/>
        <v>271.09800000000001</v>
      </c>
      <c r="L46" s="77">
        <v>270.733</v>
      </c>
      <c r="M46" s="77">
        <f t="shared" si="67"/>
        <v>269.298</v>
      </c>
      <c r="N46" s="377">
        <v>268.93299999999999</v>
      </c>
      <c r="O46" s="79">
        <v>1.8</v>
      </c>
      <c r="P46" s="78">
        <v>1.8</v>
      </c>
      <c r="Q46" s="80">
        <f t="shared" si="58"/>
        <v>1.8</v>
      </c>
      <c r="R46" s="78">
        <v>0.01</v>
      </c>
      <c r="S46" s="79">
        <v>2</v>
      </c>
      <c r="T46" s="81" t="s">
        <v>201</v>
      </c>
      <c r="U46" s="82">
        <f t="shared" si="59"/>
        <v>135.9</v>
      </c>
      <c r="V46" s="82">
        <f t="shared" si="60"/>
        <v>40.770000000000003</v>
      </c>
      <c r="W46" s="55">
        <f t="shared" si="70"/>
        <v>120.03</v>
      </c>
      <c r="X46" s="52">
        <f t="shared" si="61"/>
        <v>13.59</v>
      </c>
      <c r="Y46" s="82">
        <f t="shared" si="62"/>
        <v>56.64</v>
      </c>
      <c r="Z46" s="104">
        <f t="shared" si="63"/>
        <v>163.08000000000001</v>
      </c>
      <c r="AA46" s="52" t="str">
        <f t="shared" si="71"/>
        <v>PVI 05</v>
      </c>
      <c r="AB46" s="309" t="str">
        <f t="shared" si="64"/>
        <v>-</v>
      </c>
      <c r="AC46" s="313" t="s">
        <v>201</v>
      </c>
    </row>
    <row r="47" spans="1:29" x14ac:dyDescent="0.3">
      <c r="A47" s="782"/>
      <c r="B47" s="75" t="s">
        <v>413</v>
      </c>
      <c r="C47" s="388">
        <v>51.9</v>
      </c>
      <c r="D47" s="77">
        <v>5.6000000000000001E-2</v>
      </c>
      <c r="E47" s="78">
        <v>1</v>
      </c>
      <c r="F47" s="60">
        <f t="shared" si="65"/>
        <v>1.9E-2</v>
      </c>
      <c r="G47" s="77">
        <v>0.14599999999999999</v>
      </c>
      <c r="H47" s="77">
        <v>3.91</v>
      </c>
      <c r="I47" s="77">
        <v>1.0329999999999999</v>
      </c>
      <c r="J47" s="77">
        <v>6.5</v>
      </c>
      <c r="K47" s="77">
        <f t="shared" si="66"/>
        <v>270.733</v>
      </c>
      <c r="L47" s="77">
        <v>269.34300000000002</v>
      </c>
      <c r="M47" s="77">
        <f t="shared" si="67"/>
        <v>268.93299999999999</v>
      </c>
      <c r="N47" s="77">
        <v>267.54300000000001</v>
      </c>
      <c r="O47" s="79">
        <v>1.8</v>
      </c>
      <c r="P47" s="78">
        <v>1.8</v>
      </c>
      <c r="Q47" s="80">
        <f t="shared" si="58"/>
        <v>1.8</v>
      </c>
      <c r="R47" s="78">
        <v>0.01</v>
      </c>
      <c r="S47" s="79">
        <v>2</v>
      </c>
      <c r="T47" s="81" t="s">
        <v>201</v>
      </c>
      <c r="U47" s="82">
        <f t="shared" si="59"/>
        <v>155.69999999999999</v>
      </c>
      <c r="V47" s="82">
        <f t="shared" si="60"/>
        <v>46.71</v>
      </c>
      <c r="W47" s="55">
        <f t="shared" si="70"/>
        <v>137.52000000000001</v>
      </c>
      <c r="X47" s="52">
        <f t="shared" si="61"/>
        <v>15.57</v>
      </c>
      <c r="Y47" s="82">
        <f t="shared" si="62"/>
        <v>64.89</v>
      </c>
      <c r="Z47" s="104">
        <f t="shared" si="63"/>
        <v>186.84</v>
      </c>
      <c r="AA47" s="52" t="str">
        <f t="shared" si="71"/>
        <v>PVI 05</v>
      </c>
      <c r="AB47" s="309" t="str">
        <f t="shared" si="64"/>
        <v>-</v>
      </c>
      <c r="AC47" s="313" t="s">
        <v>201</v>
      </c>
    </row>
    <row r="48" spans="1:29" x14ac:dyDescent="0.3">
      <c r="A48" s="782"/>
      <c r="B48" s="75" t="s">
        <v>414</v>
      </c>
      <c r="C48" s="316">
        <v>52.15</v>
      </c>
      <c r="D48" s="77">
        <v>5.6000000000000001E-2</v>
      </c>
      <c r="E48" s="78">
        <v>1</v>
      </c>
      <c r="F48" s="60">
        <f t="shared" si="65"/>
        <v>1.9E-2</v>
      </c>
      <c r="G48" s="77">
        <v>0.14599999999999999</v>
      </c>
      <c r="H48" s="77">
        <v>3.91</v>
      </c>
      <c r="I48" s="77">
        <v>1.0329999999999999</v>
      </c>
      <c r="J48" s="77">
        <v>6.5</v>
      </c>
      <c r="K48" s="77">
        <f t="shared" si="66"/>
        <v>269.34300000000002</v>
      </c>
      <c r="L48" s="77">
        <v>267.37700000000001</v>
      </c>
      <c r="M48" s="77">
        <f t="shared" si="67"/>
        <v>267.54300000000001</v>
      </c>
      <c r="N48" s="77">
        <v>265.577</v>
      </c>
      <c r="O48" s="79">
        <v>1.8</v>
      </c>
      <c r="P48" s="78">
        <v>1.8</v>
      </c>
      <c r="Q48" s="80">
        <f t="shared" si="58"/>
        <v>1.8</v>
      </c>
      <c r="R48" s="78">
        <v>0.01</v>
      </c>
      <c r="S48" s="79">
        <v>2</v>
      </c>
      <c r="T48" s="81" t="s">
        <v>201</v>
      </c>
      <c r="U48" s="82">
        <f t="shared" si="59"/>
        <v>156.44999999999999</v>
      </c>
      <c r="V48" s="82">
        <f t="shared" si="60"/>
        <v>46.94</v>
      </c>
      <c r="W48" s="55">
        <f t="shared" si="70"/>
        <v>138.18</v>
      </c>
      <c r="X48" s="52">
        <f t="shared" si="61"/>
        <v>15.65</v>
      </c>
      <c r="Y48" s="82">
        <f t="shared" si="62"/>
        <v>65.209999999999994</v>
      </c>
      <c r="Z48" s="104">
        <f t="shared" si="63"/>
        <v>187.74</v>
      </c>
      <c r="AA48" s="52" t="str">
        <f t="shared" si="71"/>
        <v>PVI 05</v>
      </c>
      <c r="AB48" s="309" t="str">
        <f t="shared" si="64"/>
        <v>-</v>
      </c>
      <c r="AC48" s="313" t="s">
        <v>201</v>
      </c>
    </row>
    <row r="49" spans="1:29" x14ac:dyDescent="0.3">
      <c r="A49" s="782"/>
      <c r="B49" s="75" t="s">
        <v>434</v>
      </c>
      <c r="C49" s="388">
        <v>47.2</v>
      </c>
      <c r="D49" s="77">
        <v>5.6000000000000001E-2</v>
      </c>
      <c r="E49" s="78">
        <v>1</v>
      </c>
      <c r="F49" s="60">
        <f t="shared" ref="F49:F50" si="72">L49/K49/C49</f>
        <v>2.1000000000000001E-2</v>
      </c>
      <c r="G49" s="77">
        <v>0.14599999999999999</v>
      </c>
      <c r="H49" s="77">
        <v>3.91</v>
      </c>
      <c r="I49" s="77">
        <v>1.0329999999999999</v>
      </c>
      <c r="J49" s="77">
        <v>6.5</v>
      </c>
      <c r="K49" s="77">
        <f t="shared" si="66"/>
        <v>267.37700000000001</v>
      </c>
      <c r="L49" s="77">
        <v>265.55200000000002</v>
      </c>
      <c r="M49" s="77">
        <f t="shared" si="67"/>
        <v>265.577</v>
      </c>
      <c r="N49" s="77">
        <v>263.75299999999999</v>
      </c>
      <c r="O49" s="79">
        <v>1.8</v>
      </c>
      <c r="P49" s="78">
        <v>1.8</v>
      </c>
      <c r="Q49" s="80">
        <f t="shared" ref="Q49:Q51" si="73">(O49+P49)/2</f>
        <v>1.8</v>
      </c>
      <c r="R49" s="78">
        <v>0.01</v>
      </c>
      <c r="S49" s="79">
        <v>2</v>
      </c>
      <c r="T49" s="81" t="s">
        <v>201</v>
      </c>
      <c r="U49" s="82">
        <f t="shared" ref="U49:U50" si="74">IF(P49&lt;1.5,C49*S49*(P49+0.15),C49*S49*(1.5))</f>
        <v>141.6</v>
      </c>
      <c r="V49" s="82">
        <f t="shared" ref="V49:V51" si="75">IF(Q49&lt;1.5,0,C49*S49*((Q49-1.5)+0.15))</f>
        <v>42.48</v>
      </c>
      <c r="W49" s="55">
        <f t="shared" ref="W49:W50" si="76">IF(SUM(U49:V49)-C49*PI()*((E49+0.1)^2)/4-X49&lt;0,0,SUM(U49:V49)-C49*PI()*((E49+0.1)^2)/4-X49)</f>
        <v>125.06</v>
      </c>
      <c r="X49" s="52">
        <f t="shared" ref="X49:X51" si="77">IF(E49&lt; 0.61,0.15*C49*S49,0.15*C49*S49)</f>
        <v>14.16</v>
      </c>
      <c r="Y49" s="82">
        <f t="shared" ref="Y49:Y51" si="78">U49+V49-W49</f>
        <v>59.02</v>
      </c>
      <c r="Z49" s="104">
        <f t="shared" ref="Z49:Z51" si="79">IF(Q49&lt;1.25,0,Q49*C49*2)</f>
        <v>169.92</v>
      </c>
      <c r="AA49" s="52" t="str">
        <f t="shared" si="71"/>
        <v>PVI 05</v>
      </c>
      <c r="AB49" s="309" t="str">
        <f t="shared" ref="AB49:AB50" si="80">IF(O49&lt;2,"-",IF(O49&lt;=3,"CPV 01",IF(O49&lt;=3.5,"CPV 02",IF(O49&lt;=4,"CPV 03",IF(O49&lt;=4.5,"CPV 04",IF(O49&lt;=5,"CPV 05",IF(O49&lt;=5.5,"CPV 06")))))))</f>
        <v>-</v>
      </c>
      <c r="AC49" s="313" t="s">
        <v>201</v>
      </c>
    </row>
    <row r="50" spans="1:29" ht="14.4" customHeight="1" x14ac:dyDescent="0.3">
      <c r="A50" s="783"/>
      <c r="B50" s="75" t="s">
        <v>435</v>
      </c>
      <c r="C50" s="316">
        <f>ROUND(15.17+16.03,2)</f>
        <v>31.2</v>
      </c>
      <c r="D50" s="77">
        <v>5.6000000000000001E-2</v>
      </c>
      <c r="E50" s="78">
        <v>1</v>
      </c>
      <c r="F50" s="60">
        <f t="shared" si="72"/>
        <v>3.2000000000000001E-2</v>
      </c>
      <c r="G50" s="77">
        <v>0.14599999999999999</v>
      </c>
      <c r="H50" s="77">
        <v>3.91</v>
      </c>
      <c r="I50" s="77">
        <v>1.0329999999999999</v>
      </c>
      <c r="J50" s="77">
        <v>6.5</v>
      </c>
      <c r="K50" s="77">
        <f t="shared" si="66"/>
        <v>265.55200000000002</v>
      </c>
      <c r="L50" s="77">
        <v>264.96899999999999</v>
      </c>
      <c r="M50" s="77">
        <f t="shared" si="67"/>
        <v>263.75299999999999</v>
      </c>
      <c r="N50" s="77">
        <v>263.16899999999998</v>
      </c>
      <c r="O50" s="79">
        <v>1.8</v>
      </c>
      <c r="P50" s="78">
        <v>1.8</v>
      </c>
      <c r="Q50" s="80">
        <f t="shared" si="73"/>
        <v>1.8</v>
      </c>
      <c r="R50" s="78">
        <v>0.01</v>
      </c>
      <c r="S50" s="79">
        <v>2</v>
      </c>
      <c r="T50" s="81" t="s">
        <v>201</v>
      </c>
      <c r="U50" s="82">
        <f t="shared" si="74"/>
        <v>93.6</v>
      </c>
      <c r="V50" s="82">
        <f t="shared" si="75"/>
        <v>28.08</v>
      </c>
      <c r="W50" s="55">
        <f t="shared" si="76"/>
        <v>82.67</v>
      </c>
      <c r="X50" s="52">
        <f t="shared" si="77"/>
        <v>9.36</v>
      </c>
      <c r="Y50" s="82">
        <f t="shared" si="78"/>
        <v>39.01</v>
      </c>
      <c r="Z50" s="104">
        <f t="shared" si="79"/>
        <v>112.32</v>
      </c>
      <c r="AA50" s="52" t="str">
        <f t="shared" si="71"/>
        <v>PVI 05</v>
      </c>
      <c r="AB50" s="309" t="str">
        <f t="shared" si="80"/>
        <v>-</v>
      </c>
      <c r="AC50" s="313" t="s">
        <v>201</v>
      </c>
    </row>
    <row r="51" spans="1:29" x14ac:dyDescent="0.3">
      <c r="A51" s="319" t="s">
        <v>197</v>
      </c>
      <c r="B51" s="385"/>
      <c r="C51" s="386">
        <v>271.3</v>
      </c>
      <c r="D51" s="385"/>
      <c r="E51" s="296">
        <v>0.4</v>
      </c>
      <c r="F51" s="385"/>
      <c r="G51" s="385"/>
      <c r="H51" s="385"/>
      <c r="I51" s="385"/>
      <c r="J51" s="385"/>
      <c r="K51" s="385"/>
      <c r="L51" s="385"/>
      <c r="M51" s="385"/>
      <c r="N51" s="385"/>
      <c r="O51" s="387">
        <v>1.8</v>
      </c>
      <c r="P51" s="387">
        <v>1.8</v>
      </c>
      <c r="Q51" s="387">
        <f t="shared" si="73"/>
        <v>1.8</v>
      </c>
      <c r="R51" s="385"/>
      <c r="S51" s="299">
        <v>1</v>
      </c>
      <c r="T51" s="300" t="s">
        <v>201</v>
      </c>
      <c r="U51" s="301">
        <f t="shared" ref="U51" si="81">IF(Q51&lt;1.5,C51*S51*(Q51+0.15),C51*S51*(1.5))</f>
        <v>406.95</v>
      </c>
      <c r="V51" s="301">
        <f t="shared" si="75"/>
        <v>122.09</v>
      </c>
      <c r="W51" s="301">
        <f t="shared" ref="W51" si="82">IF(SUM(U51:V51)-C51*PI()*((E51+0.1)^2)/4-X51&lt;0,0,SUM(U51:V51)-C51*PI()*((E51+0.1)^2)/4-X51)</f>
        <v>435.07</v>
      </c>
      <c r="X51" s="301">
        <f t="shared" si="77"/>
        <v>40.700000000000003</v>
      </c>
      <c r="Y51" s="301">
        <f t="shared" si="78"/>
        <v>93.97</v>
      </c>
      <c r="Z51" s="376">
        <f t="shared" si="79"/>
        <v>976.68</v>
      </c>
      <c r="AA51" s="301" t="str">
        <f t="shared" si="71"/>
        <v>PVI 02</v>
      </c>
      <c r="AB51" s="310"/>
      <c r="AC51" s="315" t="s">
        <v>201</v>
      </c>
    </row>
    <row r="52" spans="1:29" x14ac:dyDescent="0.3">
      <c r="A52" s="760" t="s">
        <v>346</v>
      </c>
      <c r="B52" s="75" t="s">
        <v>404</v>
      </c>
      <c r="C52" s="76">
        <v>49.11</v>
      </c>
      <c r="D52" s="77">
        <v>2.5000000000000001E-2</v>
      </c>
      <c r="E52" s="78">
        <v>1</v>
      </c>
      <c r="F52" s="60">
        <f>L52/K52/C52</f>
        <v>0.02</v>
      </c>
      <c r="G52" s="77">
        <v>0.125</v>
      </c>
      <c r="H52" s="77">
        <v>2.1800000000000002</v>
      </c>
      <c r="I52" s="77">
        <v>0.61699999999999999</v>
      </c>
      <c r="J52" s="77">
        <v>3.88</v>
      </c>
      <c r="K52" s="78">
        <v>276.60000000000002</v>
      </c>
      <c r="L52" s="78">
        <v>275.89999999999998</v>
      </c>
      <c r="M52" s="78">
        <v>274.8</v>
      </c>
      <c r="N52" s="78">
        <v>274.10000000000002</v>
      </c>
      <c r="O52" s="79">
        <v>1.8</v>
      </c>
      <c r="P52" s="78">
        <v>1.8</v>
      </c>
      <c r="Q52" s="80">
        <f t="shared" si="48"/>
        <v>1.8</v>
      </c>
      <c r="R52" s="78">
        <v>0.01</v>
      </c>
      <c r="S52" s="79">
        <v>2</v>
      </c>
      <c r="T52" s="81" t="s">
        <v>201</v>
      </c>
      <c r="U52" s="82">
        <f t="shared" ref="U52:U57" si="83">IF(P52&lt;1.5,C52*S52*(P52+0.15),C52*S52*(1.5))</f>
        <v>147.33000000000001</v>
      </c>
      <c r="V52" s="82">
        <f t="shared" si="50"/>
        <v>44.2</v>
      </c>
      <c r="W52" s="55">
        <f t="shared" ref="W52:W55" si="84">IF(SUM(U52:V52)-C52*PI()*((E52+0.1)^2)/4-X52&lt;0,0,SUM(U52:V52)-C52*PI()*((E52+0.1)^2)/4-X52)</f>
        <v>130.13</v>
      </c>
      <c r="X52" s="52">
        <f t="shared" si="52"/>
        <v>14.73</v>
      </c>
      <c r="Y52" s="82">
        <f t="shared" si="53"/>
        <v>61.4</v>
      </c>
      <c r="Z52" s="104">
        <f t="shared" si="54"/>
        <v>176.8</v>
      </c>
      <c r="AA52" s="52" t="str">
        <f t="shared" si="71"/>
        <v>PVI 05</v>
      </c>
      <c r="AB52" s="309" t="str">
        <f t="shared" ref="AB52:AB57" si="85">IF(O52&lt;2,"-",IF(O52&lt;=3,"CPV 01",IF(O52&lt;=3.5,"CPV 02",IF(O52&lt;=4,"CPV 03",IF(O52&lt;=4.5,"CPV 04",IF(O52&lt;=5,"CPV 05",IF(O52&lt;=5.5,"CPV 06")))))))</f>
        <v>-</v>
      </c>
      <c r="AC52" s="313" t="s">
        <v>201</v>
      </c>
    </row>
    <row r="53" spans="1:29" x14ac:dyDescent="0.3">
      <c r="A53" s="761"/>
      <c r="B53" s="75" t="s">
        <v>405</v>
      </c>
      <c r="C53" s="76">
        <v>49.03</v>
      </c>
      <c r="D53" s="77">
        <v>3.7999999999999999E-2</v>
      </c>
      <c r="E53" s="78">
        <v>1</v>
      </c>
      <c r="F53" s="60">
        <f t="shared" ref="F53:F57" si="86">L53/K53/C53</f>
        <v>0.02</v>
      </c>
      <c r="G53" s="77">
        <v>0.157</v>
      </c>
      <c r="H53" s="77">
        <v>2.35</v>
      </c>
      <c r="I53" s="77">
        <v>0.59899999999999998</v>
      </c>
      <c r="J53" s="77">
        <v>3.77</v>
      </c>
      <c r="K53" s="78">
        <f t="shared" ref="K53:K64" si="87">L52</f>
        <v>275.89999999999998</v>
      </c>
      <c r="L53" s="77">
        <v>275.24200000000002</v>
      </c>
      <c r="M53" s="78">
        <f t="shared" ref="M53:M64" si="88">N52</f>
        <v>274.10000000000002</v>
      </c>
      <c r="N53" s="77">
        <v>273.44200000000001</v>
      </c>
      <c r="O53" s="79">
        <v>1.8</v>
      </c>
      <c r="P53" s="78">
        <v>1.8</v>
      </c>
      <c r="Q53" s="80">
        <f t="shared" si="48"/>
        <v>1.8</v>
      </c>
      <c r="R53" s="78">
        <v>0.01</v>
      </c>
      <c r="S53" s="79">
        <v>2</v>
      </c>
      <c r="T53" s="81" t="s">
        <v>201</v>
      </c>
      <c r="U53" s="82">
        <f t="shared" si="83"/>
        <v>147.09</v>
      </c>
      <c r="V53" s="82">
        <f t="shared" si="50"/>
        <v>44.13</v>
      </c>
      <c r="W53" s="55">
        <f t="shared" si="84"/>
        <v>129.91999999999999</v>
      </c>
      <c r="X53" s="52">
        <f t="shared" si="52"/>
        <v>14.71</v>
      </c>
      <c r="Y53" s="82">
        <f t="shared" si="53"/>
        <v>61.3</v>
      </c>
      <c r="Z53" s="104">
        <f t="shared" si="54"/>
        <v>176.51</v>
      </c>
      <c r="AA53" s="52" t="str">
        <f t="shared" si="71"/>
        <v>PVI 05</v>
      </c>
      <c r="AB53" s="309" t="str">
        <f t="shared" si="85"/>
        <v>-</v>
      </c>
      <c r="AC53" s="313" t="s">
        <v>201</v>
      </c>
    </row>
    <row r="54" spans="1:29" x14ac:dyDescent="0.3">
      <c r="A54" s="761"/>
      <c r="B54" s="75" t="s">
        <v>406</v>
      </c>
      <c r="C54" s="76">
        <v>49.02</v>
      </c>
      <c r="D54" s="77">
        <v>4.7E-2</v>
      </c>
      <c r="E54" s="78">
        <v>1</v>
      </c>
      <c r="F54" s="60">
        <f t="shared" si="86"/>
        <v>0.02</v>
      </c>
      <c r="G54" s="77">
        <v>0.20399999999999999</v>
      </c>
      <c r="H54" s="77">
        <v>2.0099999999999998</v>
      </c>
      <c r="I54" s="77">
        <v>0.45700000000000002</v>
      </c>
      <c r="J54" s="77">
        <v>2.87</v>
      </c>
      <c r="K54" s="77">
        <f t="shared" si="87"/>
        <v>275.24200000000002</v>
      </c>
      <c r="L54" s="78">
        <v>274.26</v>
      </c>
      <c r="M54" s="77">
        <f t="shared" si="88"/>
        <v>273.44200000000001</v>
      </c>
      <c r="N54" s="78">
        <v>272.45999999999998</v>
      </c>
      <c r="O54" s="79">
        <v>1.8</v>
      </c>
      <c r="P54" s="78">
        <v>1.8</v>
      </c>
      <c r="Q54" s="80">
        <f t="shared" si="48"/>
        <v>1.8</v>
      </c>
      <c r="R54" s="78">
        <v>0.01</v>
      </c>
      <c r="S54" s="79">
        <v>2</v>
      </c>
      <c r="T54" s="81" t="s">
        <v>201</v>
      </c>
      <c r="U54" s="82">
        <f t="shared" si="83"/>
        <v>147.06</v>
      </c>
      <c r="V54" s="82">
        <f t="shared" si="50"/>
        <v>44.12</v>
      </c>
      <c r="W54" s="55">
        <f t="shared" si="84"/>
        <v>129.88</v>
      </c>
      <c r="X54" s="52">
        <f t="shared" si="52"/>
        <v>14.71</v>
      </c>
      <c r="Y54" s="82">
        <f t="shared" si="53"/>
        <v>61.3</v>
      </c>
      <c r="Z54" s="104">
        <f t="shared" si="54"/>
        <v>176.47</v>
      </c>
      <c r="AA54" s="52" t="str">
        <f t="shared" si="71"/>
        <v>PVI 05</v>
      </c>
      <c r="AB54" s="309" t="str">
        <f t="shared" si="85"/>
        <v>-</v>
      </c>
      <c r="AC54" s="313" t="s">
        <v>201</v>
      </c>
    </row>
    <row r="55" spans="1:29" x14ac:dyDescent="0.3">
      <c r="A55" s="761"/>
      <c r="B55" s="75" t="s">
        <v>408</v>
      </c>
      <c r="C55" s="79">
        <v>49.1</v>
      </c>
      <c r="D55" s="77">
        <v>5.6000000000000001E-2</v>
      </c>
      <c r="E55" s="78">
        <v>1</v>
      </c>
      <c r="F55" s="60">
        <f t="shared" si="86"/>
        <v>0.02</v>
      </c>
      <c r="G55" s="77">
        <v>0.14599999999999999</v>
      </c>
      <c r="H55" s="77">
        <v>3.91</v>
      </c>
      <c r="I55" s="77">
        <v>1.0329999999999999</v>
      </c>
      <c r="J55" s="77">
        <v>6.5</v>
      </c>
      <c r="K55" s="78">
        <f t="shared" si="87"/>
        <v>274.26</v>
      </c>
      <c r="L55" s="77">
        <v>273.57900000000001</v>
      </c>
      <c r="M55" s="78">
        <f t="shared" si="88"/>
        <v>272.45999999999998</v>
      </c>
      <c r="N55" s="77">
        <v>271.779</v>
      </c>
      <c r="O55" s="79">
        <v>1.8</v>
      </c>
      <c r="P55" s="78">
        <v>1.8</v>
      </c>
      <c r="Q55" s="80">
        <f t="shared" si="48"/>
        <v>1.8</v>
      </c>
      <c r="R55" s="78">
        <v>0.01</v>
      </c>
      <c r="S55" s="79">
        <v>2</v>
      </c>
      <c r="T55" s="81" t="s">
        <v>201</v>
      </c>
      <c r="U55" s="82">
        <f t="shared" si="83"/>
        <v>147.30000000000001</v>
      </c>
      <c r="V55" s="82">
        <f t="shared" si="50"/>
        <v>44.19</v>
      </c>
      <c r="W55" s="55">
        <f t="shared" si="84"/>
        <v>130.1</v>
      </c>
      <c r="X55" s="52">
        <f t="shared" si="52"/>
        <v>14.73</v>
      </c>
      <c r="Y55" s="82">
        <f t="shared" si="53"/>
        <v>61.39</v>
      </c>
      <c r="Z55" s="104">
        <f t="shared" si="54"/>
        <v>176.76</v>
      </c>
      <c r="AA55" s="52" t="str">
        <f t="shared" si="71"/>
        <v>PVI 05</v>
      </c>
      <c r="AB55" s="309" t="str">
        <f t="shared" si="85"/>
        <v>-</v>
      </c>
      <c r="AC55" s="313" t="s">
        <v>201</v>
      </c>
    </row>
    <row r="56" spans="1:29" x14ac:dyDescent="0.3">
      <c r="A56" s="761"/>
      <c r="B56" s="75" t="s">
        <v>407</v>
      </c>
      <c r="C56" s="316">
        <v>72.92</v>
      </c>
      <c r="D56" s="77">
        <v>5.6000000000000001E-2</v>
      </c>
      <c r="E56" s="78">
        <v>1</v>
      </c>
      <c r="F56" s="60">
        <f t="shared" si="86"/>
        <v>1.4E-2</v>
      </c>
      <c r="G56" s="77">
        <v>0.14599999999999999</v>
      </c>
      <c r="H56" s="77">
        <v>3.91</v>
      </c>
      <c r="I56" s="77">
        <v>1.0329999999999999</v>
      </c>
      <c r="J56" s="77">
        <v>6.5</v>
      </c>
      <c r="K56" s="77">
        <f t="shared" si="87"/>
        <v>273.57900000000001</v>
      </c>
      <c r="L56" s="77">
        <v>272.43200000000002</v>
      </c>
      <c r="M56" s="77">
        <f t="shared" si="88"/>
        <v>271.779</v>
      </c>
      <c r="N56" s="77">
        <v>270.63200000000001</v>
      </c>
      <c r="O56" s="79">
        <v>1.8</v>
      </c>
      <c r="P56" s="78">
        <v>1.8</v>
      </c>
      <c r="Q56" s="80">
        <f t="shared" si="48"/>
        <v>1.8</v>
      </c>
      <c r="R56" s="78">
        <v>0.01</v>
      </c>
      <c r="S56" s="79">
        <v>2</v>
      </c>
      <c r="T56" s="81" t="s">
        <v>201</v>
      </c>
      <c r="U56" s="82">
        <f t="shared" si="83"/>
        <v>218.76</v>
      </c>
      <c r="V56" s="82">
        <f t="shared" si="50"/>
        <v>65.63</v>
      </c>
      <c r="W56" s="55">
        <f t="shared" ref="W56" si="89">IF(SUM(U56:V56)-C56*PI()*((E56+0.1)^2)/4-X56&lt;0,0,SUM(U56:V56)-C56*PI()*((E56+0.1)^2)/4-X56)</f>
        <v>193.21</v>
      </c>
      <c r="X56" s="52">
        <f t="shared" si="52"/>
        <v>21.88</v>
      </c>
      <c r="Y56" s="82">
        <f t="shared" si="53"/>
        <v>91.18</v>
      </c>
      <c r="Z56" s="104">
        <f t="shared" si="54"/>
        <v>262.51</v>
      </c>
      <c r="AA56" s="52" t="str">
        <f t="shared" si="71"/>
        <v>PVI 05</v>
      </c>
      <c r="AB56" s="309" t="str">
        <f t="shared" si="85"/>
        <v>-</v>
      </c>
      <c r="AC56" s="313" t="s">
        <v>201</v>
      </c>
    </row>
    <row r="57" spans="1:29" x14ac:dyDescent="0.3">
      <c r="A57" s="761"/>
      <c r="B57" s="75" t="s">
        <v>409</v>
      </c>
      <c r="C57" s="316">
        <v>82.83</v>
      </c>
      <c r="D57" s="77">
        <v>5.6000000000000001E-2</v>
      </c>
      <c r="E57" s="78">
        <v>1</v>
      </c>
      <c r="F57" s="60">
        <f t="shared" si="86"/>
        <v>1.2E-2</v>
      </c>
      <c r="G57" s="77">
        <v>0.14599999999999999</v>
      </c>
      <c r="H57" s="77">
        <v>3.91</v>
      </c>
      <c r="I57" s="77">
        <v>1.0329999999999999</v>
      </c>
      <c r="J57" s="77">
        <v>6.5</v>
      </c>
      <c r="K57" s="77">
        <f t="shared" si="87"/>
        <v>272.43200000000002</v>
      </c>
      <c r="L57" s="77">
        <v>270.87299999999999</v>
      </c>
      <c r="M57" s="77">
        <f t="shared" si="88"/>
        <v>270.63200000000001</v>
      </c>
      <c r="N57" s="77">
        <v>269.07299999999998</v>
      </c>
      <c r="O57" s="79">
        <v>1.8</v>
      </c>
      <c r="P57" s="78">
        <v>1.8</v>
      </c>
      <c r="Q57" s="80">
        <f t="shared" si="48"/>
        <v>1.8</v>
      </c>
      <c r="R57" s="78">
        <v>0.01</v>
      </c>
      <c r="S57" s="79">
        <v>2</v>
      </c>
      <c r="T57" s="81" t="s">
        <v>201</v>
      </c>
      <c r="U57" s="82">
        <f t="shared" si="83"/>
        <v>248.49</v>
      </c>
      <c r="V57" s="82">
        <f t="shared" si="50"/>
        <v>74.55</v>
      </c>
      <c r="W57" s="55">
        <f t="shared" ref="W57:W65" si="90">IF(SUM(U57:V57)-C57*PI()*((E57+0.1)^2)/4-X57&lt;0,0,SUM(U57:V57)-C57*PI()*((E57+0.1)^2)/4-X57)</f>
        <v>219.47</v>
      </c>
      <c r="X57" s="52">
        <f t="shared" si="52"/>
        <v>24.85</v>
      </c>
      <c r="Y57" s="82">
        <f t="shared" si="53"/>
        <v>103.57</v>
      </c>
      <c r="Z57" s="104">
        <f t="shared" si="54"/>
        <v>298.19</v>
      </c>
      <c r="AA57" s="52" t="str">
        <f t="shared" si="71"/>
        <v>PVI 05</v>
      </c>
      <c r="AB57" s="309" t="str">
        <f t="shared" si="85"/>
        <v>-</v>
      </c>
      <c r="AC57" s="313" t="s">
        <v>201</v>
      </c>
    </row>
    <row r="58" spans="1:29" x14ac:dyDescent="0.3">
      <c r="A58" s="761"/>
      <c r="B58" s="75" t="s">
        <v>410</v>
      </c>
      <c r="C58" s="316">
        <v>58.15</v>
      </c>
      <c r="D58" s="77">
        <v>5.6000000000000001E-2</v>
      </c>
      <c r="E58" s="78">
        <v>1</v>
      </c>
      <c r="F58" s="60">
        <f t="shared" ref="F58:F64" si="91">L58/K58/C58</f>
        <v>1.7000000000000001E-2</v>
      </c>
      <c r="G58" s="77">
        <v>0.14599999999999999</v>
      </c>
      <c r="H58" s="77">
        <v>3.91</v>
      </c>
      <c r="I58" s="77">
        <v>1.0329999999999999</v>
      </c>
      <c r="J58" s="77">
        <v>6.5</v>
      </c>
      <c r="K58" s="77">
        <f t="shared" si="87"/>
        <v>270.87299999999999</v>
      </c>
      <c r="L58" s="77">
        <v>269.76600000000002</v>
      </c>
      <c r="M58" s="77">
        <f t="shared" si="88"/>
        <v>269.07299999999998</v>
      </c>
      <c r="N58" s="77">
        <v>267.96600000000001</v>
      </c>
      <c r="O58" s="79">
        <v>1.8</v>
      </c>
      <c r="P58" s="78">
        <v>1.8</v>
      </c>
      <c r="Q58" s="80">
        <f t="shared" ref="Q58:Q64" si="92">(O58+P58)/2</f>
        <v>1.8</v>
      </c>
      <c r="R58" s="78">
        <v>0.01</v>
      </c>
      <c r="S58" s="79">
        <v>2</v>
      </c>
      <c r="T58" s="81" t="s">
        <v>201</v>
      </c>
      <c r="U58" s="82">
        <f t="shared" ref="U58:U64" si="93">IF(P58&lt;1.5,C58*S58*(P58+0.15),C58*S58*(1.5))</f>
        <v>174.45</v>
      </c>
      <c r="V58" s="82">
        <f t="shared" ref="V58:V64" si="94">IF(Q58&lt;1.5,0,C58*S58*((Q58-1.5)+0.15))</f>
        <v>52.34</v>
      </c>
      <c r="W58" s="55">
        <f t="shared" ref="W58:W64" si="95">IF(SUM(U58:V58)-C58*PI()*((E58+0.1)^2)/4-X58&lt;0,0,SUM(U58:V58)-C58*PI()*((E58+0.1)^2)/4-X58)</f>
        <v>154.08000000000001</v>
      </c>
      <c r="X58" s="52">
        <f t="shared" ref="X58:X64" si="96">IF(E58&lt; 0.61,0.15*C58*S58,0.15*C58*S58)</f>
        <v>17.45</v>
      </c>
      <c r="Y58" s="82">
        <f t="shared" ref="Y58:Y64" si="97">U58+V58-W58</f>
        <v>72.709999999999994</v>
      </c>
      <c r="Z58" s="104">
        <f t="shared" ref="Z58:Z64" si="98">IF(Q58&lt;1.25,0,Q58*C58*2)</f>
        <v>209.34</v>
      </c>
      <c r="AA58" s="52" t="str">
        <f t="shared" si="71"/>
        <v>PVI 05</v>
      </c>
      <c r="AB58" s="309" t="str">
        <f t="shared" ref="AB58:AB64" si="99">IF(O58&lt;2,"-",IF(O58&lt;=3,"CPV 01",IF(O58&lt;=3.5,"CPV 02",IF(O58&lt;=4,"CPV 03",IF(O58&lt;=4.5,"CPV 04",IF(O58&lt;=5,"CPV 05",IF(O58&lt;=5.5,"CPV 06")))))))</f>
        <v>-</v>
      </c>
      <c r="AC58" s="313" t="s">
        <v>201</v>
      </c>
    </row>
    <row r="59" spans="1:29" ht="14.4" customHeight="1" x14ac:dyDescent="0.3">
      <c r="A59" s="761"/>
      <c r="B59" s="75" t="s">
        <v>411</v>
      </c>
      <c r="C59" s="316">
        <v>49.76</v>
      </c>
      <c r="D59" s="77">
        <v>5.6000000000000001E-2</v>
      </c>
      <c r="E59" s="78">
        <v>1</v>
      </c>
      <c r="F59" s="60">
        <f t="shared" si="91"/>
        <v>0.02</v>
      </c>
      <c r="G59" s="77">
        <v>0.14599999999999999</v>
      </c>
      <c r="H59" s="77">
        <v>3.91</v>
      </c>
      <c r="I59" s="77">
        <v>1.0329999999999999</v>
      </c>
      <c r="J59" s="77">
        <v>6.5</v>
      </c>
      <c r="K59" s="77">
        <f t="shared" si="87"/>
        <v>269.76600000000002</v>
      </c>
      <c r="L59" s="77">
        <v>268.64699999999999</v>
      </c>
      <c r="M59" s="77">
        <f t="shared" si="88"/>
        <v>267.96600000000001</v>
      </c>
      <c r="N59" s="77">
        <v>266.84699999999998</v>
      </c>
      <c r="O59" s="79">
        <v>1.8</v>
      </c>
      <c r="P59" s="78">
        <v>1.8</v>
      </c>
      <c r="Q59" s="80">
        <f t="shared" si="92"/>
        <v>1.8</v>
      </c>
      <c r="R59" s="78">
        <v>0.01</v>
      </c>
      <c r="S59" s="79">
        <v>2</v>
      </c>
      <c r="T59" s="81" t="s">
        <v>201</v>
      </c>
      <c r="U59" s="82">
        <f t="shared" si="93"/>
        <v>149.28</v>
      </c>
      <c r="V59" s="82">
        <f t="shared" si="94"/>
        <v>44.78</v>
      </c>
      <c r="W59" s="55">
        <f t="shared" si="95"/>
        <v>131.84</v>
      </c>
      <c r="X59" s="52">
        <f t="shared" si="96"/>
        <v>14.93</v>
      </c>
      <c r="Y59" s="82">
        <f t="shared" si="97"/>
        <v>62.22</v>
      </c>
      <c r="Z59" s="104">
        <f t="shared" si="98"/>
        <v>179.14</v>
      </c>
      <c r="AA59" s="52" t="str">
        <f t="shared" si="71"/>
        <v>PVI 05</v>
      </c>
      <c r="AB59" s="309" t="str">
        <f t="shared" si="99"/>
        <v>-</v>
      </c>
      <c r="AC59" s="313" t="s">
        <v>201</v>
      </c>
    </row>
    <row r="60" spans="1:29" x14ac:dyDescent="0.3">
      <c r="A60" s="761"/>
      <c r="B60" s="75" t="s">
        <v>207</v>
      </c>
      <c r="C60" s="316">
        <v>76.959999999999994</v>
      </c>
      <c r="D60" s="77">
        <v>5.6000000000000001E-2</v>
      </c>
      <c r="E60" s="78">
        <v>1</v>
      </c>
      <c r="F60" s="60">
        <f t="shared" si="91"/>
        <v>1.2999999999999999E-2</v>
      </c>
      <c r="G60" s="77">
        <v>0.14599999999999999</v>
      </c>
      <c r="H60" s="77">
        <v>3.91</v>
      </c>
      <c r="I60" s="77">
        <v>1.0329999999999999</v>
      </c>
      <c r="J60" s="77">
        <v>6.5</v>
      </c>
      <c r="K60" s="77">
        <f t="shared" si="87"/>
        <v>268.64699999999999</v>
      </c>
      <c r="L60" s="77">
        <v>266.79000000000002</v>
      </c>
      <c r="M60" s="77">
        <f t="shared" si="88"/>
        <v>266.84699999999998</v>
      </c>
      <c r="N60" s="78">
        <v>274.99</v>
      </c>
      <c r="O60" s="79">
        <v>1.8</v>
      </c>
      <c r="P60" s="78">
        <v>1.8</v>
      </c>
      <c r="Q60" s="80">
        <f t="shared" si="92"/>
        <v>1.8</v>
      </c>
      <c r="R60" s="78">
        <v>0.01</v>
      </c>
      <c r="S60" s="79">
        <v>2</v>
      </c>
      <c r="T60" s="81" t="s">
        <v>201</v>
      </c>
      <c r="U60" s="82">
        <f t="shared" si="93"/>
        <v>230.88</v>
      </c>
      <c r="V60" s="82">
        <f t="shared" si="94"/>
        <v>69.260000000000005</v>
      </c>
      <c r="W60" s="55">
        <f t="shared" si="95"/>
        <v>203.91</v>
      </c>
      <c r="X60" s="52">
        <f t="shared" si="96"/>
        <v>23.09</v>
      </c>
      <c r="Y60" s="82">
        <f t="shared" si="97"/>
        <v>96.23</v>
      </c>
      <c r="Z60" s="104">
        <f t="shared" si="98"/>
        <v>277.06</v>
      </c>
      <c r="AA60" s="52" t="str">
        <f t="shared" si="71"/>
        <v>PVI 05</v>
      </c>
      <c r="AB60" s="309" t="str">
        <f t="shared" si="99"/>
        <v>-</v>
      </c>
      <c r="AC60" s="313" t="s">
        <v>201</v>
      </c>
    </row>
    <row r="61" spans="1:29" x14ac:dyDescent="0.3">
      <c r="A61" s="761"/>
      <c r="B61" s="75" t="s">
        <v>412</v>
      </c>
      <c r="C61" s="316">
        <v>20.94</v>
      </c>
      <c r="D61" s="77">
        <v>5.6000000000000001E-2</v>
      </c>
      <c r="E61" s="78">
        <v>1</v>
      </c>
      <c r="F61" s="60">
        <f t="shared" si="91"/>
        <v>4.8000000000000001E-2</v>
      </c>
      <c r="G61" s="77">
        <v>0.14599999999999999</v>
      </c>
      <c r="H61" s="77">
        <v>3.91</v>
      </c>
      <c r="I61" s="77">
        <v>1.0329999999999999</v>
      </c>
      <c r="J61" s="77">
        <v>6.5</v>
      </c>
      <c r="K61" s="77">
        <f t="shared" si="87"/>
        <v>266.79000000000002</v>
      </c>
      <c r="L61" s="77">
        <v>265.84899999999999</v>
      </c>
      <c r="M61" s="78">
        <f t="shared" si="88"/>
        <v>274.99</v>
      </c>
      <c r="N61" s="77">
        <v>264.04899999999998</v>
      </c>
      <c r="O61" s="79">
        <v>1.8</v>
      </c>
      <c r="P61" s="78">
        <v>1.8</v>
      </c>
      <c r="Q61" s="80">
        <f t="shared" si="92"/>
        <v>1.8</v>
      </c>
      <c r="R61" s="78">
        <v>0.01</v>
      </c>
      <c r="S61" s="79">
        <v>2</v>
      </c>
      <c r="T61" s="81" t="s">
        <v>201</v>
      </c>
      <c r="U61" s="82">
        <f t="shared" si="93"/>
        <v>62.82</v>
      </c>
      <c r="V61" s="82">
        <f t="shared" si="94"/>
        <v>18.850000000000001</v>
      </c>
      <c r="W61" s="55">
        <f t="shared" si="95"/>
        <v>55.49</v>
      </c>
      <c r="X61" s="52">
        <f t="shared" si="96"/>
        <v>6.28</v>
      </c>
      <c r="Y61" s="82">
        <f t="shared" si="97"/>
        <v>26.18</v>
      </c>
      <c r="Z61" s="104">
        <f t="shared" si="98"/>
        <v>75.38</v>
      </c>
      <c r="AA61" s="52" t="str">
        <f t="shared" si="71"/>
        <v>PVI 05</v>
      </c>
      <c r="AB61" s="309" t="str">
        <f t="shared" si="99"/>
        <v>-</v>
      </c>
      <c r="AC61" s="313" t="s">
        <v>201</v>
      </c>
    </row>
    <row r="62" spans="1:29" x14ac:dyDescent="0.3">
      <c r="A62" s="761"/>
      <c r="B62" s="75" t="s">
        <v>209</v>
      </c>
      <c r="C62" s="316">
        <v>57.75</v>
      </c>
      <c r="D62" s="77">
        <v>5.6000000000000001E-2</v>
      </c>
      <c r="E62" s="78">
        <v>1</v>
      </c>
      <c r="F62" s="60">
        <f t="shared" si="91"/>
        <v>1.7000000000000001E-2</v>
      </c>
      <c r="G62" s="77">
        <v>0.14599999999999999</v>
      </c>
      <c r="H62" s="77">
        <v>3.91</v>
      </c>
      <c r="I62" s="77">
        <v>1.0329999999999999</v>
      </c>
      <c r="J62" s="77">
        <v>6.5</v>
      </c>
      <c r="K62" s="77">
        <f t="shared" si="87"/>
        <v>265.84899999999999</v>
      </c>
      <c r="L62" s="77">
        <v>263.43799999999999</v>
      </c>
      <c r="M62" s="77">
        <f t="shared" si="88"/>
        <v>264.04899999999998</v>
      </c>
      <c r="N62" s="377">
        <v>261.63799999999998</v>
      </c>
      <c r="O62" s="79">
        <v>1.8</v>
      </c>
      <c r="P62" s="78">
        <v>1.8</v>
      </c>
      <c r="Q62" s="80">
        <f t="shared" si="92"/>
        <v>1.8</v>
      </c>
      <c r="R62" s="78">
        <v>0.01</v>
      </c>
      <c r="S62" s="79">
        <v>2</v>
      </c>
      <c r="T62" s="81" t="s">
        <v>201</v>
      </c>
      <c r="U62" s="82">
        <f t="shared" si="93"/>
        <v>173.25</v>
      </c>
      <c r="V62" s="82">
        <f t="shared" si="94"/>
        <v>51.98</v>
      </c>
      <c r="W62" s="55">
        <f t="shared" si="95"/>
        <v>153.02000000000001</v>
      </c>
      <c r="X62" s="52">
        <f t="shared" si="96"/>
        <v>17.329999999999998</v>
      </c>
      <c r="Y62" s="82">
        <f t="shared" si="97"/>
        <v>72.209999999999994</v>
      </c>
      <c r="Z62" s="104">
        <f t="shared" si="98"/>
        <v>207.9</v>
      </c>
      <c r="AA62" s="52" t="str">
        <f t="shared" si="71"/>
        <v>PVI 05</v>
      </c>
      <c r="AB62" s="309" t="str">
        <f t="shared" si="99"/>
        <v>-</v>
      </c>
      <c r="AC62" s="313" t="s">
        <v>201</v>
      </c>
    </row>
    <row r="63" spans="1:29" x14ac:dyDescent="0.3">
      <c r="A63" s="761"/>
      <c r="B63" s="75" t="s">
        <v>413</v>
      </c>
      <c r="C63" s="316">
        <f>ROUND(68.82+4.81,2)</f>
        <v>73.63</v>
      </c>
      <c r="D63" s="77">
        <v>5.6000000000000001E-2</v>
      </c>
      <c r="E63" s="78">
        <v>1</v>
      </c>
      <c r="F63" s="60">
        <f t="shared" si="91"/>
        <v>1.4E-2</v>
      </c>
      <c r="G63" s="77">
        <v>0.14599999999999999</v>
      </c>
      <c r="H63" s="77">
        <v>3.91</v>
      </c>
      <c r="I63" s="77">
        <v>1.0329999999999999</v>
      </c>
      <c r="J63" s="77">
        <v>6.5</v>
      </c>
      <c r="K63" s="77">
        <f t="shared" si="87"/>
        <v>263.43799999999999</v>
      </c>
      <c r="L63" s="77">
        <v>262.69299999999998</v>
      </c>
      <c r="M63" s="77">
        <f t="shared" si="88"/>
        <v>261.63799999999998</v>
      </c>
      <c r="N63" s="77">
        <v>260.89299999999997</v>
      </c>
      <c r="O63" s="79">
        <v>1.8</v>
      </c>
      <c r="P63" s="78">
        <v>1.8</v>
      </c>
      <c r="Q63" s="80">
        <f t="shared" si="92"/>
        <v>1.8</v>
      </c>
      <c r="R63" s="78">
        <v>0.01</v>
      </c>
      <c r="S63" s="79">
        <v>2</v>
      </c>
      <c r="T63" s="81" t="s">
        <v>201</v>
      </c>
      <c r="U63" s="82">
        <f t="shared" si="93"/>
        <v>220.89</v>
      </c>
      <c r="V63" s="82">
        <f t="shared" si="94"/>
        <v>66.27</v>
      </c>
      <c r="W63" s="55">
        <f t="shared" si="95"/>
        <v>195.1</v>
      </c>
      <c r="X63" s="52">
        <f t="shared" si="96"/>
        <v>22.09</v>
      </c>
      <c r="Y63" s="82">
        <f t="shared" si="97"/>
        <v>92.06</v>
      </c>
      <c r="Z63" s="104">
        <f t="shared" si="98"/>
        <v>265.07</v>
      </c>
      <c r="AA63" s="52" t="str">
        <f t="shared" si="71"/>
        <v>PVI 05</v>
      </c>
      <c r="AB63" s="309" t="str">
        <f t="shared" si="99"/>
        <v>-</v>
      </c>
      <c r="AC63" s="313" t="s">
        <v>201</v>
      </c>
    </row>
    <row r="64" spans="1:29" x14ac:dyDescent="0.3">
      <c r="A64" s="762"/>
      <c r="B64" s="75" t="s">
        <v>414</v>
      </c>
      <c r="C64" s="316">
        <v>34.020000000000003</v>
      </c>
      <c r="D64" s="77">
        <v>5.6000000000000001E-2</v>
      </c>
      <c r="E64" s="78">
        <v>1</v>
      </c>
      <c r="F64" s="60">
        <f t="shared" si="91"/>
        <v>2.9000000000000001E-2</v>
      </c>
      <c r="G64" s="77">
        <v>0.14599999999999999</v>
      </c>
      <c r="H64" s="77">
        <v>3.91</v>
      </c>
      <c r="I64" s="77">
        <v>1.0329999999999999</v>
      </c>
      <c r="J64" s="77">
        <v>6.5</v>
      </c>
      <c r="K64" s="77">
        <f t="shared" si="87"/>
        <v>262.69299999999998</v>
      </c>
      <c r="L64" s="77">
        <v>262.86099999999999</v>
      </c>
      <c r="M64" s="77">
        <f t="shared" si="88"/>
        <v>260.89299999999997</v>
      </c>
      <c r="N64" s="77">
        <v>261.06099999999998</v>
      </c>
      <c r="O64" s="79">
        <v>1.8</v>
      </c>
      <c r="P64" s="78">
        <v>1.8</v>
      </c>
      <c r="Q64" s="80">
        <f t="shared" si="92"/>
        <v>1.8</v>
      </c>
      <c r="R64" s="78">
        <v>0.01</v>
      </c>
      <c r="S64" s="79">
        <v>2</v>
      </c>
      <c r="T64" s="81" t="s">
        <v>201</v>
      </c>
      <c r="U64" s="82">
        <f t="shared" si="93"/>
        <v>102.06</v>
      </c>
      <c r="V64" s="82">
        <f t="shared" si="94"/>
        <v>30.62</v>
      </c>
      <c r="W64" s="55">
        <f t="shared" si="95"/>
        <v>90.14</v>
      </c>
      <c r="X64" s="52">
        <f t="shared" si="96"/>
        <v>10.210000000000001</v>
      </c>
      <c r="Y64" s="82">
        <f t="shared" si="97"/>
        <v>42.54</v>
      </c>
      <c r="Z64" s="104">
        <f t="shared" si="98"/>
        <v>122.47</v>
      </c>
      <c r="AA64" s="52" t="str">
        <f t="shared" si="71"/>
        <v>PVI 05</v>
      </c>
      <c r="AB64" s="309" t="str">
        <f t="shared" si="99"/>
        <v>-</v>
      </c>
      <c r="AC64" s="313" t="s">
        <v>201</v>
      </c>
    </row>
    <row r="65" spans="1:29" x14ac:dyDescent="0.3">
      <c r="A65" s="105" t="s">
        <v>197</v>
      </c>
      <c r="B65" s="302"/>
      <c r="C65" s="302">
        <v>253.51</v>
      </c>
      <c r="D65" s="291"/>
      <c r="E65" s="296">
        <v>0.4</v>
      </c>
      <c r="F65" s="291"/>
      <c r="G65" s="291"/>
      <c r="H65" s="291"/>
      <c r="I65" s="291"/>
      <c r="J65" s="291"/>
      <c r="K65" s="291"/>
      <c r="L65" s="291"/>
      <c r="M65" s="291"/>
      <c r="N65" s="291"/>
      <c r="O65" s="299">
        <v>1.8</v>
      </c>
      <c r="P65" s="296">
        <v>1.8</v>
      </c>
      <c r="Q65" s="297">
        <f t="shared" si="48"/>
        <v>1.8</v>
      </c>
      <c r="R65" s="296"/>
      <c r="S65" s="299">
        <v>1</v>
      </c>
      <c r="T65" s="300" t="s">
        <v>201</v>
      </c>
      <c r="U65" s="301">
        <f t="shared" ref="U65" si="100">IF(Q65&lt;1.5,C65*S65*(Q65+0.15),C65*S65*(1.5))</f>
        <v>380.27</v>
      </c>
      <c r="V65" s="301">
        <f t="shared" si="50"/>
        <v>114.08</v>
      </c>
      <c r="W65" s="301">
        <f t="shared" si="90"/>
        <v>406.54</v>
      </c>
      <c r="X65" s="301">
        <f t="shared" si="52"/>
        <v>38.03</v>
      </c>
      <c r="Y65" s="301">
        <f t="shared" si="53"/>
        <v>87.81</v>
      </c>
      <c r="Z65" s="376">
        <f t="shared" si="54"/>
        <v>912.64</v>
      </c>
      <c r="AA65" s="301" t="str">
        <f t="shared" si="71"/>
        <v>PVI 02</v>
      </c>
      <c r="AB65" s="310"/>
      <c r="AC65" s="315" t="s">
        <v>201</v>
      </c>
    </row>
    <row r="66" spans="1:29" x14ac:dyDescent="0.3">
      <c r="A66" s="784" t="s">
        <v>424</v>
      </c>
      <c r="B66" s="378" t="s">
        <v>404</v>
      </c>
      <c r="C66" s="76">
        <v>66.2</v>
      </c>
      <c r="D66" s="77">
        <v>2.5000000000000001E-2</v>
      </c>
      <c r="E66" s="78">
        <v>1</v>
      </c>
      <c r="F66" s="60">
        <f>L66/K66/C66</f>
        <v>1.4999999999999999E-2</v>
      </c>
      <c r="G66" s="77">
        <v>0.125</v>
      </c>
      <c r="H66" s="77">
        <v>2.1800000000000002</v>
      </c>
      <c r="I66" s="77">
        <v>0.61699999999999999</v>
      </c>
      <c r="J66" s="77">
        <v>3.88</v>
      </c>
      <c r="K66" s="78">
        <v>275.084</v>
      </c>
      <c r="L66" s="78">
        <v>273.77600000000001</v>
      </c>
      <c r="M66" s="78">
        <v>273.28399999999999</v>
      </c>
      <c r="N66" s="78">
        <v>271.976</v>
      </c>
      <c r="O66" s="79">
        <v>1.8</v>
      </c>
      <c r="P66" s="78">
        <v>1.8</v>
      </c>
      <c r="Q66" s="80">
        <f t="shared" ref="Q66:Q75" si="101">(O66+P66)/2</f>
        <v>1.8</v>
      </c>
      <c r="R66" s="78">
        <v>0.01</v>
      </c>
      <c r="S66" s="79">
        <v>2</v>
      </c>
      <c r="T66" s="81" t="s">
        <v>201</v>
      </c>
      <c r="U66" s="82">
        <f t="shared" ref="U66:U75" si="102">IF(P66&lt;1.5,C66*S66*(P66+0.15),C66*S66*(1.5))</f>
        <v>198.6</v>
      </c>
      <c r="V66" s="82">
        <f t="shared" ref="V66:V75" si="103">IF(Q66&lt;1.5,0,C66*S66*((Q66-1.5)+0.15))</f>
        <v>59.58</v>
      </c>
      <c r="W66" s="55">
        <f t="shared" ref="W66:W69" si="104">IF(SUM(U66:V66)-C66*PI()*((E66+0.1)^2)/4-X66&lt;0,0,SUM(U66:V66)-C66*PI()*((E66+0.1)^2)/4-X66)</f>
        <v>175.41</v>
      </c>
      <c r="X66" s="52">
        <f t="shared" ref="X66:X75" si="105">IF(E66&lt; 0.61,0.15*C66*S66,0.15*C66*S66)</f>
        <v>19.86</v>
      </c>
      <c r="Y66" s="82">
        <f t="shared" ref="Y66:Y75" si="106">U66+V66-W66</f>
        <v>82.77</v>
      </c>
      <c r="Z66" s="104">
        <f t="shared" ref="Z66:Z75" si="107">IF(Q66&lt;1.25,0,Q66*C66*2)</f>
        <v>238.32</v>
      </c>
      <c r="AA66" s="52" t="str">
        <f t="shared" si="71"/>
        <v>PVI 05</v>
      </c>
      <c r="AB66" s="309" t="str">
        <f t="shared" ref="AB66:AB75" si="108">IF(O66&lt;2,"-",IF(O66&lt;=3,"CPV 01",IF(O66&lt;=3.5,"CPV 02",IF(O66&lt;=4,"CPV 03",IF(O66&lt;=4.5,"CPV 04",IF(O66&lt;=5,"CPV 05",IF(O66&lt;=5.5,"CPV 06")))))))</f>
        <v>-</v>
      </c>
      <c r="AC66" s="313" t="s">
        <v>201</v>
      </c>
    </row>
    <row r="67" spans="1:29" x14ac:dyDescent="0.3">
      <c r="A67" s="785"/>
      <c r="B67" s="378" t="s">
        <v>415</v>
      </c>
      <c r="C67" s="76">
        <v>71.22</v>
      </c>
      <c r="D67" s="77">
        <v>3.7999999999999999E-2</v>
      </c>
      <c r="E67" s="78">
        <v>1</v>
      </c>
      <c r="F67" s="60">
        <f t="shared" ref="F67:F75" si="109">L67/K67/C67</f>
        <v>1.4E-2</v>
      </c>
      <c r="G67" s="77">
        <v>0.157</v>
      </c>
      <c r="H67" s="77">
        <v>2.35</v>
      </c>
      <c r="I67" s="77">
        <v>0.59899999999999998</v>
      </c>
      <c r="J67" s="77">
        <v>3.77</v>
      </c>
      <c r="K67" s="78">
        <f t="shared" ref="K67:K75" si="110">L66</f>
        <v>273.77600000000001</v>
      </c>
      <c r="L67" s="77">
        <v>272.39499999999998</v>
      </c>
      <c r="M67" s="78">
        <f t="shared" ref="M67:M75" si="111">N66</f>
        <v>271.976</v>
      </c>
      <c r="N67" s="77">
        <v>270.59500000000003</v>
      </c>
      <c r="O67" s="79">
        <v>1.8</v>
      </c>
      <c r="P67" s="78">
        <v>1.8</v>
      </c>
      <c r="Q67" s="80">
        <f t="shared" si="101"/>
        <v>1.8</v>
      </c>
      <c r="R67" s="78">
        <v>0.01</v>
      </c>
      <c r="S67" s="79">
        <v>2</v>
      </c>
      <c r="T67" s="81" t="s">
        <v>201</v>
      </c>
      <c r="U67" s="82">
        <f t="shared" si="102"/>
        <v>213.66</v>
      </c>
      <c r="V67" s="82">
        <f t="shared" si="103"/>
        <v>64.099999999999994</v>
      </c>
      <c r="W67" s="55">
        <f t="shared" si="104"/>
        <v>188.71</v>
      </c>
      <c r="X67" s="52">
        <f t="shared" si="105"/>
        <v>21.37</v>
      </c>
      <c r="Y67" s="82">
        <f t="shared" si="106"/>
        <v>89.05</v>
      </c>
      <c r="Z67" s="104">
        <f t="shared" si="107"/>
        <v>256.39</v>
      </c>
      <c r="AA67" s="52" t="str">
        <f t="shared" si="71"/>
        <v>PVI 05</v>
      </c>
      <c r="AB67" s="309" t="str">
        <f t="shared" si="108"/>
        <v>-</v>
      </c>
      <c r="AC67" s="313" t="s">
        <v>201</v>
      </c>
    </row>
    <row r="68" spans="1:29" x14ac:dyDescent="0.3">
      <c r="A68" s="785"/>
      <c r="B68" s="378" t="s">
        <v>416</v>
      </c>
      <c r="C68" s="76">
        <v>74.39</v>
      </c>
      <c r="D68" s="77">
        <v>4.7E-2</v>
      </c>
      <c r="E68" s="78">
        <v>1</v>
      </c>
      <c r="F68" s="60">
        <f t="shared" si="109"/>
        <v>1.2999999999999999E-2</v>
      </c>
      <c r="G68" s="77">
        <v>0.20399999999999999</v>
      </c>
      <c r="H68" s="77">
        <v>2.0099999999999998</v>
      </c>
      <c r="I68" s="77">
        <v>0.45700000000000002</v>
      </c>
      <c r="J68" s="77">
        <v>2.87</v>
      </c>
      <c r="K68" s="77">
        <f t="shared" si="110"/>
        <v>272.39499999999998</v>
      </c>
      <c r="L68" s="78">
        <v>270.72699999999998</v>
      </c>
      <c r="M68" s="77">
        <f t="shared" si="111"/>
        <v>270.59500000000003</v>
      </c>
      <c r="N68" s="78">
        <v>268.92700000000002</v>
      </c>
      <c r="O68" s="79">
        <v>1.8</v>
      </c>
      <c r="P68" s="78">
        <v>1.8</v>
      </c>
      <c r="Q68" s="80">
        <f t="shared" si="101"/>
        <v>1.8</v>
      </c>
      <c r="R68" s="78">
        <v>0.01</v>
      </c>
      <c r="S68" s="79">
        <v>2</v>
      </c>
      <c r="T68" s="81" t="s">
        <v>201</v>
      </c>
      <c r="U68" s="82">
        <f t="shared" si="102"/>
        <v>223.17</v>
      </c>
      <c r="V68" s="82">
        <f t="shared" si="103"/>
        <v>66.95</v>
      </c>
      <c r="W68" s="55">
        <f t="shared" si="104"/>
        <v>197.1</v>
      </c>
      <c r="X68" s="52">
        <f t="shared" si="105"/>
        <v>22.32</v>
      </c>
      <c r="Y68" s="82">
        <f t="shared" si="106"/>
        <v>93.02</v>
      </c>
      <c r="Z68" s="104">
        <f t="shared" si="107"/>
        <v>267.8</v>
      </c>
      <c r="AA68" s="52" t="str">
        <f t="shared" si="71"/>
        <v>PVI 05</v>
      </c>
      <c r="AB68" s="309" t="str">
        <f t="shared" si="108"/>
        <v>-</v>
      </c>
      <c r="AC68" s="313" t="s">
        <v>201</v>
      </c>
    </row>
    <row r="69" spans="1:29" x14ac:dyDescent="0.3">
      <c r="A69" s="785"/>
      <c r="B69" s="378" t="s">
        <v>417</v>
      </c>
      <c r="C69" s="79">
        <v>35.56</v>
      </c>
      <c r="D69" s="77">
        <v>5.6000000000000001E-2</v>
      </c>
      <c r="E69" s="78">
        <v>1</v>
      </c>
      <c r="F69" s="60">
        <f t="shared" si="109"/>
        <v>2.8000000000000001E-2</v>
      </c>
      <c r="G69" s="77">
        <v>0.14599999999999999</v>
      </c>
      <c r="H69" s="77">
        <v>3.91</v>
      </c>
      <c r="I69" s="77">
        <v>1.0329999999999999</v>
      </c>
      <c r="J69" s="77">
        <v>6.5</v>
      </c>
      <c r="K69" s="78">
        <f t="shared" si="110"/>
        <v>270.72699999999998</v>
      </c>
      <c r="L69" s="77">
        <v>270.19299999999998</v>
      </c>
      <c r="M69" s="78">
        <f t="shared" si="111"/>
        <v>268.92700000000002</v>
      </c>
      <c r="N69" s="77">
        <v>268.39299999999997</v>
      </c>
      <c r="O69" s="79">
        <v>1.8</v>
      </c>
      <c r="P69" s="78">
        <v>1.8</v>
      </c>
      <c r="Q69" s="80">
        <f t="shared" si="101"/>
        <v>1.8</v>
      </c>
      <c r="R69" s="78">
        <v>0.01</v>
      </c>
      <c r="S69" s="79">
        <v>2</v>
      </c>
      <c r="T69" s="81" t="s">
        <v>201</v>
      </c>
      <c r="U69" s="82">
        <f t="shared" si="102"/>
        <v>106.68</v>
      </c>
      <c r="V69" s="82">
        <f t="shared" si="103"/>
        <v>32</v>
      </c>
      <c r="W69" s="55">
        <f t="shared" si="104"/>
        <v>94.22</v>
      </c>
      <c r="X69" s="52">
        <f t="shared" si="105"/>
        <v>10.67</v>
      </c>
      <c r="Y69" s="82">
        <f t="shared" si="106"/>
        <v>44.46</v>
      </c>
      <c r="Z69" s="104">
        <f t="shared" si="107"/>
        <v>128.02000000000001</v>
      </c>
      <c r="AA69" s="52" t="str">
        <f t="shared" si="71"/>
        <v>PVI 05</v>
      </c>
      <c r="AB69" s="309" t="str">
        <f t="shared" si="108"/>
        <v>-</v>
      </c>
      <c r="AC69" s="313" t="s">
        <v>201</v>
      </c>
    </row>
    <row r="70" spans="1:29" x14ac:dyDescent="0.3">
      <c r="A70" s="785"/>
      <c r="B70" s="378" t="s">
        <v>418</v>
      </c>
      <c r="C70" s="316">
        <v>51.39</v>
      </c>
      <c r="D70" s="77">
        <v>5.6000000000000001E-2</v>
      </c>
      <c r="E70" s="78">
        <v>1</v>
      </c>
      <c r="F70" s="60">
        <f t="shared" si="109"/>
        <v>1.9E-2</v>
      </c>
      <c r="G70" s="77">
        <v>0.14599999999999999</v>
      </c>
      <c r="H70" s="77">
        <v>3.91</v>
      </c>
      <c r="I70" s="77">
        <v>1.0329999999999999</v>
      </c>
      <c r="J70" s="77">
        <v>6.5</v>
      </c>
      <c r="K70" s="77">
        <f t="shared" si="110"/>
        <v>270.19299999999998</v>
      </c>
      <c r="L70" s="77">
        <v>268.86700000000002</v>
      </c>
      <c r="M70" s="77">
        <f t="shared" si="111"/>
        <v>268.39299999999997</v>
      </c>
      <c r="N70" s="77">
        <v>267.06700000000001</v>
      </c>
      <c r="O70" s="79">
        <v>1.8</v>
      </c>
      <c r="P70" s="78">
        <v>1.8</v>
      </c>
      <c r="Q70" s="80">
        <f t="shared" si="101"/>
        <v>1.8</v>
      </c>
      <c r="R70" s="78">
        <v>0.01</v>
      </c>
      <c r="S70" s="79">
        <v>2</v>
      </c>
      <c r="T70" s="81" t="s">
        <v>201</v>
      </c>
      <c r="U70" s="82">
        <f t="shared" si="102"/>
        <v>154.16999999999999</v>
      </c>
      <c r="V70" s="82">
        <f t="shared" si="103"/>
        <v>46.25</v>
      </c>
      <c r="W70" s="55">
        <f t="shared" ref="W70:W71" si="112">IF(SUM(U70:V70)-C70*PI()*((E70+0.1)^2)/4-X70&lt;0,0,SUM(U70:V70)-C70*PI()*((E70+0.1)^2)/4-X70)</f>
        <v>136.16</v>
      </c>
      <c r="X70" s="52">
        <f t="shared" si="105"/>
        <v>15.42</v>
      </c>
      <c r="Y70" s="82">
        <f t="shared" si="106"/>
        <v>64.260000000000005</v>
      </c>
      <c r="Z70" s="104">
        <f t="shared" si="107"/>
        <v>185</v>
      </c>
      <c r="AA70" s="52" t="str">
        <f t="shared" si="71"/>
        <v>PVI 05</v>
      </c>
      <c r="AB70" s="309" t="str">
        <f t="shared" si="108"/>
        <v>-</v>
      </c>
      <c r="AC70" s="313" t="s">
        <v>201</v>
      </c>
    </row>
    <row r="71" spans="1:29" x14ac:dyDescent="0.3">
      <c r="A71" s="785"/>
      <c r="B71" s="378" t="s">
        <v>419</v>
      </c>
      <c r="C71" s="316">
        <v>51.7</v>
      </c>
      <c r="D71" s="77">
        <v>5.6000000000000001E-2</v>
      </c>
      <c r="E71" s="78">
        <v>1</v>
      </c>
      <c r="F71" s="60">
        <f t="shared" si="109"/>
        <v>1.9E-2</v>
      </c>
      <c r="G71" s="77">
        <v>0.14599999999999999</v>
      </c>
      <c r="H71" s="77">
        <v>3.91</v>
      </c>
      <c r="I71" s="77">
        <v>1.0329999999999999</v>
      </c>
      <c r="J71" s="77">
        <v>6.5</v>
      </c>
      <c r="K71" s="77">
        <f t="shared" si="110"/>
        <v>268.86700000000002</v>
      </c>
      <c r="L71" s="77">
        <v>267.154</v>
      </c>
      <c r="M71" s="77">
        <f t="shared" si="111"/>
        <v>267.06700000000001</v>
      </c>
      <c r="N71" s="77">
        <v>265.35399999999998</v>
      </c>
      <c r="O71" s="79">
        <v>1.8</v>
      </c>
      <c r="P71" s="78">
        <v>1.8</v>
      </c>
      <c r="Q71" s="80">
        <f t="shared" si="101"/>
        <v>1.8</v>
      </c>
      <c r="R71" s="78">
        <v>0.01</v>
      </c>
      <c r="S71" s="79">
        <v>2</v>
      </c>
      <c r="T71" s="81" t="s">
        <v>201</v>
      </c>
      <c r="U71" s="82">
        <f t="shared" si="102"/>
        <v>155.1</v>
      </c>
      <c r="V71" s="82">
        <f t="shared" si="103"/>
        <v>46.53</v>
      </c>
      <c r="W71" s="55">
        <f t="shared" si="112"/>
        <v>136.99</v>
      </c>
      <c r="X71" s="52">
        <f t="shared" si="105"/>
        <v>15.51</v>
      </c>
      <c r="Y71" s="82">
        <f t="shared" si="106"/>
        <v>64.64</v>
      </c>
      <c r="Z71" s="104">
        <f t="shared" si="107"/>
        <v>186.12</v>
      </c>
      <c r="AA71" s="52" t="str">
        <f t="shared" si="71"/>
        <v>PVI 05</v>
      </c>
      <c r="AB71" s="309" t="str">
        <f t="shared" si="108"/>
        <v>-</v>
      </c>
      <c r="AC71" s="313" t="s">
        <v>201</v>
      </c>
    </row>
    <row r="72" spans="1:29" x14ac:dyDescent="0.3">
      <c r="A72" s="785"/>
      <c r="B72" s="378" t="s">
        <v>420</v>
      </c>
      <c r="C72" s="316">
        <v>37.68</v>
      </c>
      <c r="D72" s="77">
        <v>5.6000000000000001E-2</v>
      </c>
      <c r="E72" s="78">
        <v>1</v>
      </c>
      <c r="F72" s="60">
        <f t="shared" si="109"/>
        <v>2.5999999999999999E-2</v>
      </c>
      <c r="G72" s="77">
        <v>0.14599999999999999</v>
      </c>
      <c r="H72" s="77">
        <v>3.91</v>
      </c>
      <c r="I72" s="77">
        <v>1.0329999999999999</v>
      </c>
      <c r="J72" s="77">
        <v>6.5</v>
      </c>
      <c r="K72" s="77">
        <f t="shared" si="110"/>
        <v>267.154</v>
      </c>
      <c r="L72" s="77">
        <v>266.23</v>
      </c>
      <c r="M72" s="77">
        <f t="shared" si="111"/>
        <v>265.35399999999998</v>
      </c>
      <c r="N72" s="77">
        <v>264.43</v>
      </c>
      <c r="O72" s="79">
        <v>1.8</v>
      </c>
      <c r="P72" s="78">
        <v>1.8</v>
      </c>
      <c r="Q72" s="80">
        <f t="shared" si="101"/>
        <v>1.8</v>
      </c>
      <c r="R72" s="78">
        <v>0.01</v>
      </c>
      <c r="S72" s="79">
        <v>2</v>
      </c>
      <c r="T72" s="81" t="s">
        <v>201</v>
      </c>
      <c r="U72" s="82">
        <f t="shared" si="102"/>
        <v>113.04</v>
      </c>
      <c r="V72" s="82">
        <f t="shared" si="103"/>
        <v>33.909999999999997</v>
      </c>
      <c r="W72" s="55">
        <f t="shared" ref="W72:W75" si="113">IF(SUM(U72:V72)-C72*PI()*((E72+0.1)^2)/4-X72&lt;0,0,SUM(U72:V72)-C72*PI()*((E72+0.1)^2)/4-X72)</f>
        <v>99.84</v>
      </c>
      <c r="X72" s="52">
        <f t="shared" si="105"/>
        <v>11.3</v>
      </c>
      <c r="Y72" s="82">
        <f t="shared" si="106"/>
        <v>47.11</v>
      </c>
      <c r="Z72" s="104">
        <f t="shared" si="107"/>
        <v>135.65</v>
      </c>
      <c r="AA72" s="52" t="str">
        <f t="shared" si="71"/>
        <v>PVI 05</v>
      </c>
      <c r="AB72" s="309" t="str">
        <f t="shared" si="108"/>
        <v>-</v>
      </c>
      <c r="AC72" s="313" t="s">
        <v>201</v>
      </c>
    </row>
    <row r="73" spans="1:29" x14ac:dyDescent="0.3">
      <c r="A73" s="785"/>
      <c r="B73" s="378" t="s">
        <v>421</v>
      </c>
      <c r="C73" s="316">
        <v>42.34</v>
      </c>
      <c r="D73" s="77">
        <v>5.6000000000000001E-2</v>
      </c>
      <c r="E73" s="78">
        <v>1</v>
      </c>
      <c r="F73" s="60">
        <f t="shared" si="109"/>
        <v>2.3E-2</v>
      </c>
      <c r="G73" s="77">
        <v>0.14599999999999999</v>
      </c>
      <c r="H73" s="77">
        <v>3.91</v>
      </c>
      <c r="I73" s="77">
        <v>1.0329999999999999</v>
      </c>
      <c r="J73" s="77">
        <v>6.5</v>
      </c>
      <c r="K73" s="77">
        <f t="shared" si="110"/>
        <v>266.23</v>
      </c>
      <c r="L73" s="77">
        <v>264.404</v>
      </c>
      <c r="M73" s="77">
        <f t="shared" si="111"/>
        <v>264.43</v>
      </c>
      <c r="N73" s="77">
        <v>262.60399999999998</v>
      </c>
      <c r="O73" s="79">
        <v>1.8</v>
      </c>
      <c r="P73" s="78">
        <v>1.8</v>
      </c>
      <c r="Q73" s="80">
        <f t="shared" si="101"/>
        <v>1.8</v>
      </c>
      <c r="R73" s="78">
        <v>0.01</v>
      </c>
      <c r="S73" s="79">
        <v>2</v>
      </c>
      <c r="T73" s="81" t="s">
        <v>201</v>
      </c>
      <c r="U73" s="82">
        <f t="shared" si="102"/>
        <v>127.02</v>
      </c>
      <c r="V73" s="82">
        <f t="shared" si="103"/>
        <v>38.11</v>
      </c>
      <c r="W73" s="55">
        <f t="shared" si="113"/>
        <v>112.19</v>
      </c>
      <c r="X73" s="52">
        <f t="shared" si="105"/>
        <v>12.7</v>
      </c>
      <c r="Y73" s="82">
        <f t="shared" si="106"/>
        <v>52.94</v>
      </c>
      <c r="Z73" s="104">
        <f t="shared" si="107"/>
        <v>152.41999999999999</v>
      </c>
      <c r="AA73" s="52" t="str">
        <f t="shared" si="71"/>
        <v>PVI 05</v>
      </c>
      <c r="AB73" s="309" t="str">
        <f t="shared" si="108"/>
        <v>-</v>
      </c>
      <c r="AC73" s="313" t="s">
        <v>201</v>
      </c>
    </row>
    <row r="74" spans="1:29" x14ac:dyDescent="0.3">
      <c r="A74" s="785"/>
      <c r="B74" s="378" t="s">
        <v>422</v>
      </c>
      <c r="C74" s="316">
        <v>52.02</v>
      </c>
      <c r="D74" s="77">
        <v>5.6000000000000001E-2</v>
      </c>
      <c r="E74" s="78">
        <v>1</v>
      </c>
      <c r="F74" s="60">
        <f t="shared" si="109"/>
        <v>1.9E-2</v>
      </c>
      <c r="G74" s="77">
        <v>0.14599999999999999</v>
      </c>
      <c r="H74" s="77">
        <v>3.91</v>
      </c>
      <c r="I74" s="77">
        <v>1.0329999999999999</v>
      </c>
      <c r="J74" s="77">
        <v>6.5</v>
      </c>
      <c r="K74" s="77">
        <f t="shared" si="110"/>
        <v>264.404</v>
      </c>
      <c r="L74" s="77">
        <v>262.10300000000001</v>
      </c>
      <c r="M74" s="77">
        <f t="shared" si="111"/>
        <v>262.60399999999998</v>
      </c>
      <c r="N74" s="78">
        <v>260.303</v>
      </c>
      <c r="O74" s="79">
        <v>1.8</v>
      </c>
      <c r="P74" s="78">
        <v>1.8</v>
      </c>
      <c r="Q74" s="80">
        <f t="shared" si="101"/>
        <v>1.8</v>
      </c>
      <c r="R74" s="78">
        <v>0.01</v>
      </c>
      <c r="S74" s="79">
        <v>2</v>
      </c>
      <c r="T74" s="81" t="s">
        <v>201</v>
      </c>
      <c r="U74" s="82">
        <f t="shared" si="102"/>
        <v>156.06</v>
      </c>
      <c r="V74" s="82">
        <f t="shared" si="103"/>
        <v>46.82</v>
      </c>
      <c r="W74" s="55">
        <f t="shared" si="113"/>
        <v>137.83000000000001</v>
      </c>
      <c r="X74" s="52">
        <f t="shared" si="105"/>
        <v>15.61</v>
      </c>
      <c r="Y74" s="82">
        <f t="shared" si="106"/>
        <v>65.05</v>
      </c>
      <c r="Z74" s="104">
        <f t="shared" si="107"/>
        <v>187.27</v>
      </c>
      <c r="AA74" s="52" t="str">
        <f t="shared" si="71"/>
        <v>PVI 05</v>
      </c>
      <c r="AB74" s="309" t="str">
        <f t="shared" si="108"/>
        <v>-</v>
      </c>
      <c r="AC74" s="313" t="s">
        <v>201</v>
      </c>
    </row>
    <row r="75" spans="1:29" x14ac:dyDescent="0.3">
      <c r="A75" s="786"/>
      <c r="B75" s="378" t="s">
        <v>423</v>
      </c>
      <c r="C75" s="316">
        <v>46.92</v>
      </c>
      <c r="D75" s="77">
        <v>5.6000000000000001E-2</v>
      </c>
      <c r="E75" s="78">
        <v>1</v>
      </c>
      <c r="F75" s="60">
        <f t="shared" si="109"/>
        <v>2.1000000000000001E-2</v>
      </c>
      <c r="G75" s="77">
        <v>0.14599999999999999</v>
      </c>
      <c r="H75" s="77">
        <v>3.91</v>
      </c>
      <c r="I75" s="77">
        <v>1.0329999999999999</v>
      </c>
      <c r="J75" s="77">
        <v>6.5</v>
      </c>
      <c r="K75" s="77">
        <f t="shared" si="110"/>
        <v>262.10300000000001</v>
      </c>
      <c r="L75" s="77">
        <v>260.10300000000001</v>
      </c>
      <c r="M75" s="78">
        <f t="shared" si="111"/>
        <v>260.303</v>
      </c>
      <c r="N75" s="77">
        <v>258.303</v>
      </c>
      <c r="O75" s="79">
        <v>1.8</v>
      </c>
      <c r="P75" s="78">
        <v>1.8</v>
      </c>
      <c r="Q75" s="80">
        <f t="shared" si="101"/>
        <v>1.8</v>
      </c>
      <c r="R75" s="78">
        <v>0.01</v>
      </c>
      <c r="S75" s="79">
        <v>2</v>
      </c>
      <c r="T75" s="81" t="s">
        <v>201</v>
      </c>
      <c r="U75" s="82">
        <f t="shared" si="102"/>
        <v>140.76</v>
      </c>
      <c r="V75" s="82">
        <f t="shared" si="103"/>
        <v>42.23</v>
      </c>
      <c r="W75" s="55">
        <f t="shared" si="113"/>
        <v>124.32</v>
      </c>
      <c r="X75" s="52">
        <f t="shared" si="105"/>
        <v>14.08</v>
      </c>
      <c r="Y75" s="82">
        <f t="shared" si="106"/>
        <v>58.67</v>
      </c>
      <c r="Z75" s="104">
        <f t="shared" si="107"/>
        <v>168.91</v>
      </c>
      <c r="AA75" s="52" t="str">
        <f t="shared" si="71"/>
        <v>PVI 05</v>
      </c>
      <c r="AB75" s="309" t="str">
        <f t="shared" si="108"/>
        <v>-</v>
      </c>
      <c r="AC75" s="313" t="s">
        <v>201</v>
      </c>
    </row>
    <row r="76" spans="1:29" x14ac:dyDescent="0.3">
      <c r="A76" s="105" t="s">
        <v>197</v>
      </c>
      <c r="B76" s="302"/>
      <c r="C76" s="302">
        <v>190.31</v>
      </c>
      <c r="D76" s="291"/>
      <c r="E76" s="296">
        <v>0.4</v>
      </c>
      <c r="F76" s="291"/>
      <c r="G76" s="291"/>
      <c r="H76" s="291"/>
      <c r="I76" s="291"/>
      <c r="J76" s="291"/>
      <c r="K76" s="291"/>
      <c r="L76" s="291"/>
      <c r="M76" s="291"/>
      <c r="N76" s="291"/>
      <c r="O76" s="299">
        <v>1.8</v>
      </c>
      <c r="P76" s="296">
        <v>1.8</v>
      </c>
      <c r="Q76" s="297">
        <f t="shared" ref="Q76" si="114">(O76+P76)/2</f>
        <v>1.8</v>
      </c>
      <c r="R76" s="296"/>
      <c r="S76" s="299">
        <v>1</v>
      </c>
      <c r="T76" s="300" t="s">
        <v>201</v>
      </c>
      <c r="U76" s="301">
        <f t="shared" ref="U76" si="115">IF(Q76&lt;1.5,C76*S76*(Q76+0.15),C76*S76*(1.5))</f>
        <v>285.47000000000003</v>
      </c>
      <c r="V76" s="301">
        <f t="shared" ref="V76" si="116">IF(Q76&lt;1.5,0,C76*S76*((Q76-1.5)+0.15))</f>
        <v>85.64</v>
      </c>
      <c r="W76" s="301">
        <f t="shared" ref="W76" si="117">IF(SUM(U76:V76)-C76*PI()*((E76+0.1)^2)/4-X76&lt;0,0,SUM(U76:V76)-C76*PI()*((E76+0.1)^2)/4-X76)</f>
        <v>305.19</v>
      </c>
      <c r="X76" s="301">
        <f t="shared" ref="X76" si="118">IF(E76&lt; 0.61,0.15*C76*S76,0.15*C76*S76)</f>
        <v>28.55</v>
      </c>
      <c r="Y76" s="301">
        <f t="shared" ref="Y76" si="119">U76+V76-W76</f>
        <v>65.92</v>
      </c>
      <c r="Z76" s="376">
        <f t="shared" ref="Z76" si="120">IF(Q76&lt;1.25,0,Q76*C76*2)</f>
        <v>685.12</v>
      </c>
      <c r="AA76" s="301" t="str">
        <f t="shared" si="71"/>
        <v>PVI 02</v>
      </c>
      <c r="AB76" s="310"/>
      <c r="AC76" s="315" t="s">
        <v>201</v>
      </c>
    </row>
    <row r="77" spans="1:29" ht="15" thickBot="1" x14ac:dyDescent="0.35">
      <c r="A77" s="303"/>
      <c r="B77" s="323"/>
      <c r="C77" s="323">
        <f>SUM(C12:C76)</f>
        <v>3879.27</v>
      </c>
      <c r="D77" s="324"/>
      <c r="E77" s="325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5"/>
      <c r="Q77" s="325"/>
      <c r="R77" s="325"/>
      <c r="S77" s="323"/>
      <c r="T77" s="326"/>
      <c r="U77" s="327">
        <f t="shared" ref="U77:Z77" si="121">SUM(U12:U76)</f>
        <v>9669.7999999999993</v>
      </c>
      <c r="V77" s="327">
        <f t="shared" si="121"/>
        <v>2910.42</v>
      </c>
      <c r="W77" s="328">
        <f t="shared" si="121"/>
        <v>8904.0400000000009</v>
      </c>
      <c r="X77" s="328">
        <f t="shared" si="121"/>
        <v>967.04</v>
      </c>
      <c r="Y77" s="328">
        <f t="shared" si="121"/>
        <v>3676.18</v>
      </c>
      <c r="Z77" s="328">
        <f t="shared" si="121"/>
        <v>13914.4</v>
      </c>
      <c r="AA77" s="329"/>
      <c r="AB77" s="330"/>
      <c r="AC77" s="331"/>
    </row>
    <row r="79" spans="1:29" x14ac:dyDescent="0.3">
      <c r="T79" s="332"/>
    </row>
    <row r="80" spans="1:29" ht="15" thickBot="1" x14ac:dyDescent="0.35">
      <c r="Q80" s="332"/>
    </row>
    <row r="81" spans="21:27" x14ac:dyDescent="0.3">
      <c r="U81" s="773" t="s">
        <v>217</v>
      </c>
      <c r="V81" s="774"/>
      <c r="W81" s="775"/>
      <c r="Y81" s="773" t="s">
        <v>227</v>
      </c>
      <c r="Z81" s="774"/>
      <c r="AA81" s="775"/>
    </row>
    <row r="82" spans="21:27" x14ac:dyDescent="0.3">
      <c r="U82" s="106" t="s">
        <v>218</v>
      </c>
      <c r="V82" s="107" t="s">
        <v>219</v>
      </c>
      <c r="W82" s="108" t="s">
        <v>220</v>
      </c>
      <c r="Y82" s="106" t="s">
        <v>218</v>
      </c>
      <c r="Z82" s="107" t="s">
        <v>228</v>
      </c>
      <c r="AA82" s="108" t="s">
        <v>220</v>
      </c>
    </row>
    <row r="83" spans="21:27" x14ac:dyDescent="0.3">
      <c r="U83" s="109" t="s">
        <v>221</v>
      </c>
      <c r="V83" s="53">
        <v>0.4</v>
      </c>
      <c r="W83" s="110">
        <f t="shared" ref="W83:W88" si="122">SUMIF($AD$5:$AD$18,U83,$A$11:$A$170)</f>
        <v>0</v>
      </c>
      <c r="Y83" s="114" t="s">
        <v>229</v>
      </c>
      <c r="Z83" s="53">
        <v>1</v>
      </c>
      <c r="AA83" s="110">
        <v>0</v>
      </c>
    </row>
    <row r="84" spans="21:27" x14ac:dyDescent="0.3">
      <c r="U84" s="109" t="s">
        <v>222</v>
      </c>
      <c r="V84" s="53">
        <v>0.6</v>
      </c>
      <c r="W84" s="110">
        <f t="shared" si="122"/>
        <v>0</v>
      </c>
      <c r="Y84" s="114" t="s">
        <v>230</v>
      </c>
      <c r="Z84" s="53">
        <v>1.5</v>
      </c>
      <c r="AA84" s="110">
        <f>SUMIF($AE$5:$AE$18,Y84,$A$11:$A$170)</f>
        <v>0</v>
      </c>
    </row>
    <row r="85" spans="21:27" x14ac:dyDescent="0.3">
      <c r="U85" s="109" t="s">
        <v>223</v>
      </c>
      <c r="V85" s="53">
        <v>0.8</v>
      </c>
      <c r="W85" s="110">
        <f t="shared" si="122"/>
        <v>0</v>
      </c>
      <c r="Y85" s="114" t="s">
        <v>231</v>
      </c>
      <c r="Z85" s="53">
        <v>2</v>
      </c>
      <c r="AA85" s="110">
        <f>SUMIF($AE$5:$AE$18,Y85,$A$11:$A$170)</f>
        <v>0</v>
      </c>
    </row>
    <row r="86" spans="21:27" x14ac:dyDescent="0.3">
      <c r="U86" s="109" t="s">
        <v>224</v>
      </c>
      <c r="V86" s="53">
        <v>1</v>
      </c>
      <c r="W86" s="110">
        <f t="shared" si="122"/>
        <v>0</v>
      </c>
      <c r="Y86" s="114" t="s">
        <v>232</v>
      </c>
      <c r="Z86" s="53">
        <v>2.5</v>
      </c>
      <c r="AA86" s="110">
        <f>SUMIF($AE$5:$AE$18,Y86,$A$11:$A$170)</f>
        <v>0</v>
      </c>
    </row>
    <row r="87" spans="21:27" x14ac:dyDescent="0.3">
      <c r="U87" s="109" t="s">
        <v>225</v>
      </c>
      <c r="V87" s="53">
        <v>1.2</v>
      </c>
      <c r="W87" s="110">
        <f t="shared" si="122"/>
        <v>0</v>
      </c>
      <c r="Y87" s="114" t="s">
        <v>233</v>
      </c>
      <c r="Z87" s="53">
        <v>3</v>
      </c>
      <c r="AA87" s="110">
        <f>SUMIF($AE$5:$AE$18,Y87,$A$11:$A$170)</f>
        <v>0</v>
      </c>
    </row>
    <row r="88" spans="21:27" x14ac:dyDescent="0.3">
      <c r="U88" s="109" t="s">
        <v>226</v>
      </c>
      <c r="V88" s="53">
        <v>1.5</v>
      </c>
      <c r="W88" s="110">
        <f t="shared" si="122"/>
        <v>0</v>
      </c>
      <c r="Y88" s="114" t="s">
        <v>234</v>
      </c>
      <c r="Z88" s="53">
        <v>3.5</v>
      </c>
      <c r="AA88" s="110">
        <f>SUMIF($AE$5:$AE$18,Y88,$A$11:$A$170)</f>
        <v>0</v>
      </c>
    </row>
    <row r="89" spans="21:27" ht="15" thickBot="1" x14ac:dyDescent="0.35">
      <c r="U89" s="111" t="s">
        <v>216</v>
      </c>
      <c r="V89" s="112"/>
      <c r="W89" s="113">
        <f>SUM(W83:W88)</f>
        <v>0</v>
      </c>
      <c r="Y89" s="115"/>
      <c r="Z89" s="112"/>
      <c r="AA89" s="113">
        <f>SUM(AA83:AA88)</f>
        <v>0</v>
      </c>
    </row>
  </sheetData>
  <mergeCells count="42">
    <mergeCell ref="A36:A50"/>
    <mergeCell ref="A66:A75"/>
    <mergeCell ref="A28:A29"/>
    <mergeCell ref="A7:AC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U9:U11"/>
    <mergeCell ref="J9:J11"/>
    <mergeCell ref="K9:K11"/>
    <mergeCell ref="L9:L11"/>
    <mergeCell ref="Y81:AA81"/>
    <mergeCell ref="E4:AC4"/>
    <mergeCell ref="E3:AC3"/>
    <mergeCell ref="U81:W81"/>
    <mergeCell ref="N9:N11"/>
    <mergeCell ref="O9:O11"/>
    <mergeCell ref="P9:P11"/>
    <mergeCell ref="Q9:Q11"/>
    <mergeCell ref="R9:R11"/>
    <mergeCell ref="A52:A64"/>
    <mergeCell ref="A24:A26"/>
    <mergeCell ref="AB9:AB11"/>
    <mergeCell ref="AC9:AC11"/>
    <mergeCell ref="A17:A22"/>
    <mergeCell ref="V9:V11"/>
    <mergeCell ref="W9:W11"/>
    <mergeCell ref="X9:X11"/>
    <mergeCell ref="Y9:Y11"/>
    <mergeCell ref="Z9:Z11"/>
    <mergeCell ref="AA9:AA11"/>
    <mergeCell ref="S9:S11"/>
    <mergeCell ref="T9:T11"/>
    <mergeCell ref="M9:M11"/>
    <mergeCell ref="A33:A34"/>
    <mergeCell ref="A12:A15"/>
  </mergeCells>
  <pageMargins left="0.51181102362204722" right="0.51181102362204722" top="0.78740157480314965" bottom="0.78740157480314965" header="0.31496062992125984" footer="0.31496062992125984"/>
  <pageSetup paperSize="9" scale="52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32"/>
  <sheetViews>
    <sheetView view="pageBreakPreview" zoomScale="85" zoomScaleNormal="100" zoomScaleSheetLayoutView="85" workbookViewId="0">
      <selection activeCell="P14" sqref="P14"/>
    </sheetView>
  </sheetViews>
  <sheetFormatPr defaultRowHeight="14.4" x14ac:dyDescent="0.3"/>
  <cols>
    <col min="2" max="2" width="27.33203125" customWidth="1"/>
    <col min="3" max="3" width="17.33203125" bestFit="1" customWidth="1"/>
    <col min="4" max="4" width="13.33203125" bestFit="1" customWidth="1"/>
    <col min="5" max="5" width="14.109375" customWidth="1"/>
    <col min="6" max="6" width="13.6640625" bestFit="1" customWidth="1"/>
    <col min="7" max="8" width="13.33203125" bestFit="1" customWidth="1"/>
    <col min="9" max="9" width="12.77734375" bestFit="1" customWidth="1"/>
    <col min="10" max="14" width="13.6640625" bestFit="1" customWidth="1"/>
    <col min="15" max="15" width="14.44140625" bestFit="1" customWidth="1"/>
  </cols>
  <sheetData>
    <row r="1" spans="1:15" ht="15.6" x14ac:dyDescent="0.3">
      <c r="A1" s="118"/>
      <c r="B1" s="119"/>
      <c r="C1" s="119"/>
      <c r="D1" s="119"/>
      <c r="E1" s="276"/>
      <c r="F1" s="276"/>
      <c r="G1" s="276"/>
      <c r="H1" s="277"/>
      <c r="I1" s="796" t="s">
        <v>258</v>
      </c>
      <c r="J1" s="796"/>
      <c r="K1" s="796"/>
      <c r="L1" s="796"/>
      <c r="M1" s="796"/>
      <c r="N1" s="797"/>
    </row>
    <row r="2" spans="1:15" ht="24" customHeight="1" x14ac:dyDescent="0.3">
      <c r="A2" s="122"/>
      <c r="B2" s="259"/>
      <c r="C2" s="23"/>
      <c r="D2" s="23"/>
      <c r="E2" s="42" t="s">
        <v>0</v>
      </c>
      <c r="F2" s="259"/>
      <c r="G2" s="259"/>
      <c r="H2" s="260"/>
      <c r="I2" s="659" t="s">
        <v>21</v>
      </c>
      <c r="J2" s="660"/>
      <c r="K2" s="730" t="s">
        <v>705</v>
      </c>
      <c r="L2" s="730"/>
      <c r="M2" s="730"/>
      <c r="N2" s="798"/>
    </row>
    <row r="3" spans="1:15" ht="15.6" x14ac:dyDescent="0.3">
      <c r="A3" s="122"/>
      <c r="B3" s="259"/>
      <c r="C3" s="23"/>
      <c r="D3" s="23"/>
      <c r="E3" s="43" t="s">
        <v>1</v>
      </c>
      <c r="F3" s="259"/>
      <c r="G3" s="259"/>
      <c r="H3" s="260"/>
      <c r="I3" s="661"/>
      <c r="J3" s="662"/>
      <c r="K3" s="730"/>
      <c r="L3" s="730"/>
      <c r="M3" s="730"/>
      <c r="N3" s="798"/>
    </row>
    <row r="4" spans="1:15" ht="15.6" x14ac:dyDescent="0.3">
      <c r="A4" s="122"/>
      <c r="B4" s="23"/>
      <c r="C4" s="23"/>
      <c r="D4" s="44"/>
      <c r="E4" s="259"/>
      <c r="F4" s="259"/>
      <c r="G4" s="259"/>
      <c r="H4" s="260"/>
      <c r="I4" s="651" t="s">
        <v>22</v>
      </c>
      <c r="J4" s="652"/>
      <c r="K4" s="731" t="s">
        <v>468</v>
      </c>
      <c r="L4" s="731"/>
      <c r="M4" s="731"/>
      <c r="N4" s="799"/>
    </row>
    <row r="5" spans="1:15" ht="15.6" x14ac:dyDescent="0.3">
      <c r="A5" s="122"/>
      <c r="B5" s="23"/>
      <c r="C5" s="23"/>
      <c r="D5" s="23"/>
      <c r="E5" s="259"/>
      <c r="F5" s="259"/>
      <c r="G5" s="259"/>
      <c r="H5" s="260"/>
      <c r="I5" s="649" t="s">
        <v>23</v>
      </c>
      <c r="J5" s="650"/>
      <c r="K5" s="727">
        <v>0.2135</v>
      </c>
      <c r="L5" s="727"/>
      <c r="M5" s="727"/>
      <c r="N5" s="800"/>
    </row>
    <row r="6" spans="1:15" ht="34.200000000000003" customHeight="1" thickBot="1" x14ac:dyDescent="0.35">
      <c r="A6" s="125"/>
      <c r="B6" s="23"/>
      <c r="C6" s="23"/>
      <c r="D6" s="23"/>
      <c r="E6" s="259"/>
      <c r="F6" s="259"/>
      <c r="G6" s="259"/>
      <c r="H6" s="260"/>
      <c r="I6" s="810" t="s">
        <v>24</v>
      </c>
      <c r="J6" s="811"/>
      <c r="K6" s="812" t="s">
        <v>400</v>
      </c>
      <c r="L6" s="812"/>
      <c r="M6" s="812"/>
      <c r="N6" s="813"/>
    </row>
    <row r="7" spans="1:15" ht="15" thickBot="1" x14ac:dyDescent="0.35">
      <c r="A7" s="278" t="s">
        <v>2</v>
      </c>
      <c r="B7" s="814" t="s">
        <v>467</v>
      </c>
      <c r="C7" s="815"/>
      <c r="D7" s="815"/>
      <c r="E7" s="815"/>
      <c r="F7" s="815"/>
      <c r="G7" s="815"/>
      <c r="H7" s="815"/>
      <c r="I7" s="815"/>
      <c r="J7" s="815"/>
      <c r="K7" s="815"/>
      <c r="L7" s="815"/>
      <c r="M7" s="815"/>
      <c r="N7" s="816"/>
    </row>
    <row r="8" spans="1:15" ht="15" thickBot="1" x14ac:dyDescent="0.35"/>
    <row r="9" spans="1:15" ht="15" thickBot="1" x14ac:dyDescent="0.35">
      <c r="A9" s="805" t="s">
        <v>95</v>
      </c>
      <c r="B9" s="805" t="s">
        <v>252</v>
      </c>
      <c r="C9" s="807" t="s">
        <v>119</v>
      </c>
      <c r="D9" s="817" t="s">
        <v>253</v>
      </c>
      <c r="E9" s="818"/>
      <c r="F9" s="818"/>
      <c r="G9" s="818"/>
      <c r="H9" s="818"/>
      <c r="I9" s="818"/>
      <c r="J9" s="818"/>
      <c r="K9" s="818"/>
      <c r="L9" s="818"/>
      <c r="M9" s="819"/>
      <c r="N9" s="808" t="s">
        <v>119</v>
      </c>
    </row>
    <row r="10" spans="1:15" ht="15" thickBot="1" x14ac:dyDescent="0.35">
      <c r="A10" s="806"/>
      <c r="B10" s="806"/>
      <c r="C10" s="806"/>
      <c r="D10" s="274">
        <v>1</v>
      </c>
      <c r="E10" s="275">
        <f t="shared" ref="E10:M10" si="0">D10+1</f>
        <v>2</v>
      </c>
      <c r="F10" s="275">
        <f t="shared" si="0"/>
        <v>3</v>
      </c>
      <c r="G10" s="275">
        <f t="shared" si="0"/>
        <v>4</v>
      </c>
      <c r="H10" s="275">
        <f t="shared" si="0"/>
        <v>5</v>
      </c>
      <c r="I10" s="275">
        <f t="shared" si="0"/>
        <v>6</v>
      </c>
      <c r="J10" s="275">
        <f t="shared" si="0"/>
        <v>7</v>
      </c>
      <c r="K10" s="275">
        <f t="shared" si="0"/>
        <v>8</v>
      </c>
      <c r="L10" s="275">
        <f t="shared" si="0"/>
        <v>9</v>
      </c>
      <c r="M10" s="275">
        <f t="shared" si="0"/>
        <v>10</v>
      </c>
      <c r="N10" s="809"/>
    </row>
    <row r="11" spans="1:15" ht="15" thickBot="1" x14ac:dyDescent="0.35">
      <c r="A11" s="801">
        <v>1</v>
      </c>
      <c r="B11" s="802" t="str">
        <f>'ORÇAMENTO GLOBAL'!B9:I9</f>
        <v>ADMINISTRAÇÃO LOCAL</v>
      </c>
      <c r="C11" s="261">
        <f>'ORÇAMENTO GLOBAL'!J9</f>
        <v>242392.86</v>
      </c>
      <c r="D11" s="262">
        <f t="shared" ref="D11:M11" si="1">$C$11*D13</f>
        <v>24239.29</v>
      </c>
      <c r="E11" s="262">
        <f t="shared" si="1"/>
        <v>24239.29</v>
      </c>
      <c r="F11" s="262">
        <f t="shared" si="1"/>
        <v>24239.29</v>
      </c>
      <c r="G11" s="262">
        <f t="shared" si="1"/>
        <v>24239.29</v>
      </c>
      <c r="H11" s="262">
        <f t="shared" si="1"/>
        <v>24239.29</v>
      </c>
      <c r="I11" s="262">
        <f t="shared" si="1"/>
        <v>24239.29</v>
      </c>
      <c r="J11" s="262">
        <f t="shared" si="1"/>
        <v>24239.29</v>
      </c>
      <c r="K11" s="262">
        <f t="shared" si="1"/>
        <v>24239.29</v>
      </c>
      <c r="L11" s="262">
        <f t="shared" si="1"/>
        <v>24239.29</v>
      </c>
      <c r="M11" s="262">
        <f t="shared" si="1"/>
        <v>24239.29</v>
      </c>
      <c r="N11" s="263">
        <f>SUM(D11:M11)</f>
        <v>242392.9</v>
      </c>
      <c r="O11" s="406"/>
    </row>
    <row r="12" spans="1:15" ht="15" thickBot="1" x14ac:dyDescent="0.35">
      <c r="A12" s="801"/>
      <c r="B12" s="803"/>
      <c r="C12" s="264"/>
      <c r="D12" s="265">
        <f t="shared" ref="D12:I12" si="2">IF(D11&gt;0,1,0)</f>
        <v>1</v>
      </c>
      <c r="E12" s="265">
        <f t="shared" si="2"/>
        <v>1</v>
      </c>
      <c r="F12" s="265">
        <f t="shared" si="2"/>
        <v>1</v>
      </c>
      <c r="G12" s="265">
        <f t="shared" si="2"/>
        <v>1</v>
      </c>
      <c r="H12" s="265">
        <f t="shared" si="2"/>
        <v>1</v>
      </c>
      <c r="I12" s="265">
        <f t="shared" si="2"/>
        <v>1</v>
      </c>
      <c r="J12" s="265">
        <f t="shared" ref="J12:L12" si="3">IF(J11&gt;0,1,0)</f>
        <v>1</v>
      </c>
      <c r="K12" s="265">
        <f t="shared" si="3"/>
        <v>1</v>
      </c>
      <c r="L12" s="265">
        <f t="shared" si="3"/>
        <v>1</v>
      </c>
      <c r="M12" s="265">
        <f t="shared" ref="M12" si="4">IF(M11&gt;0,1,0)</f>
        <v>1</v>
      </c>
      <c r="N12" s="265">
        <f>IF(N13&gt;0,1,0)</f>
        <v>1</v>
      </c>
    </row>
    <row r="13" spans="1:15" ht="15" thickBot="1" x14ac:dyDescent="0.35">
      <c r="A13" s="801"/>
      <c r="B13" s="804"/>
      <c r="C13" s="266">
        <f>SUM(D13:M13)</f>
        <v>1</v>
      </c>
      <c r="D13" s="267">
        <f t="shared" ref="D13:M13" si="5">1/10</f>
        <v>0.1</v>
      </c>
      <c r="E13" s="267">
        <f t="shared" si="5"/>
        <v>0.1</v>
      </c>
      <c r="F13" s="267">
        <f t="shared" si="5"/>
        <v>0.1</v>
      </c>
      <c r="G13" s="267">
        <f t="shared" si="5"/>
        <v>0.1</v>
      </c>
      <c r="H13" s="267">
        <f t="shared" si="5"/>
        <v>0.1</v>
      </c>
      <c r="I13" s="267">
        <f t="shared" si="5"/>
        <v>0.1</v>
      </c>
      <c r="J13" s="267">
        <f t="shared" si="5"/>
        <v>0.1</v>
      </c>
      <c r="K13" s="267">
        <f t="shared" si="5"/>
        <v>0.1</v>
      </c>
      <c r="L13" s="267">
        <f t="shared" si="5"/>
        <v>0.1</v>
      </c>
      <c r="M13" s="267">
        <f t="shared" si="5"/>
        <v>0.1</v>
      </c>
      <c r="N13" s="266">
        <f>C13</f>
        <v>1</v>
      </c>
    </row>
    <row r="14" spans="1:15" ht="15" thickBot="1" x14ac:dyDescent="0.35">
      <c r="A14" s="801">
        <v>2</v>
      </c>
      <c r="B14" s="802" t="str">
        <f>'ORÇAMENTO GLOBAL'!B12:I12</f>
        <v>SERVIÇOS PRELIMINARES</v>
      </c>
      <c r="C14" s="261">
        <f>'ORÇAMENTO GLOBAL'!J12</f>
        <v>57390.87</v>
      </c>
      <c r="D14" s="262">
        <f>$C$14*D16</f>
        <v>57390.87</v>
      </c>
      <c r="E14" s="268">
        <f>$C$16*E16</f>
        <v>0</v>
      </c>
      <c r="F14" s="268">
        <f>$C$16*F16</f>
        <v>0</v>
      </c>
      <c r="G14" s="268"/>
      <c r="H14" s="268"/>
      <c r="I14" s="268">
        <f>$C$16*I16</f>
        <v>0</v>
      </c>
      <c r="J14" s="268">
        <f>$C$16*J16</f>
        <v>0</v>
      </c>
      <c r="K14" s="268">
        <f>$C$16*K16</f>
        <v>0</v>
      </c>
      <c r="L14" s="268">
        <f>$C$16*L16</f>
        <v>0</v>
      </c>
      <c r="M14" s="268">
        <f>$C$16*M16</f>
        <v>0</v>
      </c>
      <c r="N14" s="263">
        <f>SUM(D14:M14)</f>
        <v>57390.87</v>
      </c>
    </row>
    <row r="15" spans="1:15" ht="15" thickBot="1" x14ac:dyDescent="0.35">
      <c r="A15" s="801"/>
      <c r="B15" s="803"/>
      <c r="C15" s="264"/>
      <c r="D15" s="265">
        <f>IF(D14&gt;0,1,0)</f>
        <v>1</v>
      </c>
      <c r="E15" s="265">
        <f>IF(E14&gt;0,1,0)</f>
        <v>0</v>
      </c>
      <c r="F15" s="265">
        <f>IF(F14&gt;0,1,0)</f>
        <v>0</v>
      </c>
      <c r="G15" s="265"/>
      <c r="H15" s="265"/>
      <c r="I15" s="265">
        <f>IF(I14&gt;0,1,0)</f>
        <v>0</v>
      </c>
      <c r="J15" s="265">
        <f>IF(J14&gt;0,1,0)</f>
        <v>0</v>
      </c>
      <c r="K15" s="265">
        <f>IF(K14&gt;0,1,0)</f>
        <v>0</v>
      </c>
      <c r="L15" s="265">
        <f>IF(L14&gt;0,1,0)</f>
        <v>0</v>
      </c>
      <c r="M15" s="265">
        <f>IF(M14&gt;0,1,0)</f>
        <v>0</v>
      </c>
      <c r="N15" s="265">
        <f>IF(N16&gt;0,1,0)</f>
        <v>1</v>
      </c>
    </row>
    <row r="16" spans="1:15" ht="15" thickBot="1" x14ac:dyDescent="0.35">
      <c r="A16" s="801"/>
      <c r="B16" s="804"/>
      <c r="C16" s="266">
        <f>SUM(D16:J16)</f>
        <v>1</v>
      </c>
      <c r="D16" s="267">
        <v>1</v>
      </c>
      <c r="E16" s="267"/>
      <c r="F16" s="267"/>
      <c r="G16" s="267"/>
      <c r="H16" s="267"/>
      <c r="I16" s="267"/>
      <c r="J16" s="267"/>
      <c r="K16" s="267"/>
      <c r="L16" s="267"/>
      <c r="M16" s="267"/>
      <c r="N16" s="266">
        <f>C16</f>
        <v>1</v>
      </c>
    </row>
    <row r="17" spans="1:14" ht="15" thickBot="1" x14ac:dyDescent="0.35">
      <c r="A17" s="801">
        <v>3</v>
      </c>
      <c r="B17" s="802" t="str">
        <f>'ORÇAMENTO GLOBAL'!B20:I20</f>
        <v>SERVIÇOS TERRAPLENAGEM</v>
      </c>
      <c r="C17" s="261">
        <f>'ORÇAMENTO GLOBAL'!J20</f>
        <v>209015.95</v>
      </c>
      <c r="D17" s="262">
        <f t="shared" ref="D17:M17" si="6">$C$17*D19</f>
        <v>20901.599999999999</v>
      </c>
      <c r="E17" s="262">
        <f t="shared" si="6"/>
        <v>20901.599999999999</v>
      </c>
      <c r="F17" s="262">
        <f t="shared" si="6"/>
        <v>20901.599999999999</v>
      </c>
      <c r="G17" s="262">
        <f t="shared" si="6"/>
        <v>20901.599999999999</v>
      </c>
      <c r="H17" s="262">
        <f t="shared" si="6"/>
        <v>20901.599999999999</v>
      </c>
      <c r="I17" s="262">
        <f t="shared" si="6"/>
        <v>20901.599999999999</v>
      </c>
      <c r="J17" s="262">
        <f t="shared" si="6"/>
        <v>20901.599999999999</v>
      </c>
      <c r="K17" s="262">
        <f t="shared" si="6"/>
        <v>20901.599999999999</v>
      </c>
      <c r="L17" s="262">
        <f t="shared" si="6"/>
        <v>20901.599999999999</v>
      </c>
      <c r="M17" s="262">
        <f t="shared" si="6"/>
        <v>20901.599999999999</v>
      </c>
      <c r="N17" s="263">
        <f>SUM(D17:M17)</f>
        <v>209016</v>
      </c>
    </row>
    <row r="18" spans="1:14" ht="15" thickBot="1" x14ac:dyDescent="0.35">
      <c r="A18" s="801"/>
      <c r="B18" s="803"/>
      <c r="C18" s="341"/>
      <c r="D18" s="265">
        <f t="shared" ref="D18:M18" si="7">IF(D17&gt;0,1,0)</f>
        <v>1</v>
      </c>
      <c r="E18" s="265">
        <f t="shared" si="7"/>
        <v>1</v>
      </c>
      <c r="F18" s="265">
        <f t="shared" si="7"/>
        <v>1</v>
      </c>
      <c r="G18" s="265">
        <f t="shared" si="7"/>
        <v>1</v>
      </c>
      <c r="H18" s="265">
        <f t="shared" si="7"/>
        <v>1</v>
      </c>
      <c r="I18" s="265">
        <f t="shared" si="7"/>
        <v>1</v>
      </c>
      <c r="J18" s="265">
        <f t="shared" si="7"/>
        <v>1</v>
      </c>
      <c r="K18" s="265">
        <f t="shared" si="7"/>
        <v>1</v>
      </c>
      <c r="L18" s="265">
        <f t="shared" si="7"/>
        <v>1</v>
      </c>
      <c r="M18" s="265">
        <f t="shared" si="7"/>
        <v>1</v>
      </c>
      <c r="N18" s="265">
        <f>IF(N19&gt;0,1,0)</f>
        <v>1</v>
      </c>
    </row>
    <row r="19" spans="1:14" ht="15" thickBot="1" x14ac:dyDescent="0.35">
      <c r="A19" s="801"/>
      <c r="B19" s="804"/>
      <c r="C19" s="342">
        <f>SUM(D19:M19)</f>
        <v>1</v>
      </c>
      <c r="D19" s="267">
        <v>0.1</v>
      </c>
      <c r="E19" s="267">
        <v>0.1</v>
      </c>
      <c r="F19" s="267">
        <v>0.1</v>
      </c>
      <c r="G19" s="267">
        <v>0.1</v>
      </c>
      <c r="H19" s="267">
        <v>0.1</v>
      </c>
      <c r="I19" s="267">
        <v>0.1</v>
      </c>
      <c r="J19" s="267">
        <v>0.1</v>
      </c>
      <c r="K19" s="267">
        <v>0.1</v>
      </c>
      <c r="L19" s="267">
        <v>0.1</v>
      </c>
      <c r="M19" s="267">
        <v>0.1</v>
      </c>
      <c r="N19" s="266">
        <f>C19</f>
        <v>1</v>
      </c>
    </row>
    <row r="20" spans="1:14" ht="15" thickBot="1" x14ac:dyDescent="0.35">
      <c r="A20" s="801">
        <v>4</v>
      </c>
      <c r="B20" s="802" t="str">
        <f>'ORÇAMENTO GLOBAL'!B25:I25</f>
        <v>SERVIÇO DE PAVIMENTAÇÃO</v>
      </c>
      <c r="C20" s="343">
        <f>'ORÇAMENTO GLOBAL'!J25</f>
        <v>4751553.5</v>
      </c>
      <c r="D20" s="262">
        <f>$C$20*D22</f>
        <v>475155.35</v>
      </c>
      <c r="E20" s="262">
        <f t="shared" ref="E20:M20" si="8">$C$20*E22</f>
        <v>475155.35</v>
      </c>
      <c r="F20" s="262">
        <f t="shared" si="8"/>
        <v>475155.35</v>
      </c>
      <c r="G20" s="262">
        <f t="shared" si="8"/>
        <v>475155.35</v>
      </c>
      <c r="H20" s="262">
        <f t="shared" si="8"/>
        <v>475155.35</v>
      </c>
      <c r="I20" s="262">
        <f t="shared" si="8"/>
        <v>475155.35</v>
      </c>
      <c r="J20" s="262">
        <f t="shared" si="8"/>
        <v>475155.35</v>
      </c>
      <c r="K20" s="262">
        <f t="shared" si="8"/>
        <v>475155.35</v>
      </c>
      <c r="L20" s="262">
        <f t="shared" si="8"/>
        <v>475155.35</v>
      </c>
      <c r="M20" s="262">
        <f t="shared" si="8"/>
        <v>475155.35</v>
      </c>
      <c r="N20" s="263">
        <f>SUM(D20:M20)</f>
        <v>4751553.5</v>
      </c>
    </row>
    <row r="21" spans="1:14" ht="15" thickBot="1" x14ac:dyDescent="0.35">
      <c r="A21" s="801"/>
      <c r="B21" s="803"/>
      <c r="C21" s="341"/>
      <c r="D21" s="265">
        <f t="shared" ref="D21" si="9">IF(D20&gt;0,1,0)</f>
        <v>1</v>
      </c>
      <c r="E21" s="265">
        <f t="shared" ref="E21:G21" si="10">IF(E20&gt;0,1,0)</f>
        <v>1</v>
      </c>
      <c r="F21" s="265">
        <f t="shared" si="10"/>
        <v>1</v>
      </c>
      <c r="G21" s="265">
        <f t="shared" si="10"/>
        <v>1</v>
      </c>
      <c r="H21" s="265">
        <f t="shared" ref="H21:M21" si="11">IF(H20&gt;0,1,0)</f>
        <v>1</v>
      </c>
      <c r="I21" s="265">
        <f t="shared" si="11"/>
        <v>1</v>
      </c>
      <c r="J21" s="265">
        <f t="shared" si="11"/>
        <v>1</v>
      </c>
      <c r="K21" s="265">
        <f t="shared" si="11"/>
        <v>1</v>
      </c>
      <c r="L21" s="265">
        <f t="shared" si="11"/>
        <v>1</v>
      </c>
      <c r="M21" s="265">
        <f t="shared" si="11"/>
        <v>1</v>
      </c>
      <c r="N21" s="265">
        <f>IF(N22&gt;0,1,0)</f>
        <v>1</v>
      </c>
    </row>
    <row r="22" spans="1:14" ht="15" thickBot="1" x14ac:dyDescent="0.35">
      <c r="A22" s="801"/>
      <c r="B22" s="804"/>
      <c r="C22" s="342">
        <f>SUM(D22:M22)</f>
        <v>1</v>
      </c>
      <c r="D22" s="267">
        <v>0.1</v>
      </c>
      <c r="E22" s="267">
        <v>0.1</v>
      </c>
      <c r="F22" s="267">
        <v>0.1</v>
      </c>
      <c r="G22" s="267">
        <v>0.1</v>
      </c>
      <c r="H22" s="267">
        <v>0.1</v>
      </c>
      <c r="I22" s="267">
        <v>0.1</v>
      </c>
      <c r="J22" s="267">
        <v>0.1</v>
      </c>
      <c r="K22" s="267">
        <v>0.1</v>
      </c>
      <c r="L22" s="267">
        <v>0.1</v>
      </c>
      <c r="M22" s="267">
        <v>0.1</v>
      </c>
      <c r="N22" s="266">
        <f>C22</f>
        <v>1</v>
      </c>
    </row>
    <row r="23" spans="1:14" ht="15" thickBot="1" x14ac:dyDescent="0.35">
      <c r="A23" s="801">
        <v>5</v>
      </c>
      <c r="B23" s="802" t="str">
        <f>'ORÇAMENTO GLOBAL'!B40</f>
        <v>SERVIÇO DE DRENAGEM</v>
      </c>
      <c r="C23" s="343">
        <f>'ORÇAMENTO GLOBAL'!J40</f>
        <v>3052003.27</v>
      </c>
      <c r="D23" s="262">
        <f>$C$23*D25</f>
        <v>763000.82</v>
      </c>
      <c r="E23" s="262">
        <f>$C$23*E25</f>
        <v>763000.82</v>
      </c>
      <c r="F23" s="262">
        <f>$C$23*F25</f>
        <v>763000.82</v>
      </c>
      <c r="G23" s="262">
        <f>$C$23*G25</f>
        <v>763000.82</v>
      </c>
      <c r="H23" s="262"/>
      <c r="I23" s="262"/>
      <c r="J23" s="262"/>
      <c r="K23" s="262"/>
      <c r="L23" s="262"/>
      <c r="M23" s="262"/>
      <c r="N23" s="263">
        <f>SUM(D23:M23)</f>
        <v>3052003.28</v>
      </c>
    </row>
    <row r="24" spans="1:14" ht="15" thickBot="1" x14ac:dyDescent="0.35">
      <c r="A24" s="801"/>
      <c r="B24" s="803"/>
      <c r="C24" s="341"/>
      <c r="D24" s="265">
        <f t="shared" ref="D24:E24" si="12">IF(D23&gt;0,1,0)</f>
        <v>1</v>
      </c>
      <c r="E24" s="265">
        <f t="shared" si="12"/>
        <v>1</v>
      </c>
      <c r="F24" s="265">
        <f t="shared" ref="F24:G24" si="13">IF(F23&gt;0,1,0)</f>
        <v>1</v>
      </c>
      <c r="G24" s="265">
        <f t="shared" si="13"/>
        <v>1</v>
      </c>
      <c r="H24" s="265"/>
      <c r="I24" s="265"/>
      <c r="J24" s="265"/>
      <c r="K24" s="265"/>
      <c r="L24" s="265"/>
      <c r="M24" s="265"/>
      <c r="N24" s="265">
        <f>IF(N25&gt;0,1,0)</f>
        <v>1</v>
      </c>
    </row>
    <row r="25" spans="1:14" ht="15" thickBot="1" x14ac:dyDescent="0.35">
      <c r="A25" s="801"/>
      <c r="B25" s="804"/>
      <c r="C25" s="342">
        <f>SUM(D25:J25)</f>
        <v>1</v>
      </c>
      <c r="D25" s="267">
        <v>0.25</v>
      </c>
      <c r="E25" s="267">
        <v>0.25</v>
      </c>
      <c r="F25" s="267">
        <v>0.25</v>
      </c>
      <c r="G25" s="267">
        <v>0.25</v>
      </c>
      <c r="H25" s="267"/>
      <c r="I25" s="267"/>
      <c r="J25" s="267"/>
      <c r="K25" s="267"/>
      <c r="L25" s="267"/>
      <c r="M25" s="267"/>
      <c r="N25" s="266">
        <f>C25</f>
        <v>1</v>
      </c>
    </row>
    <row r="26" spans="1:14" ht="15" thickBot="1" x14ac:dyDescent="0.35">
      <c r="A26" s="801">
        <v>6</v>
      </c>
      <c r="B26" s="802" t="str">
        <f>'ORÇAMENTO GLOBAL'!B63:I63</f>
        <v>CALÇADA</v>
      </c>
      <c r="C26" s="343">
        <f>'ORÇAMENTO GLOBAL'!J63</f>
        <v>1267202.3400000001</v>
      </c>
      <c r="D26" s="262"/>
      <c r="E26" s="262"/>
      <c r="F26" s="262"/>
      <c r="G26" s="262"/>
      <c r="H26" s="262"/>
      <c r="I26" s="262"/>
      <c r="J26" s="262">
        <f>$C$26*J28</f>
        <v>316800.59000000003</v>
      </c>
      <c r="K26" s="262">
        <f>$C$26*K28</f>
        <v>316800.59000000003</v>
      </c>
      <c r="L26" s="262">
        <f>$C$26*L28</f>
        <v>316800.59000000003</v>
      </c>
      <c r="M26" s="262">
        <f>$C$26*M28</f>
        <v>316800.59000000003</v>
      </c>
      <c r="N26" s="263">
        <f>SUM(D26:M26)</f>
        <v>1267202.3600000001</v>
      </c>
    </row>
    <row r="27" spans="1:14" ht="15" thickBot="1" x14ac:dyDescent="0.35">
      <c r="A27" s="801"/>
      <c r="B27" s="803"/>
      <c r="C27" s="341"/>
      <c r="D27" s="265"/>
      <c r="E27" s="265"/>
      <c r="F27" s="265"/>
      <c r="G27" s="265"/>
      <c r="H27" s="265"/>
      <c r="I27" s="265"/>
      <c r="J27" s="265">
        <f t="shared" ref="J27:L27" si="14">IF(J26&gt;0,1,0)</f>
        <v>1</v>
      </c>
      <c r="K27" s="265">
        <f t="shared" si="14"/>
        <v>1</v>
      </c>
      <c r="L27" s="265">
        <f t="shared" si="14"/>
        <v>1</v>
      </c>
      <c r="M27" s="265">
        <f t="shared" ref="M27" si="15">IF(M26&gt;0,1,0)</f>
        <v>1</v>
      </c>
      <c r="N27" s="265">
        <f>IF(N28&gt;0,1,0)</f>
        <v>1</v>
      </c>
    </row>
    <row r="28" spans="1:14" ht="15" thickBot="1" x14ac:dyDescent="0.35">
      <c r="A28" s="801"/>
      <c r="B28" s="804"/>
      <c r="C28" s="342">
        <f>SUM(D28:M28)</f>
        <v>1</v>
      </c>
      <c r="D28" s="267"/>
      <c r="E28" s="267"/>
      <c r="F28" s="267"/>
      <c r="G28" s="267"/>
      <c r="H28" s="267"/>
      <c r="I28" s="267"/>
      <c r="J28" s="267">
        <v>0.25</v>
      </c>
      <c r="K28" s="267">
        <v>0.25</v>
      </c>
      <c r="L28" s="267">
        <v>0.25</v>
      </c>
      <c r="M28" s="267">
        <v>0.25</v>
      </c>
      <c r="N28" s="266">
        <f>C28</f>
        <v>1</v>
      </c>
    </row>
    <row r="29" spans="1:14" ht="15" thickBot="1" x14ac:dyDescent="0.35">
      <c r="A29" s="269"/>
      <c r="B29" s="269" t="s">
        <v>254</v>
      </c>
      <c r="C29" s="344">
        <f>C26+C23+C20+C17+C14+C11</f>
        <v>9579558.7899999991</v>
      </c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63"/>
    </row>
    <row r="30" spans="1:14" ht="15" thickBot="1" x14ac:dyDescent="0.35">
      <c r="A30" s="269"/>
      <c r="B30" s="269" t="s">
        <v>255</v>
      </c>
      <c r="C30" s="271"/>
      <c r="D30" s="272">
        <f>D11+D14+D17++D20+D23+D26</f>
        <v>1340687.93</v>
      </c>
      <c r="E30" s="272">
        <f t="shared" ref="E30:I30" si="16">E11+E14+E17++E20+E23+E26</f>
        <v>1283297.06</v>
      </c>
      <c r="F30" s="272">
        <f t="shared" si="16"/>
        <v>1283297.06</v>
      </c>
      <c r="G30" s="272">
        <f t="shared" si="16"/>
        <v>1283297.06</v>
      </c>
      <c r="H30" s="272">
        <f t="shared" si="16"/>
        <v>520296.24</v>
      </c>
      <c r="I30" s="272">
        <f t="shared" si="16"/>
        <v>520296.24</v>
      </c>
      <c r="J30" s="272">
        <f t="shared" ref="J30:L30" si="17">J11+J14+J17++J20+J23+J26</f>
        <v>837096.83</v>
      </c>
      <c r="K30" s="272">
        <f t="shared" si="17"/>
        <v>837096.83</v>
      </c>
      <c r="L30" s="272">
        <f t="shared" si="17"/>
        <v>837096.83</v>
      </c>
      <c r="M30" s="272">
        <f t="shared" ref="M30" si="18">M11+M14+M17++M20+M23+M26</f>
        <v>837096.83</v>
      </c>
      <c r="N30" s="272">
        <f>N26+N23+N20+N17+N14+N11-0.12</f>
        <v>9579558.7899999991</v>
      </c>
    </row>
    <row r="31" spans="1:14" ht="15" thickBot="1" x14ac:dyDescent="0.35">
      <c r="A31" s="269"/>
      <c r="B31" s="269" t="s">
        <v>256</v>
      </c>
      <c r="C31" s="271"/>
      <c r="D31" s="272">
        <f>D30</f>
        <v>1340687.93</v>
      </c>
      <c r="E31" s="272">
        <f t="shared" ref="E31:L31" si="19">E30+D31</f>
        <v>2623984.9900000002</v>
      </c>
      <c r="F31" s="272">
        <f t="shared" si="19"/>
        <v>3907282.05</v>
      </c>
      <c r="G31" s="272">
        <f t="shared" si="19"/>
        <v>5190579.1100000003</v>
      </c>
      <c r="H31" s="272">
        <f t="shared" si="19"/>
        <v>5710875.3499999996</v>
      </c>
      <c r="I31" s="272">
        <f t="shared" si="19"/>
        <v>6231171.5899999999</v>
      </c>
      <c r="J31" s="272">
        <f t="shared" si="19"/>
        <v>7068268.4199999999</v>
      </c>
      <c r="K31" s="272">
        <f t="shared" si="19"/>
        <v>7905365.25</v>
      </c>
      <c r="L31" s="272">
        <f t="shared" si="19"/>
        <v>8742462.0800000001</v>
      </c>
      <c r="M31" s="272">
        <f>M30+L31-0.12</f>
        <v>9579558.7899999991</v>
      </c>
      <c r="N31" s="272"/>
    </row>
    <row r="32" spans="1:14" ht="15" thickBot="1" x14ac:dyDescent="0.35">
      <c r="A32" s="269"/>
      <c r="B32" s="269" t="s">
        <v>257</v>
      </c>
      <c r="C32" s="271"/>
      <c r="D32" s="273">
        <f t="shared" ref="D32:M32" si="20">D30/$C$29</f>
        <v>0.14000000000000001</v>
      </c>
      <c r="E32" s="273">
        <f t="shared" si="20"/>
        <v>0.13400000000000001</v>
      </c>
      <c r="F32" s="273">
        <f t="shared" si="20"/>
        <v>0.13400000000000001</v>
      </c>
      <c r="G32" s="273">
        <f t="shared" si="20"/>
        <v>0.13400000000000001</v>
      </c>
      <c r="H32" s="273">
        <f t="shared" si="20"/>
        <v>5.4300000000000001E-2</v>
      </c>
      <c r="I32" s="273">
        <f t="shared" si="20"/>
        <v>5.4300000000000001E-2</v>
      </c>
      <c r="J32" s="273">
        <f t="shared" si="20"/>
        <v>8.7400000000000005E-2</v>
      </c>
      <c r="K32" s="273">
        <f t="shared" si="20"/>
        <v>8.7400000000000005E-2</v>
      </c>
      <c r="L32" s="273">
        <f t="shared" si="20"/>
        <v>8.7400000000000005E-2</v>
      </c>
      <c r="M32" s="273">
        <f t="shared" si="20"/>
        <v>8.7400000000000005E-2</v>
      </c>
      <c r="N32" s="631">
        <f>SUM(D32:M32)</f>
        <v>1</v>
      </c>
    </row>
  </sheetData>
  <mergeCells count="27">
    <mergeCell ref="A9:A10"/>
    <mergeCell ref="B9:B10"/>
    <mergeCell ref="C9:C10"/>
    <mergeCell ref="N9:N10"/>
    <mergeCell ref="I6:J6"/>
    <mergeCell ref="K6:N6"/>
    <mergeCell ref="B7:N7"/>
    <mergeCell ref="D9:M9"/>
    <mergeCell ref="A11:A13"/>
    <mergeCell ref="B11:B13"/>
    <mergeCell ref="A23:A25"/>
    <mergeCell ref="B23:B25"/>
    <mergeCell ref="A26:A28"/>
    <mergeCell ref="B26:B28"/>
    <mergeCell ref="A14:A16"/>
    <mergeCell ref="B14:B16"/>
    <mergeCell ref="A17:A19"/>
    <mergeCell ref="B17:B19"/>
    <mergeCell ref="A20:A22"/>
    <mergeCell ref="B20:B22"/>
    <mergeCell ref="I1:N1"/>
    <mergeCell ref="K2:N3"/>
    <mergeCell ref="I4:J4"/>
    <mergeCell ref="K4:N4"/>
    <mergeCell ref="I5:J5"/>
    <mergeCell ref="K5:N5"/>
    <mergeCell ref="I2:J3"/>
  </mergeCells>
  <conditionalFormatting sqref="N12 N15 N18 N21 N24 N27 D12:I12">
    <cfRule type="cellIs" dxfId="111" priority="127" operator="equal">
      <formula>0</formula>
    </cfRule>
    <cfRule type="cellIs" dxfId="110" priority="128" operator="notEqual">
      <formula>0</formula>
    </cfRule>
  </conditionalFormatting>
  <conditionalFormatting sqref="D17 D14:I14 D11:I11 D26:I26 F23:I23">
    <cfRule type="cellIs" dxfId="109" priority="126" operator="equal">
      <formula>0</formula>
    </cfRule>
  </conditionalFormatting>
  <conditionalFormatting sqref="D15:I15">
    <cfRule type="cellIs" dxfId="108" priority="124" operator="equal">
      <formula>0</formula>
    </cfRule>
    <cfRule type="cellIs" dxfId="107" priority="125" operator="notEqual">
      <formula>0</formula>
    </cfRule>
  </conditionalFormatting>
  <conditionalFormatting sqref="D18">
    <cfRule type="cellIs" dxfId="106" priority="122" operator="equal">
      <formula>0</formula>
    </cfRule>
    <cfRule type="cellIs" dxfId="105" priority="123" operator="notEqual">
      <formula>0</formula>
    </cfRule>
  </conditionalFormatting>
  <conditionalFormatting sqref="E21:G21">
    <cfRule type="cellIs" dxfId="104" priority="120" operator="equal">
      <formula>0</formula>
    </cfRule>
    <cfRule type="cellIs" dxfId="103" priority="121" operator="notEqual">
      <formula>0</formula>
    </cfRule>
  </conditionalFormatting>
  <conditionalFormatting sqref="F24:I24">
    <cfRule type="cellIs" dxfId="102" priority="118" operator="equal">
      <formula>0</formula>
    </cfRule>
    <cfRule type="cellIs" dxfId="101" priority="119" operator="notEqual">
      <formula>0</formula>
    </cfRule>
  </conditionalFormatting>
  <conditionalFormatting sqref="D27:I27">
    <cfRule type="cellIs" dxfId="100" priority="116" operator="equal">
      <formula>0</formula>
    </cfRule>
    <cfRule type="cellIs" dxfId="99" priority="117" operator="notEqual">
      <formula>0</formula>
    </cfRule>
  </conditionalFormatting>
  <conditionalFormatting sqref="J12">
    <cfRule type="cellIs" dxfId="98" priority="114" operator="equal">
      <formula>0</formula>
    </cfRule>
    <cfRule type="cellIs" dxfId="97" priority="115" operator="notEqual">
      <formula>0</formula>
    </cfRule>
  </conditionalFormatting>
  <conditionalFormatting sqref="J14 J11 J26 J23">
    <cfRule type="cellIs" dxfId="96" priority="113" operator="equal">
      <formula>0</formula>
    </cfRule>
  </conditionalFormatting>
  <conditionalFormatting sqref="J15">
    <cfRule type="cellIs" dxfId="95" priority="111" operator="equal">
      <formula>0</formula>
    </cfRule>
    <cfRule type="cellIs" dxfId="94" priority="112" operator="notEqual">
      <formula>0</formula>
    </cfRule>
  </conditionalFormatting>
  <conditionalFormatting sqref="E18">
    <cfRule type="cellIs" dxfId="93" priority="61" operator="equal">
      <formula>0</formula>
    </cfRule>
    <cfRule type="cellIs" dxfId="92" priority="62" operator="notEqual">
      <formula>0</formula>
    </cfRule>
  </conditionalFormatting>
  <conditionalFormatting sqref="J24">
    <cfRule type="cellIs" dxfId="91" priority="105" operator="equal">
      <formula>0</formula>
    </cfRule>
    <cfRule type="cellIs" dxfId="90" priority="106" operator="notEqual">
      <formula>0</formula>
    </cfRule>
  </conditionalFormatting>
  <conditionalFormatting sqref="J27">
    <cfRule type="cellIs" dxfId="89" priority="103" operator="equal">
      <formula>0</formula>
    </cfRule>
    <cfRule type="cellIs" dxfId="88" priority="104" operator="notEqual">
      <formula>0</formula>
    </cfRule>
  </conditionalFormatting>
  <conditionalFormatting sqref="K12">
    <cfRule type="cellIs" dxfId="87" priority="101" operator="equal">
      <formula>0</formula>
    </cfRule>
    <cfRule type="cellIs" dxfId="86" priority="102" operator="notEqual">
      <formula>0</formula>
    </cfRule>
  </conditionalFormatting>
  <conditionalFormatting sqref="K14 K11 K26 K23">
    <cfRule type="cellIs" dxfId="85" priority="100" operator="equal">
      <formula>0</formula>
    </cfRule>
  </conditionalFormatting>
  <conditionalFormatting sqref="K15">
    <cfRule type="cellIs" dxfId="84" priority="98" operator="equal">
      <formula>0</formula>
    </cfRule>
    <cfRule type="cellIs" dxfId="83" priority="99" operator="notEqual">
      <formula>0</formula>
    </cfRule>
  </conditionalFormatting>
  <conditionalFormatting sqref="K24">
    <cfRule type="cellIs" dxfId="82" priority="92" operator="equal">
      <formula>0</formula>
    </cfRule>
    <cfRule type="cellIs" dxfId="81" priority="93" operator="notEqual">
      <formula>0</formula>
    </cfRule>
  </conditionalFormatting>
  <conditionalFormatting sqref="K27">
    <cfRule type="cellIs" dxfId="80" priority="90" operator="equal">
      <formula>0</formula>
    </cfRule>
    <cfRule type="cellIs" dxfId="79" priority="91" operator="notEqual">
      <formula>0</formula>
    </cfRule>
  </conditionalFormatting>
  <conditionalFormatting sqref="L12">
    <cfRule type="cellIs" dxfId="78" priority="88" operator="equal">
      <formula>0</formula>
    </cfRule>
    <cfRule type="cellIs" dxfId="77" priority="89" operator="notEqual">
      <formula>0</formula>
    </cfRule>
  </conditionalFormatting>
  <conditionalFormatting sqref="L14 L11 L26 L23">
    <cfRule type="cellIs" dxfId="76" priority="87" operator="equal">
      <formula>0</formula>
    </cfRule>
  </conditionalFormatting>
  <conditionalFormatting sqref="L15">
    <cfRule type="cellIs" dxfId="75" priority="85" operator="equal">
      <formula>0</formula>
    </cfRule>
    <cfRule type="cellIs" dxfId="74" priority="86" operator="notEqual">
      <formula>0</formula>
    </cfRule>
  </conditionalFormatting>
  <conditionalFormatting sqref="L24">
    <cfRule type="cellIs" dxfId="73" priority="79" operator="equal">
      <formula>0</formula>
    </cfRule>
    <cfRule type="cellIs" dxfId="72" priority="80" operator="notEqual">
      <formula>0</formula>
    </cfRule>
  </conditionalFormatting>
  <conditionalFormatting sqref="L27">
    <cfRule type="cellIs" dxfId="71" priority="77" operator="equal">
      <formula>0</formula>
    </cfRule>
    <cfRule type="cellIs" dxfId="70" priority="78" operator="notEqual">
      <formula>0</formula>
    </cfRule>
  </conditionalFormatting>
  <conditionalFormatting sqref="M12">
    <cfRule type="cellIs" dxfId="69" priority="75" operator="equal">
      <formula>0</formula>
    </cfRule>
    <cfRule type="cellIs" dxfId="68" priority="76" operator="notEqual">
      <formula>0</formula>
    </cfRule>
  </conditionalFormatting>
  <conditionalFormatting sqref="M14 M11 M26 M23">
    <cfRule type="cellIs" dxfId="67" priority="74" operator="equal">
      <formula>0</formula>
    </cfRule>
  </conditionalFormatting>
  <conditionalFormatting sqref="M15">
    <cfRule type="cellIs" dxfId="66" priority="72" operator="equal">
      <formula>0</formula>
    </cfRule>
    <cfRule type="cellIs" dxfId="65" priority="73" operator="notEqual">
      <formula>0</formula>
    </cfRule>
  </conditionalFormatting>
  <conditionalFormatting sqref="H21">
    <cfRule type="cellIs" dxfId="64" priority="31" operator="equal">
      <formula>0</formula>
    </cfRule>
    <cfRule type="cellIs" dxfId="63" priority="32" operator="notEqual">
      <formula>0</formula>
    </cfRule>
  </conditionalFormatting>
  <conditionalFormatting sqref="M24">
    <cfRule type="cellIs" dxfId="62" priority="66" operator="equal">
      <formula>0</formula>
    </cfRule>
    <cfRule type="cellIs" dxfId="61" priority="67" operator="notEqual">
      <formula>0</formula>
    </cfRule>
  </conditionalFormatting>
  <conditionalFormatting sqref="M27">
    <cfRule type="cellIs" dxfId="60" priority="64" operator="equal">
      <formula>0</formula>
    </cfRule>
    <cfRule type="cellIs" dxfId="59" priority="65" operator="notEqual">
      <formula>0</formula>
    </cfRule>
  </conditionalFormatting>
  <conditionalFormatting sqref="F18">
    <cfRule type="cellIs" dxfId="58" priority="58" operator="equal">
      <formula>0</formula>
    </cfRule>
    <cfRule type="cellIs" dxfId="57" priority="59" operator="notEqual">
      <formula>0</formula>
    </cfRule>
  </conditionalFormatting>
  <conditionalFormatting sqref="G18">
    <cfRule type="cellIs" dxfId="56" priority="55" operator="equal">
      <formula>0</formula>
    </cfRule>
    <cfRule type="cellIs" dxfId="55" priority="56" operator="notEqual">
      <formula>0</formula>
    </cfRule>
  </conditionalFormatting>
  <conditionalFormatting sqref="H18">
    <cfRule type="cellIs" dxfId="54" priority="52" operator="equal">
      <formula>0</formula>
    </cfRule>
    <cfRule type="cellIs" dxfId="53" priority="53" operator="notEqual">
      <formula>0</formula>
    </cfRule>
  </conditionalFormatting>
  <conditionalFormatting sqref="I18">
    <cfRule type="cellIs" dxfId="52" priority="49" operator="equal">
      <formula>0</formula>
    </cfRule>
    <cfRule type="cellIs" dxfId="51" priority="50" operator="notEqual">
      <formula>0</formula>
    </cfRule>
  </conditionalFormatting>
  <conditionalFormatting sqref="J18">
    <cfRule type="cellIs" dxfId="50" priority="46" operator="equal">
      <formula>0</formula>
    </cfRule>
    <cfRule type="cellIs" dxfId="49" priority="47" operator="notEqual">
      <formula>0</formula>
    </cfRule>
  </conditionalFormatting>
  <conditionalFormatting sqref="K18">
    <cfRule type="cellIs" dxfId="48" priority="43" operator="equal">
      <formula>0</formula>
    </cfRule>
    <cfRule type="cellIs" dxfId="47" priority="44" operator="notEqual">
      <formula>0</formula>
    </cfRule>
  </conditionalFormatting>
  <conditionalFormatting sqref="L18">
    <cfRule type="cellIs" dxfId="46" priority="40" operator="equal">
      <formula>0</formula>
    </cfRule>
    <cfRule type="cellIs" dxfId="45" priority="41" operator="notEqual">
      <formula>0</formula>
    </cfRule>
  </conditionalFormatting>
  <conditionalFormatting sqref="M18">
    <cfRule type="cellIs" dxfId="44" priority="37" operator="equal">
      <formula>0</formula>
    </cfRule>
    <cfRule type="cellIs" dxfId="43" priority="38" operator="notEqual">
      <formula>0</formula>
    </cfRule>
  </conditionalFormatting>
  <conditionalFormatting sqref="D20:M20">
    <cfRule type="cellIs" dxfId="42" priority="36" operator="equal">
      <formula>0</formula>
    </cfRule>
  </conditionalFormatting>
  <conditionalFormatting sqref="D21">
    <cfRule type="cellIs" dxfId="41" priority="34" operator="equal">
      <formula>0</formula>
    </cfRule>
    <cfRule type="cellIs" dxfId="40" priority="35" operator="notEqual">
      <formula>0</formula>
    </cfRule>
  </conditionalFormatting>
  <conditionalFormatting sqref="I21">
    <cfRule type="cellIs" dxfId="39" priority="28" operator="equal">
      <formula>0</formula>
    </cfRule>
    <cfRule type="cellIs" dxfId="38" priority="29" operator="notEqual">
      <formula>0</formula>
    </cfRule>
  </conditionalFormatting>
  <conditionalFormatting sqref="J21">
    <cfRule type="cellIs" dxfId="37" priority="25" operator="equal">
      <formula>0</formula>
    </cfRule>
    <cfRule type="cellIs" dxfId="36" priority="26" operator="notEqual">
      <formula>0</formula>
    </cfRule>
  </conditionalFormatting>
  <conditionalFormatting sqref="K21">
    <cfRule type="cellIs" dxfId="35" priority="22" operator="equal">
      <formula>0</formula>
    </cfRule>
    <cfRule type="cellIs" dxfId="34" priority="23" operator="notEqual">
      <formula>0</formula>
    </cfRule>
  </conditionalFormatting>
  <conditionalFormatting sqref="L21">
    <cfRule type="cellIs" dxfId="33" priority="19" operator="equal">
      <formula>0</formula>
    </cfRule>
    <cfRule type="cellIs" dxfId="32" priority="20" operator="notEqual">
      <formula>0</formula>
    </cfRule>
  </conditionalFormatting>
  <conditionalFormatting sqref="M21">
    <cfRule type="cellIs" dxfId="31" priority="16" operator="equal">
      <formula>0</formula>
    </cfRule>
    <cfRule type="cellIs" dxfId="30" priority="17" operator="notEqual">
      <formula>0</formula>
    </cfRule>
  </conditionalFormatting>
  <conditionalFormatting sqref="D23">
    <cfRule type="cellIs" dxfId="29" priority="15" operator="equal">
      <formula>0</formula>
    </cfRule>
  </conditionalFormatting>
  <conditionalFormatting sqref="D24">
    <cfRule type="cellIs" dxfId="28" priority="13" operator="equal">
      <formula>0</formula>
    </cfRule>
    <cfRule type="cellIs" dxfId="27" priority="14" operator="notEqual">
      <formula>0</formula>
    </cfRule>
  </conditionalFormatting>
  <conditionalFormatting sqref="E23">
    <cfRule type="cellIs" dxfId="26" priority="12" operator="equal">
      <formula>0</formula>
    </cfRule>
  </conditionalFormatting>
  <conditionalFormatting sqref="E24">
    <cfRule type="cellIs" dxfId="25" priority="10" operator="equal">
      <formula>0</formula>
    </cfRule>
    <cfRule type="cellIs" dxfId="24" priority="11" operator="notEqual">
      <formula>0</formula>
    </cfRule>
  </conditionalFormatting>
  <conditionalFormatting sqref="E17">
    <cfRule type="cellIs" dxfId="23" priority="9" operator="equal">
      <formula>0</formula>
    </cfRule>
  </conditionalFormatting>
  <conditionalFormatting sqref="F17">
    <cfRule type="cellIs" dxfId="22" priority="8" operator="equal">
      <formula>0</formula>
    </cfRule>
  </conditionalFormatting>
  <conditionalFormatting sqref="G17">
    <cfRule type="cellIs" dxfId="21" priority="7" operator="equal">
      <formula>0</formula>
    </cfRule>
  </conditionalFormatting>
  <conditionalFormatting sqref="H17">
    <cfRule type="cellIs" dxfId="20" priority="6" operator="equal">
      <formula>0</formula>
    </cfRule>
  </conditionalFormatting>
  <conditionalFormatting sqref="I17">
    <cfRule type="cellIs" dxfId="19" priority="5" operator="equal">
      <formula>0</formula>
    </cfRule>
  </conditionalFormatting>
  <conditionalFormatting sqref="J17">
    <cfRule type="cellIs" dxfId="18" priority="4" operator="equal">
      <formula>0</formula>
    </cfRule>
  </conditionalFormatting>
  <conditionalFormatting sqref="K17">
    <cfRule type="cellIs" dxfId="17" priority="3" operator="equal">
      <formula>0</formula>
    </cfRule>
  </conditionalFormatting>
  <conditionalFormatting sqref="L17">
    <cfRule type="cellIs" dxfId="16" priority="2" operator="equal">
      <formula>0</formula>
    </cfRule>
  </conditionalFormatting>
  <conditionalFormatting sqref="M17">
    <cfRule type="cellIs" dxfId="15" priority="1" operator="equal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52"/>
  <sheetViews>
    <sheetView view="pageBreakPreview" topLeftCell="A4" zoomScale="145" zoomScaleNormal="100" zoomScaleSheetLayoutView="145" workbookViewId="0">
      <selection activeCell="G14" sqref="G14"/>
    </sheetView>
  </sheetViews>
  <sheetFormatPr defaultRowHeight="14.4" x14ac:dyDescent="0.3"/>
  <cols>
    <col min="1" max="1" width="34.44140625" customWidth="1"/>
    <col min="2" max="2" width="17.5546875" customWidth="1"/>
    <col min="3" max="3" width="17.33203125" customWidth="1"/>
    <col min="4" max="4" width="22.109375" customWidth="1"/>
    <col min="7" max="7" width="19.33203125" customWidth="1"/>
    <col min="9" max="9" width="13.88671875" bestFit="1" customWidth="1"/>
  </cols>
  <sheetData>
    <row r="1" spans="1:4" x14ac:dyDescent="0.3">
      <c r="A1" s="247"/>
      <c r="B1" s="248"/>
      <c r="C1" s="248"/>
      <c r="D1" s="249"/>
    </row>
    <row r="2" spans="1:4" x14ac:dyDescent="0.3">
      <c r="A2" s="250"/>
      <c r="B2" s="251"/>
      <c r="C2" s="251"/>
      <c r="D2" s="252"/>
    </row>
    <row r="3" spans="1:4" ht="20.399999999999999" x14ac:dyDescent="0.3">
      <c r="A3" s="250"/>
      <c r="B3" s="740" t="s">
        <v>0</v>
      </c>
      <c r="C3" s="740"/>
      <c r="D3" s="741"/>
    </row>
    <row r="4" spans="1:4" x14ac:dyDescent="0.3">
      <c r="A4" s="250"/>
      <c r="B4" s="738" t="s">
        <v>1</v>
      </c>
      <c r="C4" s="738"/>
      <c r="D4" s="739"/>
    </row>
    <row r="5" spans="1:4" x14ac:dyDescent="0.3">
      <c r="A5" s="250"/>
      <c r="B5" s="251"/>
      <c r="C5" s="251"/>
      <c r="D5" s="252"/>
    </row>
    <row r="6" spans="1:4" x14ac:dyDescent="0.3">
      <c r="A6" s="253"/>
      <c r="B6" s="254"/>
      <c r="C6" s="254"/>
      <c r="D6" s="255"/>
    </row>
    <row r="7" spans="1:4" ht="15.6" customHeight="1" x14ac:dyDescent="0.3">
      <c r="A7" s="56"/>
      <c r="B7" s="56"/>
      <c r="C7" s="56"/>
      <c r="D7" s="56"/>
    </row>
    <row r="8" spans="1:4" x14ac:dyDescent="0.3">
      <c r="A8" s="823" t="s">
        <v>297</v>
      </c>
      <c r="B8" s="824"/>
      <c r="C8" s="824"/>
      <c r="D8" s="825"/>
    </row>
    <row r="9" spans="1:4" ht="13.95" customHeight="1" x14ac:dyDescent="0.3">
      <c r="A9" s="633"/>
      <c r="B9" s="633"/>
      <c r="C9" s="633"/>
      <c r="D9" s="633"/>
    </row>
    <row r="10" spans="1:4" x14ac:dyDescent="0.3">
      <c r="A10" s="634" t="s">
        <v>707</v>
      </c>
      <c r="B10" s="635"/>
      <c r="C10" s="635"/>
      <c r="D10" s="635"/>
    </row>
    <row r="11" spans="1:4" x14ac:dyDescent="0.3">
      <c r="A11" s="838" t="s">
        <v>711</v>
      </c>
      <c r="B11" s="839"/>
      <c r="C11" s="839"/>
      <c r="D11" s="839"/>
    </row>
    <row r="12" spans="1:4" ht="14.4" customHeight="1" x14ac:dyDescent="0.3">
      <c r="A12" s="636"/>
      <c r="B12" s="636"/>
      <c r="C12" s="636"/>
      <c r="D12" s="636"/>
    </row>
    <row r="13" spans="1:4" x14ac:dyDescent="0.3">
      <c r="A13" s="634" t="s">
        <v>708</v>
      </c>
      <c r="B13" s="635"/>
      <c r="C13" s="635"/>
      <c r="D13" s="635"/>
    </row>
    <row r="14" spans="1:4" ht="28.2" customHeight="1" x14ac:dyDescent="0.3">
      <c r="A14" s="840" t="s">
        <v>467</v>
      </c>
      <c r="B14" s="841"/>
      <c r="C14" s="841"/>
      <c r="D14" s="841"/>
    </row>
    <row r="15" spans="1:4" x14ac:dyDescent="0.3">
      <c r="A15" s="636"/>
      <c r="B15" s="636"/>
      <c r="C15" s="636"/>
      <c r="D15" s="636"/>
    </row>
    <row r="16" spans="1:4" x14ac:dyDescent="0.3">
      <c r="A16" s="637" t="s">
        <v>709</v>
      </c>
      <c r="B16" s="635"/>
      <c r="C16" s="635"/>
      <c r="D16" s="638" t="s">
        <v>710</v>
      </c>
    </row>
    <row r="17" spans="1:4" ht="25.2" customHeight="1" x14ac:dyDescent="0.3">
      <c r="A17" s="840" t="s">
        <v>712</v>
      </c>
      <c r="B17" s="841"/>
      <c r="C17" s="842"/>
      <c r="D17" s="639" t="s">
        <v>713</v>
      </c>
    </row>
    <row r="18" spans="1:4" ht="15" thickBot="1" x14ac:dyDescent="0.35">
      <c r="A18" s="632"/>
      <c r="B18" s="632"/>
      <c r="C18" s="632"/>
      <c r="D18" s="632"/>
    </row>
    <row r="19" spans="1:4" ht="15.6" thickTop="1" thickBot="1" x14ac:dyDescent="0.35">
      <c r="A19" s="826" t="s">
        <v>675</v>
      </c>
      <c r="B19" s="827"/>
      <c r="C19" s="827"/>
      <c r="D19" s="828"/>
    </row>
    <row r="20" spans="1:4" ht="15.6" thickTop="1" thickBot="1" x14ac:dyDescent="0.35">
      <c r="A20" s="584"/>
      <c r="B20" s="585"/>
      <c r="C20" s="585"/>
      <c r="D20" s="586"/>
    </row>
    <row r="21" spans="1:4" ht="27.6" customHeight="1" thickTop="1" x14ac:dyDescent="0.3">
      <c r="A21" s="829" t="s">
        <v>676</v>
      </c>
      <c r="B21" s="830"/>
      <c r="C21" s="830"/>
      <c r="D21" s="831"/>
    </row>
    <row r="22" spans="1:4" ht="15" thickBot="1" x14ac:dyDescent="0.35">
      <c r="A22" s="832" t="s">
        <v>677</v>
      </c>
      <c r="B22" s="833"/>
      <c r="C22" s="833"/>
      <c r="D22" s="834"/>
    </row>
    <row r="23" spans="1:4" ht="15" thickTop="1" x14ac:dyDescent="0.3">
      <c r="A23" s="587" t="s">
        <v>3</v>
      </c>
      <c r="B23" s="588" t="s">
        <v>678</v>
      </c>
      <c r="C23" s="588" t="s">
        <v>298</v>
      </c>
      <c r="D23" s="589" t="s">
        <v>679</v>
      </c>
    </row>
    <row r="24" spans="1:4" x14ac:dyDescent="0.3">
      <c r="A24" s="590" t="s">
        <v>680</v>
      </c>
      <c r="B24" s="591">
        <v>3.2000000000000002E-3</v>
      </c>
      <c r="C24" s="591">
        <v>4.0000000000000001E-3</v>
      </c>
      <c r="D24" s="592">
        <v>7.4000000000000003E-3</v>
      </c>
    </row>
    <row r="25" spans="1:4" x14ac:dyDescent="0.3">
      <c r="A25" s="590" t="s">
        <v>681</v>
      </c>
      <c r="B25" s="591">
        <v>5.0000000000000001E-3</v>
      </c>
      <c r="C25" s="591">
        <v>5.5999999999999999E-3</v>
      </c>
      <c r="D25" s="592">
        <v>9.7000000000000003E-3</v>
      </c>
    </row>
    <row r="26" spans="1:4" x14ac:dyDescent="0.3">
      <c r="A26" s="593" t="s">
        <v>682</v>
      </c>
      <c r="B26" s="591">
        <v>1.0200000000000001E-2</v>
      </c>
      <c r="C26" s="591">
        <v>1.11E-2</v>
      </c>
      <c r="D26" s="592">
        <v>1.21E-2</v>
      </c>
    </row>
    <row r="27" spans="1:4" x14ac:dyDescent="0.3">
      <c r="A27" s="593" t="s">
        <v>683</v>
      </c>
      <c r="B27" s="591">
        <v>3.7999999999999999E-2</v>
      </c>
      <c r="C27" s="591">
        <v>4.0099999999999997E-2</v>
      </c>
      <c r="D27" s="592">
        <v>4.6699999999999998E-2</v>
      </c>
    </row>
    <row r="28" spans="1:4" x14ac:dyDescent="0.3">
      <c r="A28" s="593" t="s">
        <v>684</v>
      </c>
      <c r="B28" s="591">
        <v>6.6400000000000001E-2</v>
      </c>
      <c r="C28" s="591">
        <v>7.2999999999999995E-2</v>
      </c>
      <c r="D28" s="592">
        <v>8.6900000000000005E-2</v>
      </c>
    </row>
    <row r="29" spans="1:4" x14ac:dyDescent="0.3">
      <c r="A29" s="594" t="s">
        <v>685</v>
      </c>
      <c r="B29" s="595"/>
      <c r="C29" s="596"/>
      <c r="D29" s="597">
        <f>SUM(C30:C32)</f>
        <v>4.9700000000000001E-2</v>
      </c>
    </row>
    <row r="30" spans="1:4" x14ac:dyDescent="0.3">
      <c r="A30" s="598"/>
      <c r="B30" s="599" t="s">
        <v>686</v>
      </c>
      <c r="C30" s="600">
        <f>C24</f>
        <v>4.0000000000000001E-3</v>
      </c>
      <c r="D30" s="601"/>
    </row>
    <row r="31" spans="1:4" x14ac:dyDescent="0.3">
      <c r="A31" s="598"/>
      <c r="B31" s="599" t="s">
        <v>687</v>
      </c>
      <c r="C31" s="600">
        <f>C25</f>
        <v>5.5999999999999999E-3</v>
      </c>
      <c r="D31" s="601"/>
    </row>
    <row r="32" spans="1:4" x14ac:dyDescent="0.3">
      <c r="A32" s="598"/>
      <c r="B32" s="599" t="s">
        <v>688</v>
      </c>
      <c r="C32" s="602">
        <f>C27</f>
        <v>4.0099999999999997E-2</v>
      </c>
      <c r="D32" s="601"/>
    </row>
    <row r="33" spans="1:4" x14ac:dyDescent="0.3">
      <c r="A33" s="603"/>
      <c r="B33" s="604"/>
      <c r="C33" s="605">
        <f>SUM(C30:C32)</f>
        <v>4.9700000000000001E-2</v>
      </c>
      <c r="D33" s="606"/>
    </row>
    <row r="34" spans="1:4" x14ac:dyDescent="0.3">
      <c r="A34" s="607" t="s">
        <v>689</v>
      </c>
      <c r="B34" s="608"/>
      <c r="C34" s="609"/>
      <c r="D34" s="610">
        <f>+C35</f>
        <v>1.11E-2</v>
      </c>
    </row>
    <row r="35" spans="1:4" x14ac:dyDescent="0.3">
      <c r="A35" s="603"/>
      <c r="B35" s="604" t="s">
        <v>690</v>
      </c>
      <c r="C35" s="605">
        <f>C26</f>
        <v>1.11E-2</v>
      </c>
      <c r="D35" s="606"/>
    </row>
    <row r="36" spans="1:4" x14ac:dyDescent="0.3">
      <c r="A36" s="607" t="s">
        <v>691</v>
      </c>
      <c r="B36" s="608"/>
      <c r="C36" s="609"/>
      <c r="D36" s="610">
        <f>+C37</f>
        <v>7.2999999999999995E-2</v>
      </c>
    </row>
    <row r="37" spans="1:4" ht="12" customHeight="1" x14ac:dyDescent="0.3">
      <c r="A37" s="598"/>
      <c r="B37" s="599" t="s">
        <v>692</v>
      </c>
      <c r="C37" s="611">
        <f>C28</f>
        <v>7.2999999999999995E-2</v>
      </c>
      <c r="D37" s="601"/>
    </row>
    <row r="38" spans="1:4" ht="9.6" customHeight="1" x14ac:dyDescent="0.3">
      <c r="A38" s="603"/>
      <c r="B38" s="604"/>
      <c r="C38" s="605" t="s">
        <v>693</v>
      </c>
      <c r="D38" s="606"/>
    </row>
    <row r="39" spans="1:4" ht="18.600000000000001" customHeight="1" x14ac:dyDescent="0.3">
      <c r="A39" s="594" t="s">
        <v>694</v>
      </c>
      <c r="B39" s="595"/>
      <c r="C39" s="612"/>
      <c r="D39" s="597">
        <f>SUM(C40:C43)</f>
        <v>6.1499999999999999E-2</v>
      </c>
    </row>
    <row r="40" spans="1:4" ht="15.6" customHeight="1" x14ac:dyDescent="0.3">
      <c r="A40" s="594"/>
      <c r="B40" s="599" t="s">
        <v>695</v>
      </c>
      <c r="C40" s="596">
        <v>0</v>
      </c>
      <c r="D40" s="597"/>
    </row>
    <row r="41" spans="1:4" x14ac:dyDescent="0.3">
      <c r="A41" s="598"/>
      <c r="B41" s="599" t="s">
        <v>696</v>
      </c>
      <c r="C41" s="600">
        <v>2.5000000000000001E-2</v>
      </c>
      <c r="D41" s="601"/>
    </row>
    <row r="42" spans="1:4" ht="17.399999999999999" customHeight="1" x14ac:dyDescent="0.3">
      <c r="A42" s="598"/>
      <c r="B42" s="599" t="s">
        <v>697</v>
      </c>
      <c r="C42" s="600">
        <v>0.03</v>
      </c>
      <c r="D42" s="601"/>
    </row>
    <row r="43" spans="1:4" x14ac:dyDescent="0.3">
      <c r="A43" s="598"/>
      <c r="B43" s="599" t="s">
        <v>698</v>
      </c>
      <c r="C43" s="613">
        <v>6.4999999999999997E-3</v>
      </c>
      <c r="D43" s="601"/>
    </row>
    <row r="44" spans="1:4" x14ac:dyDescent="0.3">
      <c r="A44" s="603"/>
      <c r="B44" s="604"/>
      <c r="C44" s="605">
        <f>SUM(C40:C43)</f>
        <v>6.1499999999999999E-2</v>
      </c>
      <c r="D44" s="606"/>
    </row>
    <row r="45" spans="1:4" x14ac:dyDescent="0.3">
      <c r="A45" s="614" t="s">
        <v>699</v>
      </c>
      <c r="B45" s="615" t="s">
        <v>703</v>
      </c>
      <c r="C45" s="616"/>
      <c r="D45" s="601"/>
    </row>
    <row r="46" spans="1:4" x14ac:dyDescent="0.3">
      <c r="A46" s="614"/>
      <c r="B46" s="615"/>
      <c r="C46" s="616"/>
      <c r="D46" s="601"/>
    </row>
    <row r="47" spans="1:4" x14ac:dyDescent="0.3">
      <c r="A47" s="614"/>
      <c r="B47" s="835" t="s">
        <v>700</v>
      </c>
      <c r="C47" s="835"/>
      <c r="D47" s="601"/>
    </row>
    <row r="48" spans="1:4" ht="15" thickBot="1" x14ac:dyDescent="0.35">
      <c r="A48" s="614" t="s">
        <v>699</v>
      </c>
      <c r="B48" s="617">
        <f>((((1+D29)*(1+D34)*(1+D36))/(1-D39))-1)*100</f>
        <v>21.346</v>
      </c>
      <c r="C48" s="600"/>
      <c r="D48" s="601"/>
    </row>
    <row r="49" spans="1:4" ht="16.8" thickTop="1" thickBot="1" x14ac:dyDescent="0.35">
      <c r="A49" s="836" t="s">
        <v>701</v>
      </c>
      <c r="B49" s="837"/>
      <c r="C49" s="837"/>
      <c r="D49" s="618">
        <f>B48%</f>
        <v>0.2135</v>
      </c>
    </row>
    <row r="50" spans="1:4" ht="15.6" thickTop="1" thickBot="1" x14ac:dyDescent="0.35">
      <c r="A50" s="612"/>
      <c r="B50" s="612"/>
      <c r="C50" s="619"/>
      <c r="D50" s="619"/>
    </row>
    <row r="51" spans="1:4" ht="56.4" customHeight="1" thickTop="1" thickBot="1" x14ac:dyDescent="0.35">
      <c r="A51" s="820" t="s">
        <v>702</v>
      </c>
      <c r="B51" s="821"/>
      <c r="C51" s="821"/>
      <c r="D51" s="822"/>
    </row>
    <row r="52" spans="1:4" ht="15" thickTop="1" x14ac:dyDescent="0.3"/>
  </sheetData>
  <mergeCells count="12">
    <mergeCell ref="A51:D51"/>
    <mergeCell ref="A8:D8"/>
    <mergeCell ref="B3:D3"/>
    <mergeCell ref="B4:D4"/>
    <mergeCell ref="A19:D19"/>
    <mergeCell ref="A21:D21"/>
    <mergeCell ref="A22:D22"/>
    <mergeCell ref="B47:C47"/>
    <mergeCell ref="A49:C49"/>
    <mergeCell ref="A11:D11"/>
    <mergeCell ref="A14:D14"/>
    <mergeCell ref="A17:C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85"/>
  <sheetViews>
    <sheetView view="pageBreakPreview" zoomScale="85" zoomScaleNormal="100" zoomScaleSheetLayoutView="85" workbookViewId="0">
      <selection activeCell="A10" sqref="A10:J12"/>
    </sheetView>
  </sheetViews>
  <sheetFormatPr defaultRowHeight="14.4" x14ac:dyDescent="0.3"/>
  <cols>
    <col min="2" max="2" width="8.88671875" style="471"/>
    <col min="3" max="3" width="8.88671875" style="391"/>
    <col min="4" max="4" width="54.109375" customWidth="1"/>
    <col min="5" max="5" width="9.109375" customWidth="1"/>
    <col min="6" max="6" width="10" customWidth="1"/>
    <col min="7" max="7" width="13.33203125" style="446" customWidth="1"/>
    <col min="8" max="8" width="11.6640625" customWidth="1"/>
    <col min="9" max="9" width="13.6640625" customWidth="1"/>
    <col min="10" max="10" width="14.6640625" customWidth="1"/>
    <col min="11" max="11" width="14.6640625" style="525" customWidth="1"/>
    <col min="12" max="13" width="11.88671875" style="411" bestFit="1" customWidth="1"/>
    <col min="14" max="14" width="13.6640625" style="410" bestFit="1" customWidth="1"/>
    <col min="15" max="15" width="13.6640625" style="474" customWidth="1"/>
    <col min="16" max="16" width="6.44140625" style="490" bestFit="1" customWidth="1"/>
    <col min="17" max="18" width="10.109375" bestFit="1" customWidth="1"/>
    <col min="19" max="19" width="14.5546875" bestFit="1" customWidth="1"/>
    <col min="20" max="20" width="14.44140625" bestFit="1" customWidth="1"/>
    <col min="21" max="21" width="11.44140625" bestFit="1" customWidth="1"/>
    <col min="22" max="22" width="10.5546875" bestFit="1" customWidth="1"/>
    <col min="23" max="23" width="11.5546875" bestFit="1" customWidth="1"/>
    <col min="25" max="25" width="14.44140625" bestFit="1" customWidth="1"/>
  </cols>
  <sheetData>
    <row r="1" spans="1:16" ht="18" customHeight="1" x14ac:dyDescent="0.3">
      <c r="A1" s="19"/>
      <c r="B1" s="461"/>
      <c r="C1" s="621"/>
      <c r="D1" s="852"/>
      <c r="E1" s="852"/>
      <c r="F1" s="853"/>
      <c r="G1" s="653" t="s">
        <v>285</v>
      </c>
      <c r="H1" s="653"/>
      <c r="I1" s="653"/>
      <c r="J1" s="653"/>
      <c r="K1" s="653"/>
      <c r="L1" s="653"/>
      <c r="M1" s="653"/>
    </row>
    <row r="2" spans="1:16" ht="20.399999999999999" customHeight="1" x14ac:dyDescent="0.3">
      <c r="A2" s="22"/>
      <c r="B2" s="463"/>
      <c r="C2" s="624"/>
      <c r="D2" s="857"/>
      <c r="E2" s="857"/>
      <c r="F2" s="858"/>
      <c r="G2" s="856" t="s">
        <v>21</v>
      </c>
      <c r="H2" s="856"/>
      <c r="I2" s="703" t="s">
        <v>705</v>
      </c>
      <c r="J2" s="703"/>
      <c r="K2" s="703"/>
      <c r="L2" s="703"/>
      <c r="M2" s="703"/>
    </row>
    <row r="3" spans="1:16" ht="15.6" customHeight="1" x14ac:dyDescent="0.3">
      <c r="A3" s="22"/>
      <c r="B3" s="463"/>
      <c r="C3" s="624"/>
      <c r="D3" s="740" t="s">
        <v>0</v>
      </c>
      <c r="E3" s="740"/>
      <c r="F3" s="741"/>
      <c r="G3" s="856"/>
      <c r="H3" s="856"/>
      <c r="I3" s="703"/>
      <c r="J3" s="703"/>
      <c r="K3" s="703"/>
      <c r="L3" s="703"/>
      <c r="M3" s="703"/>
    </row>
    <row r="4" spans="1:16" ht="15.6" customHeight="1" x14ac:dyDescent="0.3">
      <c r="A4" s="22"/>
      <c r="B4" s="463"/>
      <c r="C4" s="624"/>
      <c r="D4" s="738" t="s">
        <v>1</v>
      </c>
      <c r="E4" s="738"/>
      <c r="F4" s="739"/>
      <c r="G4" s="850" t="s">
        <v>22</v>
      </c>
      <c r="H4" s="850"/>
      <c r="I4" s="851" t="s">
        <v>468</v>
      </c>
      <c r="J4" s="851"/>
      <c r="K4" s="851"/>
      <c r="L4" s="851"/>
      <c r="M4" s="851"/>
      <c r="N4"/>
      <c r="O4"/>
      <c r="P4"/>
    </row>
    <row r="5" spans="1:16" ht="17.399999999999999" customHeight="1" x14ac:dyDescent="0.3">
      <c r="A5" s="22"/>
      <c r="B5" s="463"/>
      <c r="C5" s="624"/>
      <c r="D5" s="852"/>
      <c r="E5" s="852"/>
      <c r="F5" s="853"/>
      <c r="G5" s="628" t="s">
        <v>23</v>
      </c>
      <c r="H5" s="628"/>
      <c r="I5" s="847">
        <v>0.2135</v>
      </c>
      <c r="J5" s="847"/>
      <c r="K5" s="847"/>
      <c r="L5" s="847"/>
      <c r="M5" s="847"/>
      <c r="N5"/>
      <c r="O5"/>
      <c r="P5"/>
    </row>
    <row r="6" spans="1:16" ht="29.4" customHeight="1" x14ac:dyDescent="0.3">
      <c r="A6" s="28"/>
      <c r="B6" s="463"/>
      <c r="C6" s="624"/>
      <c r="D6" s="854"/>
      <c r="E6" s="854"/>
      <c r="F6" s="855"/>
      <c r="G6" s="849" t="s">
        <v>24</v>
      </c>
      <c r="H6" s="849"/>
      <c r="I6" s="848" t="s">
        <v>400</v>
      </c>
      <c r="J6" s="848"/>
      <c r="K6" s="848"/>
      <c r="L6" s="848"/>
      <c r="M6" s="848"/>
      <c r="N6"/>
      <c r="O6"/>
      <c r="P6"/>
    </row>
    <row r="7" spans="1:16" ht="20.399999999999999" customHeight="1" x14ac:dyDescent="0.3">
      <c r="A7" s="1" t="s">
        <v>2</v>
      </c>
      <c r="B7" s="846" t="s">
        <v>467</v>
      </c>
      <c r="C7" s="846"/>
      <c r="D7" s="846"/>
      <c r="E7" s="846"/>
      <c r="F7" s="846"/>
      <c r="G7" s="846"/>
      <c r="H7" s="846"/>
      <c r="I7" s="846"/>
      <c r="J7" s="846"/>
      <c r="K7" s="846"/>
      <c r="L7" s="846"/>
      <c r="M7" s="846"/>
      <c r="N7"/>
      <c r="O7"/>
      <c r="P7"/>
    </row>
    <row r="8" spans="1:16" s="391" customFormat="1" ht="27.6" x14ac:dyDescent="0.3">
      <c r="A8" s="2" t="s">
        <v>3</v>
      </c>
      <c r="B8" s="449" t="s">
        <v>4</v>
      </c>
      <c r="C8" s="2" t="s">
        <v>13</v>
      </c>
      <c r="D8" s="2" t="s">
        <v>14</v>
      </c>
      <c r="E8" s="2" t="s">
        <v>15</v>
      </c>
      <c r="F8" s="2" t="s">
        <v>16</v>
      </c>
      <c r="G8" s="511" t="s">
        <v>17</v>
      </c>
      <c r="H8" s="3" t="s">
        <v>18</v>
      </c>
      <c r="I8" s="3" t="s">
        <v>19</v>
      </c>
      <c r="J8" s="399" t="s">
        <v>20</v>
      </c>
      <c r="K8" s="349" t="s">
        <v>286</v>
      </c>
      <c r="L8" s="349" t="s">
        <v>287</v>
      </c>
      <c r="M8" s="350" t="s">
        <v>288</v>
      </c>
    </row>
    <row r="9" spans="1:16" ht="41.4" x14ac:dyDescent="0.3">
      <c r="A9" s="5" t="s">
        <v>69</v>
      </c>
      <c r="B9" s="131" t="s">
        <v>471</v>
      </c>
      <c r="C9" s="7" t="s">
        <v>668</v>
      </c>
      <c r="D9" s="46" t="s">
        <v>40</v>
      </c>
      <c r="E9" s="9" t="s">
        <v>27</v>
      </c>
      <c r="F9" s="547">
        <v>50004.59</v>
      </c>
      <c r="G9" s="545">
        <f>CPUs!H64</f>
        <v>66.459999999999994</v>
      </c>
      <c r="H9" s="543">
        <f>G9*$I$5</f>
        <v>14.19</v>
      </c>
      <c r="I9" s="11">
        <f>G9+H9</f>
        <v>80.650000000000006</v>
      </c>
      <c r="J9" s="357">
        <f t="shared" ref="J9:J40" si="0">F9*I9</f>
        <v>4032870.18</v>
      </c>
      <c r="K9" s="361">
        <f>J9/$J$62</f>
        <v>0.42099999999999999</v>
      </c>
      <c r="L9" s="362">
        <f>K9</f>
        <v>0.42099999999999999</v>
      </c>
      <c r="M9" s="622" t="str">
        <f>IF(L9&lt;=$G$66,"A",IF(L9&lt;=$G$67,"B","C"))</f>
        <v>A</v>
      </c>
      <c r="N9"/>
      <c r="O9"/>
      <c r="P9"/>
    </row>
    <row r="10" spans="1:16" s="458" customFormat="1" ht="55.2" x14ac:dyDescent="0.3">
      <c r="A10" s="41" t="s">
        <v>266</v>
      </c>
      <c r="B10" s="453">
        <v>92216</v>
      </c>
      <c r="C10" s="620" t="s">
        <v>10</v>
      </c>
      <c r="D10" s="49" t="s">
        <v>238</v>
      </c>
      <c r="E10" s="540" t="s">
        <v>39</v>
      </c>
      <c r="F10" s="133">
        <v>2395.5</v>
      </c>
      <c r="G10" s="514">
        <v>344.47</v>
      </c>
      <c r="H10" s="10">
        <f>G10*$I$5</f>
        <v>73.540000000000006</v>
      </c>
      <c r="I10" s="11">
        <f>G10+H10</f>
        <v>418.01</v>
      </c>
      <c r="J10" s="357">
        <f t="shared" si="0"/>
        <v>1001342.96</v>
      </c>
      <c r="K10" s="361">
        <f t="shared" ref="K10:K60" si="1">J10/$J$62</f>
        <v>0.1045</v>
      </c>
      <c r="L10" s="362">
        <f>K10+L9</f>
        <v>0.52549999999999997</v>
      </c>
      <c r="M10" s="622" t="str">
        <f t="shared" ref="M10:M60" si="2">IF(L10&lt;=$G$66,"A",IF(L10&lt;=$G$67,"B","C"))</f>
        <v>A</v>
      </c>
    </row>
    <row r="11" spans="1:16" ht="41.4" x14ac:dyDescent="0.3">
      <c r="A11" s="41" t="s">
        <v>279</v>
      </c>
      <c r="B11" s="47" t="s">
        <v>57</v>
      </c>
      <c r="C11" s="131" t="s">
        <v>10</v>
      </c>
      <c r="D11" s="46" t="s">
        <v>58</v>
      </c>
      <c r="E11" s="535" t="s">
        <v>31</v>
      </c>
      <c r="F11" s="333">
        <v>1152.52</v>
      </c>
      <c r="G11" s="514">
        <v>621.28</v>
      </c>
      <c r="H11" s="10">
        <f>ROUND(G11*$I$5,2)</f>
        <v>132.63999999999999</v>
      </c>
      <c r="I11" s="11">
        <f>ROUND(G11+H11,2)</f>
        <v>753.92</v>
      </c>
      <c r="J11" s="357">
        <f t="shared" si="0"/>
        <v>868907.88</v>
      </c>
      <c r="K11" s="361">
        <f t="shared" si="1"/>
        <v>9.0700000000000003E-2</v>
      </c>
      <c r="L11" s="362">
        <f t="shared" ref="L11:L60" si="3">K11+L10</f>
        <v>0.61619999999999997</v>
      </c>
      <c r="M11" s="622" t="str">
        <f t="shared" si="2"/>
        <v>A</v>
      </c>
      <c r="N11"/>
      <c r="O11"/>
      <c r="P11"/>
    </row>
    <row r="12" spans="1:16" ht="69" x14ac:dyDescent="0.3">
      <c r="A12" s="41" t="s">
        <v>262</v>
      </c>
      <c r="B12" s="454">
        <v>94273</v>
      </c>
      <c r="C12" s="583" t="s">
        <v>10</v>
      </c>
      <c r="D12" s="34" t="s">
        <v>45</v>
      </c>
      <c r="E12" s="41" t="s">
        <v>39</v>
      </c>
      <c r="F12" s="334">
        <v>9987.3799999999992</v>
      </c>
      <c r="G12" s="514">
        <v>42.57</v>
      </c>
      <c r="H12" s="10">
        <f>G12*$I$5</f>
        <v>9.09</v>
      </c>
      <c r="I12" s="11">
        <f>G12+H12</f>
        <v>51.66</v>
      </c>
      <c r="J12" s="357">
        <f t="shared" si="0"/>
        <v>515948.05</v>
      </c>
      <c r="K12" s="361">
        <f t="shared" si="1"/>
        <v>5.3900000000000003E-2</v>
      </c>
      <c r="L12" s="362">
        <f t="shared" si="3"/>
        <v>0.67010000000000003</v>
      </c>
      <c r="M12" s="622" t="str">
        <f t="shared" si="2"/>
        <v>A</v>
      </c>
      <c r="N12"/>
      <c r="O12"/>
      <c r="P12"/>
    </row>
    <row r="13" spans="1:16" ht="41.4" x14ac:dyDescent="0.3">
      <c r="A13" s="41" t="s">
        <v>283</v>
      </c>
      <c r="B13" s="454">
        <v>97961</v>
      </c>
      <c r="C13" s="539" t="s">
        <v>10</v>
      </c>
      <c r="D13" s="38" t="s">
        <v>241</v>
      </c>
      <c r="E13" s="41" t="s">
        <v>53</v>
      </c>
      <c r="F13" s="333">
        <v>164</v>
      </c>
      <c r="G13" s="514">
        <v>1625.47</v>
      </c>
      <c r="H13" s="10">
        <f>G13*$I$5</f>
        <v>347.04</v>
      </c>
      <c r="I13" s="11">
        <f>G13+H13</f>
        <v>1972.51</v>
      </c>
      <c r="J13" s="357">
        <f t="shared" si="0"/>
        <v>323491.64</v>
      </c>
      <c r="K13" s="361">
        <f t="shared" si="1"/>
        <v>3.3799999999999997E-2</v>
      </c>
      <c r="L13" s="362">
        <f t="shared" si="3"/>
        <v>0.70389999999999997</v>
      </c>
      <c r="M13" s="622" t="str">
        <f t="shared" si="2"/>
        <v>A</v>
      </c>
      <c r="N13"/>
      <c r="O13"/>
      <c r="P13"/>
    </row>
    <row r="14" spans="1:16" ht="41.4" x14ac:dyDescent="0.3">
      <c r="A14" s="41" t="s">
        <v>274</v>
      </c>
      <c r="B14" s="453">
        <v>101573</v>
      </c>
      <c r="C14" s="620" t="s">
        <v>10</v>
      </c>
      <c r="D14" s="129" t="s">
        <v>240</v>
      </c>
      <c r="E14" s="130" t="s">
        <v>27</v>
      </c>
      <c r="F14" s="334">
        <v>13119.27</v>
      </c>
      <c r="G14" s="623">
        <v>18.11</v>
      </c>
      <c r="H14" s="10">
        <f>G14*$I$5</f>
        <v>3.87</v>
      </c>
      <c r="I14" s="11">
        <f>G14+H14</f>
        <v>21.98</v>
      </c>
      <c r="J14" s="357">
        <f t="shared" si="0"/>
        <v>288361.55</v>
      </c>
      <c r="K14" s="361">
        <f t="shared" si="1"/>
        <v>3.0099999999999998E-2</v>
      </c>
      <c r="L14" s="362">
        <f t="shared" si="3"/>
        <v>0.73399999999999999</v>
      </c>
      <c r="M14" s="622" t="str">
        <f t="shared" si="2"/>
        <v>A</v>
      </c>
      <c r="N14"/>
      <c r="O14"/>
      <c r="P14"/>
    </row>
    <row r="15" spans="1:16" s="458" customFormat="1" ht="55.2" x14ac:dyDescent="0.3">
      <c r="A15" s="41" t="s">
        <v>280</v>
      </c>
      <c r="B15" s="47" t="s">
        <v>59</v>
      </c>
      <c r="C15" s="396" t="s">
        <v>10</v>
      </c>
      <c r="D15" s="46" t="s">
        <v>60</v>
      </c>
      <c r="E15" s="6" t="s">
        <v>27</v>
      </c>
      <c r="F15" s="333">
        <v>3763.16</v>
      </c>
      <c r="G15" s="514">
        <v>61.47</v>
      </c>
      <c r="H15" s="10">
        <f>ROUND(G15*$I$5,2)</f>
        <v>13.12</v>
      </c>
      <c r="I15" s="11">
        <f>ROUND(G15+H15,2)</f>
        <v>74.59</v>
      </c>
      <c r="J15" s="357">
        <f t="shared" si="0"/>
        <v>280694.09999999998</v>
      </c>
      <c r="K15" s="361">
        <f t="shared" si="1"/>
        <v>2.93E-2</v>
      </c>
      <c r="L15" s="362">
        <f t="shared" si="3"/>
        <v>0.76329999999999998</v>
      </c>
      <c r="M15" s="622" t="str">
        <f t="shared" si="2"/>
        <v>A</v>
      </c>
    </row>
    <row r="16" spans="1:16" s="458" customFormat="1" x14ac:dyDescent="0.3">
      <c r="A16" s="5" t="s">
        <v>9</v>
      </c>
      <c r="B16" s="131" t="s">
        <v>670</v>
      </c>
      <c r="C16" s="37" t="s">
        <v>668</v>
      </c>
      <c r="D16" s="46" t="s">
        <v>8</v>
      </c>
      <c r="E16" s="6" t="s">
        <v>96</v>
      </c>
      <c r="F16" s="541">
        <v>1</v>
      </c>
      <c r="G16" s="542">
        <f>CPUs!H10</f>
        <v>199746.9</v>
      </c>
      <c r="H16" s="543">
        <f t="shared" ref="H16:H31" si="4">G16*$I$5</f>
        <v>42645.96</v>
      </c>
      <c r="I16" s="11">
        <f t="shared" ref="I16:I31" si="5">G16+H16</f>
        <v>242392.86</v>
      </c>
      <c r="J16" s="357">
        <f t="shared" si="0"/>
        <v>242392.86</v>
      </c>
      <c r="K16" s="361">
        <f t="shared" si="1"/>
        <v>2.53E-2</v>
      </c>
      <c r="L16" s="362">
        <f t="shared" si="3"/>
        <v>0.78859999999999997</v>
      </c>
      <c r="M16" s="622" t="str">
        <f t="shared" si="2"/>
        <v>A</v>
      </c>
      <c r="N16"/>
    </row>
    <row r="17" spans="1:16" ht="27.6" x14ac:dyDescent="0.3">
      <c r="A17" s="41" t="s">
        <v>271</v>
      </c>
      <c r="B17" s="453">
        <v>93382</v>
      </c>
      <c r="C17" s="620" t="s">
        <v>10</v>
      </c>
      <c r="D17" s="49" t="s">
        <v>239</v>
      </c>
      <c r="E17" s="620" t="s">
        <v>31</v>
      </c>
      <c r="F17" s="333">
        <v>8904.07</v>
      </c>
      <c r="G17" s="514">
        <v>22.43</v>
      </c>
      <c r="H17" s="10">
        <f t="shared" si="4"/>
        <v>4.79</v>
      </c>
      <c r="I17" s="11">
        <f t="shared" si="5"/>
        <v>27.22</v>
      </c>
      <c r="J17" s="357">
        <f t="shared" si="0"/>
        <v>242368.79</v>
      </c>
      <c r="K17" s="361">
        <f t="shared" si="1"/>
        <v>2.53E-2</v>
      </c>
      <c r="L17" s="362">
        <f t="shared" si="3"/>
        <v>0.81389999999999996</v>
      </c>
      <c r="M17" s="622" t="str">
        <f t="shared" si="2"/>
        <v>B</v>
      </c>
      <c r="N17" s="458"/>
      <c r="O17"/>
      <c r="P17"/>
    </row>
    <row r="18" spans="1:16" ht="55.2" x14ac:dyDescent="0.3">
      <c r="A18" s="41" t="s">
        <v>276</v>
      </c>
      <c r="B18" s="454">
        <v>99290</v>
      </c>
      <c r="C18" s="620" t="s">
        <v>10</v>
      </c>
      <c r="D18" s="34" t="s">
        <v>52</v>
      </c>
      <c r="E18" s="41" t="s">
        <v>53</v>
      </c>
      <c r="F18" s="333">
        <v>61</v>
      </c>
      <c r="G18" s="514">
        <v>2989.91</v>
      </c>
      <c r="H18" s="10">
        <f t="shared" si="4"/>
        <v>638.35</v>
      </c>
      <c r="I18" s="11">
        <f t="shared" si="5"/>
        <v>3628.26</v>
      </c>
      <c r="J18" s="357">
        <f t="shared" si="0"/>
        <v>221323.86</v>
      </c>
      <c r="K18" s="361">
        <f t="shared" si="1"/>
        <v>2.3099999999999999E-2</v>
      </c>
      <c r="L18" s="362">
        <f t="shared" si="3"/>
        <v>0.83699999999999997</v>
      </c>
      <c r="M18" s="622" t="str">
        <f t="shared" si="2"/>
        <v>B</v>
      </c>
      <c r="N18"/>
      <c r="O18"/>
      <c r="P18"/>
    </row>
    <row r="19" spans="1:16" s="458" customFormat="1" ht="41.4" x14ac:dyDescent="0.3">
      <c r="A19" s="41" t="s">
        <v>270</v>
      </c>
      <c r="B19" s="454">
        <v>101620</v>
      </c>
      <c r="C19" s="583" t="s">
        <v>10</v>
      </c>
      <c r="D19" s="38" t="s">
        <v>49</v>
      </c>
      <c r="E19" s="348" t="s">
        <v>31</v>
      </c>
      <c r="F19" s="333">
        <v>966.97</v>
      </c>
      <c r="G19" s="514">
        <v>155.75</v>
      </c>
      <c r="H19" s="10">
        <f t="shared" si="4"/>
        <v>33.25</v>
      </c>
      <c r="I19" s="11">
        <f t="shared" si="5"/>
        <v>189</v>
      </c>
      <c r="J19" s="357">
        <f t="shared" si="0"/>
        <v>182757.33</v>
      </c>
      <c r="K19" s="361">
        <f t="shared" si="1"/>
        <v>1.9099999999999999E-2</v>
      </c>
      <c r="L19" s="362">
        <f t="shared" si="3"/>
        <v>0.85609999999999997</v>
      </c>
      <c r="M19" s="622" t="str">
        <f t="shared" si="2"/>
        <v>B</v>
      </c>
      <c r="N19"/>
    </row>
    <row r="20" spans="1:16" ht="27.6" x14ac:dyDescent="0.3">
      <c r="A20" s="41" t="s">
        <v>273</v>
      </c>
      <c r="B20" s="454">
        <v>97913</v>
      </c>
      <c r="C20" s="620" t="s">
        <v>10</v>
      </c>
      <c r="D20" s="34" t="s">
        <v>50</v>
      </c>
      <c r="E20" s="41" t="s">
        <v>51</v>
      </c>
      <c r="F20" s="389">
        <v>55650.45</v>
      </c>
      <c r="G20" s="514">
        <v>2.02</v>
      </c>
      <c r="H20" s="10">
        <f t="shared" si="4"/>
        <v>0.43</v>
      </c>
      <c r="I20" s="11">
        <f t="shared" si="5"/>
        <v>2.4500000000000002</v>
      </c>
      <c r="J20" s="357">
        <f t="shared" si="0"/>
        <v>136343.6</v>
      </c>
      <c r="K20" s="361">
        <f t="shared" si="1"/>
        <v>1.4200000000000001E-2</v>
      </c>
      <c r="L20" s="362">
        <f t="shared" si="3"/>
        <v>0.87029999999999996</v>
      </c>
      <c r="M20" s="622" t="str">
        <f t="shared" si="2"/>
        <v>B</v>
      </c>
      <c r="N20"/>
      <c r="O20"/>
      <c r="P20"/>
    </row>
    <row r="21" spans="1:16" ht="55.2" x14ac:dyDescent="0.3">
      <c r="A21" s="41" t="s">
        <v>269</v>
      </c>
      <c r="B21" s="581">
        <v>92210</v>
      </c>
      <c r="C21" s="620" t="s">
        <v>10</v>
      </c>
      <c r="D21" s="49" t="s">
        <v>203</v>
      </c>
      <c r="E21" s="620" t="s">
        <v>39</v>
      </c>
      <c r="F21" s="333">
        <v>1054.3499999999999</v>
      </c>
      <c r="G21" s="514">
        <v>101.69</v>
      </c>
      <c r="H21" s="10">
        <f t="shared" si="4"/>
        <v>21.71</v>
      </c>
      <c r="I21" s="11">
        <f t="shared" si="5"/>
        <v>123.4</v>
      </c>
      <c r="J21" s="357">
        <f t="shared" si="0"/>
        <v>130106.79</v>
      </c>
      <c r="K21" s="361">
        <f t="shared" si="1"/>
        <v>1.3599999999999999E-2</v>
      </c>
      <c r="L21" s="362">
        <f t="shared" si="3"/>
        <v>0.88390000000000002</v>
      </c>
      <c r="M21" s="622" t="str">
        <f t="shared" si="2"/>
        <v>B</v>
      </c>
      <c r="N21"/>
      <c r="O21"/>
      <c r="P21"/>
    </row>
    <row r="22" spans="1:16" ht="41.4" x14ac:dyDescent="0.3">
      <c r="A22" s="620" t="s">
        <v>42</v>
      </c>
      <c r="B22" s="47">
        <v>95875</v>
      </c>
      <c r="C22" s="13" t="s">
        <v>10</v>
      </c>
      <c r="D22" s="40" t="s">
        <v>32</v>
      </c>
      <c r="E22" s="13" t="s">
        <v>33</v>
      </c>
      <c r="F22" s="340">
        <v>56036.45</v>
      </c>
      <c r="G22" s="623">
        <v>1.53</v>
      </c>
      <c r="H22" s="335">
        <f t="shared" si="4"/>
        <v>0.33</v>
      </c>
      <c r="I22" s="336">
        <f t="shared" si="5"/>
        <v>1.86</v>
      </c>
      <c r="J22" s="359">
        <f t="shared" si="0"/>
        <v>104227.8</v>
      </c>
      <c r="K22" s="361">
        <f t="shared" si="1"/>
        <v>1.09E-2</v>
      </c>
      <c r="L22" s="362">
        <f t="shared" si="3"/>
        <v>0.89480000000000004</v>
      </c>
      <c r="M22" s="622" t="str">
        <f t="shared" si="2"/>
        <v>B</v>
      </c>
      <c r="N22"/>
      <c r="O22"/>
      <c r="P22"/>
    </row>
    <row r="23" spans="1:16" ht="27.6" x14ac:dyDescent="0.3">
      <c r="A23" s="5" t="s">
        <v>454</v>
      </c>
      <c r="B23" s="131" t="s">
        <v>475</v>
      </c>
      <c r="C23" s="37" t="s">
        <v>668</v>
      </c>
      <c r="D23" s="46" t="s">
        <v>425</v>
      </c>
      <c r="E23" s="6" t="s">
        <v>27</v>
      </c>
      <c r="F23" s="549">
        <v>1876.26</v>
      </c>
      <c r="G23" s="550">
        <f>CPUs!H100</f>
        <v>45.26</v>
      </c>
      <c r="H23" s="551">
        <f t="shared" si="4"/>
        <v>9.66</v>
      </c>
      <c r="I23" s="336">
        <f t="shared" si="5"/>
        <v>54.92</v>
      </c>
      <c r="J23" s="359">
        <f t="shared" si="0"/>
        <v>103044.2</v>
      </c>
      <c r="K23" s="361">
        <f t="shared" si="1"/>
        <v>1.0800000000000001E-2</v>
      </c>
      <c r="L23" s="362">
        <f t="shared" si="3"/>
        <v>0.90559999999999996</v>
      </c>
      <c r="M23" s="622" t="str">
        <f t="shared" si="2"/>
        <v>B</v>
      </c>
      <c r="N23"/>
      <c r="O23"/>
      <c r="P23"/>
    </row>
    <row r="24" spans="1:16" ht="55.2" x14ac:dyDescent="0.3">
      <c r="A24" s="41" t="s">
        <v>267</v>
      </c>
      <c r="B24" s="453">
        <v>92214</v>
      </c>
      <c r="C24" s="620" t="s">
        <v>10</v>
      </c>
      <c r="D24" s="49" t="s">
        <v>202</v>
      </c>
      <c r="E24" s="41" t="s">
        <v>39</v>
      </c>
      <c r="F24" s="333">
        <v>246.31</v>
      </c>
      <c r="G24" s="514">
        <v>284.67</v>
      </c>
      <c r="H24" s="10">
        <f t="shared" si="4"/>
        <v>60.78</v>
      </c>
      <c r="I24" s="11">
        <f t="shared" si="5"/>
        <v>345.45</v>
      </c>
      <c r="J24" s="357">
        <f t="shared" si="0"/>
        <v>85087.79</v>
      </c>
      <c r="K24" s="361">
        <f t="shared" si="1"/>
        <v>8.8999999999999999E-3</v>
      </c>
      <c r="L24" s="362">
        <f t="shared" si="3"/>
        <v>0.91449999999999998</v>
      </c>
      <c r="M24" s="622" t="str">
        <f t="shared" si="2"/>
        <v>B</v>
      </c>
      <c r="N24"/>
      <c r="O24"/>
      <c r="P24"/>
    </row>
    <row r="25" spans="1:16" ht="69" x14ac:dyDescent="0.3">
      <c r="A25" s="41" t="s">
        <v>73</v>
      </c>
      <c r="B25" s="454">
        <v>90082</v>
      </c>
      <c r="C25" s="41" t="s">
        <v>10</v>
      </c>
      <c r="D25" s="38" t="s">
        <v>46</v>
      </c>
      <c r="E25" s="41" t="s">
        <v>31</v>
      </c>
      <c r="F25" s="333">
        <v>9669.75</v>
      </c>
      <c r="G25" s="514">
        <v>6.91</v>
      </c>
      <c r="H25" s="10">
        <f t="shared" si="4"/>
        <v>1.48</v>
      </c>
      <c r="I25" s="11">
        <f t="shared" si="5"/>
        <v>8.39</v>
      </c>
      <c r="J25" s="357">
        <f t="shared" si="0"/>
        <v>81129.2</v>
      </c>
      <c r="K25" s="361">
        <f t="shared" si="1"/>
        <v>8.5000000000000006E-3</v>
      </c>
      <c r="L25" s="362">
        <f t="shared" si="3"/>
        <v>0.92300000000000004</v>
      </c>
      <c r="M25" s="622" t="str">
        <f t="shared" si="2"/>
        <v>B</v>
      </c>
      <c r="N25"/>
      <c r="O25"/>
      <c r="P25"/>
    </row>
    <row r="26" spans="1:16" ht="41.4" x14ac:dyDescent="0.3">
      <c r="A26" s="41" t="s">
        <v>284</v>
      </c>
      <c r="B26" s="453">
        <v>97973</v>
      </c>
      <c r="C26" s="620" t="s">
        <v>10</v>
      </c>
      <c r="D26" s="49" t="s">
        <v>464</v>
      </c>
      <c r="E26" s="620" t="s">
        <v>53</v>
      </c>
      <c r="F26" s="334">
        <v>20</v>
      </c>
      <c r="G26" s="623">
        <v>3087.41</v>
      </c>
      <c r="H26" s="335">
        <f t="shared" si="4"/>
        <v>659.16</v>
      </c>
      <c r="I26" s="336">
        <f t="shared" si="5"/>
        <v>3746.57</v>
      </c>
      <c r="J26" s="359">
        <f t="shared" si="0"/>
        <v>74931.399999999994</v>
      </c>
      <c r="K26" s="361">
        <f t="shared" si="1"/>
        <v>7.7999999999999996E-3</v>
      </c>
      <c r="L26" s="362">
        <f t="shared" si="3"/>
        <v>0.93079999999999996</v>
      </c>
      <c r="M26" s="622" t="str">
        <f t="shared" si="2"/>
        <v>B</v>
      </c>
      <c r="N26" s="458"/>
      <c r="O26"/>
      <c r="P26"/>
    </row>
    <row r="27" spans="1:16" ht="55.2" x14ac:dyDescent="0.3">
      <c r="A27" s="620" t="s">
        <v>36</v>
      </c>
      <c r="B27" s="453">
        <v>100973</v>
      </c>
      <c r="C27" s="620" t="s">
        <v>10</v>
      </c>
      <c r="D27" s="36" t="s">
        <v>41</v>
      </c>
      <c r="E27" s="620" t="s">
        <v>31</v>
      </c>
      <c r="F27" s="340">
        <v>11207.29</v>
      </c>
      <c r="G27" s="623">
        <v>5.5</v>
      </c>
      <c r="H27" s="335">
        <f t="shared" si="4"/>
        <v>1.17</v>
      </c>
      <c r="I27" s="336">
        <f t="shared" si="5"/>
        <v>6.67</v>
      </c>
      <c r="J27" s="359">
        <f t="shared" si="0"/>
        <v>74752.62</v>
      </c>
      <c r="K27" s="361">
        <f t="shared" si="1"/>
        <v>7.7999999999999996E-3</v>
      </c>
      <c r="L27" s="362">
        <f t="shared" si="3"/>
        <v>0.93859999999999999</v>
      </c>
      <c r="M27" s="622" t="str">
        <f t="shared" si="2"/>
        <v>B</v>
      </c>
      <c r="N27"/>
      <c r="O27"/>
      <c r="P27"/>
    </row>
    <row r="28" spans="1:16" ht="55.2" x14ac:dyDescent="0.3">
      <c r="A28" s="620" t="s">
        <v>272</v>
      </c>
      <c r="B28" s="453">
        <v>100973</v>
      </c>
      <c r="C28" s="620" t="s">
        <v>10</v>
      </c>
      <c r="D28" s="36" t="s">
        <v>41</v>
      </c>
      <c r="E28" s="620" t="s">
        <v>31</v>
      </c>
      <c r="F28" s="339">
        <v>11130.09</v>
      </c>
      <c r="G28" s="623">
        <v>5.5</v>
      </c>
      <c r="H28" s="335">
        <f t="shared" si="4"/>
        <v>1.17</v>
      </c>
      <c r="I28" s="336">
        <f t="shared" si="5"/>
        <v>6.67</v>
      </c>
      <c r="J28" s="359">
        <f t="shared" si="0"/>
        <v>74237.7</v>
      </c>
      <c r="K28" s="361">
        <f t="shared" si="1"/>
        <v>7.7000000000000002E-3</v>
      </c>
      <c r="L28" s="362">
        <f t="shared" si="3"/>
        <v>0.94630000000000003</v>
      </c>
      <c r="M28" s="622" t="str">
        <f t="shared" si="2"/>
        <v>B</v>
      </c>
      <c r="N28" s="458"/>
      <c r="O28"/>
      <c r="P28"/>
    </row>
    <row r="29" spans="1:16" ht="41.4" x14ac:dyDescent="0.3">
      <c r="A29" s="5" t="s">
        <v>457</v>
      </c>
      <c r="B29" s="131" t="s">
        <v>669</v>
      </c>
      <c r="C29" s="37" t="s">
        <v>668</v>
      </c>
      <c r="D29" s="552" t="s">
        <v>242</v>
      </c>
      <c r="E29" s="6" t="s">
        <v>53</v>
      </c>
      <c r="F29" s="544">
        <v>61</v>
      </c>
      <c r="G29" s="545">
        <f>CPUs!H136</f>
        <v>631.38</v>
      </c>
      <c r="H29" s="543">
        <f t="shared" si="4"/>
        <v>134.80000000000001</v>
      </c>
      <c r="I29" s="11">
        <f t="shared" si="5"/>
        <v>766.18</v>
      </c>
      <c r="J29" s="357">
        <f t="shared" si="0"/>
        <v>46736.98</v>
      </c>
      <c r="K29" s="361">
        <f t="shared" si="1"/>
        <v>4.8999999999999998E-3</v>
      </c>
      <c r="L29" s="362">
        <f t="shared" si="3"/>
        <v>0.95120000000000005</v>
      </c>
      <c r="M29" s="622" t="str">
        <f t="shared" si="2"/>
        <v>C</v>
      </c>
      <c r="N29" s="458"/>
      <c r="O29"/>
      <c r="P29"/>
    </row>
    <row r="30" spans="1:16" s="458" customFormat="1" ht="27.6" x14ac:dyDescent="0.3">
      <c r="A30" s="41" t="s">
        <v>68</v>
      </c>
      <c r="B30" s="47">
        <v>100577</v>
      </c>
      <c r="C30" s="13" t="s">
        <v>34</v>
      </c>
      <c r="D30" s="33" t="s">
        <v>35</v>
      </c>
      <c r="E30" s="35" t="s">
        <v>27</v>
      </c>
      <c r="F30" s="334">
        <v>50004.59</v>
      </c>
      <c r="G30" s="514">
        <v>0.69</v>
      </c>
      <c r="H30" s="10">
        <f t="shared" si="4"/>
        <v>0.15</v>
      </c>
      <c r="I30" s="11">
        <f t="shared" si="5"/>
        <v>0.84</v>
      </c>
      <c r="J30" s="357">
        <f t="shared" si="0"/>
        <v>42003.86</v>
      </c>
      <c r="K30" s="361">
        <f t="shared" si="1"/>
        <v>4.4000000000000003E-3</v>
      </c>
      <c r="L30" s="362">
        <f t="shared" si="3"/>
        <v>0.9556</v>
      </c>
      <c r="M30" s="622" t="str">
        <f t="shared" si="2"/>
        <v>C</v>
      </c>
    </row>
    <row r="31" spans="1:16" ht="55.2" x14ac:dyDescent="0.3">
      <c r="A31" s="41" t="s">
        <v>268</v>
      </c>
      <c r="B31" s="453">
        <v>92212</v>
      </c>
      <c r="C31" s="620" t="s">
        <v>10</v>
      </c>
      <c r="D31" s="49" t="s">
        <v>48</v>
      </c>
      <c r="E31" s="620" t="s">
        <v>39</v>
      </c>
      <c r="F31" s="333">
        <v>180.57</v>
      </c>
      <c r="G31" s="514">
        <v>180.36</v>
      </c>
      <c r="H31" s="10">
        <f t="shared" si="4"/>
        <v>38.51</v>
      </c>
      <c r="I31" s="11">
        <f t="shared" si="5"/>
        <v>218.87</v>
      </c>
      <c r="J31" s="357">
        <f t="shared" si="0"/>
        <v>39521.360000000001</v>
      </c>
      <c r="K31" s="361">
        <f t="shared" si="1"/>
        <v>4.1000000000000003E-3</v>
      </c>
      <c r="L31" s="362">
        <f t="shared" si="3"/>
        <v>0.9597</v>
      </c>
      <c r="M31" s="622" t="str">
        <f t="shared" si="2"/>
        <v>C</v>
      </c>
      <c r="N31" s="458"/>
      <c r="O31"/>
      <c r="P31"/>
    </row>
    <row r="32" spans="1:16" s="458" customFormat="1" ht="41.4" x14ac:dyDescent="0.3">
      <c r="A32" s="620" t="s">
        <v>79</v>
      </c>
      <c r="B32" s="47">
        <v>95875</v>
      </c>
      <c r="C32" s="13" t="s">
        <v>10</v>
      </c>
      <c r="D32" s="40" t="s">
        <v>32</v>
      </c>
      <c r="E32" s="13" t="s">
        <v>33</v>
      </c>
      <c r="F32" s="339">
        <v>20874.849999999999</v>
      </c>
      <c r="G32" s="623">
        <v>1.53</v>
      </c>
      <c r="H32" s="335">
        <f>ROUND(G32*$I$5,2)</f>
        <v>0.33</v>
      </c>
      <c r="I32" s="336">
        <f>ROUND(G32+H32,2)</f>
        <v>1.86</v>
      </c>
      <c r="J32" s="359">
        <f t="shared" si="0"/>
        <v>38827.22</v>
      </c>
      <c r="K32" s="361">
        <f t="shared" si="1"/>
        <v>4.1000000000000003E-3</v>
      </c>
      <c r="L32" s="362">
        <f t="shared" si="3"/>
        <v>0.96379999999999999</v>
      </c>
      <c r="M32" s="622" t="str">
        <f t="shared" si="2"/>
        <v>C</v>
      </c>
      <c r="N32"/>
    </row>
    <row r="33" spans="1:16" s="458" customFormat="1" x14ac:dyDescent="0.3">
      <c r="A33" s="6" t="s">
        <v>444</v>
      </c>
      <c r="B33" s="452" t="s">
        <v>507</v>
      </c>
      <c r="C33" s="37" t="s">
        <v>668</v>
      </c>
      <c r="D33" s="46" t="s">
        <v>443</v>
      </c>
      <c r="E33" s="6" t="s">
        <v>27</v>
      </c>
      <c r="F33" s="544">
        <v>7758.54</v>
      </c>
      <c r="G33" s="545">
        <f>CPUs!H29</f>
        <v>3.53</v>
      </c>
      <c r="H33" s="543">
        <f>G33*$I$5</f>
        <v>0.75</v>
      </c>
      <c r="I33" s="11">
        <f>G33+H33</f>
        <v>4.28</v>
      </c>
      <c r="J33" s="357">
        <f t="shared" si="0"/>
        <v>33206.550000000003</v>
      </c>
      <c r="K33" s="361">
        <f t="shared" si="1"/>
        <v>3.5000000000000001E-3</v>
      </c>
      <c r="L33" s="362">
        <f t="shared" si="3"/>
        <v>0.96730000000000005</v>
      </c>
      <c r="M33" s="622" t="str">
        <f t="shared" si="2"/>
        <v>C</v>
      </c>
      <c r="N33"/>
    </row>
    <row r="34" spans="1:16" s="458" customFormat="1" ht="41.4" x14ac:dyDescent="0.3">
      <c r="A34" s="41" t="s">
        <v>277</v>
      </c>
      <c r="B34" s="454">
        <v>99241</v>
      </c>
      <c r="C34" s="620" t="s">
        <v>10</v>
      </c>
      <c r="D34" s="38" t="s">
        <v>54</v>
      </c>
      <c r="E34" s="41" t="s">
        <v>39</v>
      </c>
      <c r="F34" s="333">
        <v>20.95</v>
      </c>
      <c r="G34" s="514">
        <v>1212.75</v>
      </c>
      <c r="H34" s="10">
        <f>G34*$I$5</f>
        <v>258.92</v>
      </c>
      <c r="I34" s="11">
        <f>G34+H34</f>
        <v>1471.67</v>
      </c>
      <c r="J34" s="357">
        <f t="shared" si="0"/>
        <v>30831.49</v>
      </c>
      <c r="K34" s="361">
        <f t="shared" si="1"/>
        <v>3.2000000000000002E-3</v>
      </c>
      <c r="L34" s="362">
        <f t="shared" si="3"/>
        <v>0.97050000000000003</v>
      </c>
      <c r="M34" s="622" t="str">
        <f t="shared" si="2"/>
        <v>C</v>
      </c>
    </row>
    <row r="35" spans="1:16" s="458" customFormat="1" ht="27.6" x14ac:dyDescent="0.3">
      <c r="A35" s="41" t="s">
        <v>29</v>
      </c>
      <c r="B35" s="47">
        <v>101114</v>
      </c>
      <c r="C35" s="13" t="s">
        <v>10</v>
      </c>
      <c r="D35" s="39" t="s">
        <v>237</v>
      </c>
      <c r="E35" s="13" t="s">
        <v>31</v>
      </c>
      <c r="F35" s="340">
        <v>8965.83</v>
      </c>
      <c r="G35" s="514">
        <v>2.76</v>
      </c>
      <c r="H35" s="10">
        <f>G35*$I$5</f>
        <v>0.59</v>
      </c>
      <c r="I35" s="11">
        <f>G35+H35</f>
        <v>3.35</v>
      </c>
      <c r="J35" s="357">
        <f t="shared" si="0"/>
        <v>30035.53</v>
      </c>
      <c r="K35" s="361">
        <f t="shared" si="1"/>
        <v>3.0999999999999999E-3</v>
      </c>
      <c r="L35" s="362">
        <f t="shared" si="3"/>
        <v>0.97360000000000002</v>
      </c>
      <c r="M35" s="622" t="str">
        <f t="shared" si="2"/>
        <v>C</v>
      </c>
    </row>
    <row r="36" spans="1:16" ht="55.2" x14ac:dyDescent="0.3">
      <c r="A36" s="620" t="s">
        <v>78</v>
      </c>
      <c r="B36" s="453">
        <v>100973</v>
      </c>
      <c r="C36" s="620" t="s">
        <v>10</v>
      </c>
      <c r="D36" s="36" t="s">
        <v>41</v>
      </c>
      <c r="E36" s="620" t="s">
        <v>31</v>
      </c>
      <c r="F36" s="339">
        <v>4174.97</v>
      </c>
      <c r="G36" s="623">
        <v>5.5</v>
      </c>
      <c r="H36" s="335">
        <f>ROUND(G36*$I$5,2)</f>
        <v>1.17</v>
      </c>
      <c r="I36" s="336">
        <f>ROUND(G36+H36,2)</f>
        <v>6.67</v>
      </c>
      <c r="J36" s="359">
        <f t="shared" si="0"/>
        <v>27847.05</v>
      </c>
      <c r="K36" s="361">
        <f t="shared" si="1"/>
        <v>2.8999999999999998E-3</v>
      </c>
      <c r="L36" s="362">
        <f t="shared" si="3"/>
        <v>0.97650000000000003</v>
      </c>
      <c r="M36" s="622" t="str">
        <f t="shared" si="2"/>
        <v>C</v>
      </c>
      <c r="N36" s="458"/>
      <c r="O36"/>
      <c r="P36"/>
    </row>
    <row r="37" spans="1:16" ht="27.6" x14ac:dyDescent="0.3">
      <c r="A37" s="41" t="s">
        <v>459</v>
      </c>
      <c r="B37" s="453">
        <v>73361</v>
      </c>
      <c r="C37" s="620" t="s">
        <v>10</v>
      </c>
      <c r="D37" s="49" t="s">
        <v>428</v>
      </c>
      <c r="E37" s="620" t="s">
        <v>31</v>
      </c>
      <c r="F37" s="334">
        <v>57.51</v>
      </c>
      <c r="G37" s="623">
        <v>392.19</v>
      </c>
      <c r="H37" s="335">
        <f>G37*$I$5</f>
        <v>83.73</v>
      </c>
      <c r="I37" s="336">
        <f>G37+H37</f>
        <v>475.92</v>
      </c>
      <c r="J37" s="359">
        <f t="shared" si="0"/>
        <v>27370.16</v>
      </c>
      <c r="K37" s="361">
        <f t="shared" si="1"/>
        <v>2.8999999999999998E-3</v>
      </c>
      <c r="L37" s="362">
        <f t="shared" si="3"/>
        <v>0.97940000000000005</v>
      </c>
      <c r="M37" s="622" t="str">
        <f t="shared" si="2"/>
        <v>C</v>
      </c>
      <c r="N37"/>
      <c r="O37"/>
      <c r="P37"/>
    </row>
    <row r="38" spans="1:16" s="458" customFormat="1" x14ac:dyDescent="0.3">
      <c r="A38" s="5" t="s">
        <v>263</v>
      </c>
      <c r="B38" s="548" t="s">
        <v>472</v>
      </c>
      <c r="C38" s="37" t="s">
        <v>668</v>
      </c>
      <c r="D38" s="46" t="s">
        <v>64</v>
      </c>
      <c r="E38" s="5" t="s">
        <v>39</v>
      </c>
      <c r="F38" s="547">
        <v>2605.39</v>
      </c>
      <c r="G38" s="545">
        <f>CPUs!H78</f>
        <v>8.33</v>
      </c>
      <c r="H38" s="543">
        <f>G38*$I$5</f>
        <v>1.78</v>
      </c>
      <c r="I38" s="11">
        <f>G38+H38</f>
        <v>10.11</v>
      </c>
      <c r="J38" s="357">
        <f t="shared" si="0"/>
        <v>26340.49</v>
      </c>
      <c r="K38" s="361">
        <f t="shared" si="1"/>
        <v>2.7000000000000001E-3</v>
      </c>
      <c r="L38" s="362">
        <f t="shared" si="3"/>
        <v>0.98209999999999997</v>
      </c>
      <c r="M38" s="622" t="str">
        <f t="shared" si="2"/>
        <v>C</v>
      </c>
      <c r="N38"/>
    </row>
    <row r="39" spans="1:16" s="458" customFormat="1" ht="69" x14ac:dyDescent="0.3">
      <c r="A39" s="41" t="s">
        <v>74</v>
      </c>
      <c r="B39" s="454">
        <v>90084</v>
      </c>
      <c r="C39" s="41" t="s">
        <v>10</v>
      </c>
      <c r="D39" s="38" t="s">
        <v>47</v>
      </c>
      <c r="E39" s="41" t="s">
        <v>31</v>
      </c>
      <c r="F39" s="333">
        <v>2910.41</v>
      </c>
      <c r="G39" s="514">
        <v>6.7</v>
      </c>
      <c r="H39" s="10">
        <f>G39*$I$5</f>
        <v>1.43</v>
      </c>
      <c r="I39" s="11">
        <f>G39+H39</f>
        <v>8.1300000000000008</v>
      </c>
      <c r="J39" s="357">
        <f t="shared" si="0"/>
        <v>23661.63</v>
      </c>
      <c r="K39" s="361">
        <f t="shared" si="1"/>
        <v>2.5000000000000001E-3</v>
      </c>
      <c r="L39" s="362">
        <f t="shared" si="3"/>
        <v>0.98460000000000003</v>
      </c>
      <c r="M39" s="622" t="str">
        <f t="shared" si="2"/>
        <v>C</v>
      </c>
      <c r="N39"/>
    </row>
    <row r="40" spans="1:16" s="458" customFormat="1" ht="41.4" x14ac:dyDescent="0.3">
      <c r="A40" s="41" t="s">
        <v>278</v>
      </c>
      <c r="B40" s="454">
        <v>96386</v>
      </c>
      <c r="C40" s="41" t="s">
        <v>10</v>
      </c>
      <c r="D40" s="34" t="s">
        <v>244</v>
      </c>
      <c r="E40" s="41" t="s">
        <v>31</v>
      </c>
      <c r="F40" s="333">
        <v>3339.95</v>
      </c>
      <c r="G40" s="514">
        <v>4.99</v>
      </c>
      <c r="H40" s="10">
        <f>ROUND(G40*$I$5,2)</f>
        <v>1.07</v>
      </c>
      <c r="I40" s="11">
        <f>ROUND(G40+H40,2)</f>
        <v>6.06</v>
      </c>
      <c r="J40" s="357">
        <f t="shared" si="0"/>
        <v>20240.099999999999</v>
      </c>
      <c r="K40" s="361">
        <f t="shared" si="1"/>
        <v>2.0999999999999999E-3</v>
      </c>
      <c r="L40" s="362">
        <f t="shared" si="3"/>
        <v>0.98670000000000002</v>
      </c>
      <c r="M40" s="622" t="str">
        <f t="shared" si="2"/>
        <v>C</v>
      </c>
      <c r="N40"/>
    </row>
    <row r="41" spans="1:16" ht="55.2" x14ac:dyDescent="0.3">
      <c r="A41" s="5" t="s">
        <v>281</v>
      </c>
      <c r="B41" s="131" t="s">
        <v>479</v>
      </c>
      <c r="C41" s="37" t="s">
        <v>668</v>
      </c>
      <c r="D41" s="46" t="s">
        <v>243</v>
      </c>
      <c r="E41" s="6" t="s">
        <v>27</v>
      </c>
      <c r="F41" s="544">
        <v>176.28</v>
      </c>
      <c r="G41" s="545">
        <f>CPUs!H147</f>
        <v>86.75</v>
      </c>
      <c r="H41" s="543">
        <f>ROUND(G41*$I$5,2)</f>
        <v>18.52</v>
      </c>
      <c r="I41" s="11">
        <f>ROUND(G41+H41,2)</f>
        <v>105.27</v>
      </c>
      <c r="J41" s="357">
        <f t="shared" ref="J41:J60" si="6">F41*I41</f>
        <v>18557</v>
      </c>
      <c r="K41" s="361">
        <f t="shared" si="1"/>
        <v>1.9E-3</v>
      </c>
      <c r="L41" s="362">
        <f t="shared" si="3"/>
        <v>0.98860000000000003</v>
      </c>
      <c r="M41" s="622" t="str">
        <f t="shared" si="2"/>
        <v>C</v>
      </c>
      <c r="N41"/>
      <c r="O41"/>
      <c r="P41"/>
    </row>
    <row r="42" spans="1:16" x14ac:dyDescent="0.3">
      <c r="A42" s="41" t="s">
        <v>72</v>
      </c>
      <c r="B42" s="454">
        <v>99063</v>
      </c>
      <c r="C42" s="41" t="s">
        <v>10</v>
      </c>
      <c r="D42" s="31" t="s">
        <v>44</v>
      </c>
      <c r="E42" s="41" t="s">
        <v>39</v>
      </c>
      <c r="F42" s="333">
        <v>3879.27</v>
      </c>
      <c r="G42" s="514">
        <v>3.69</v>
      </c>
      <c r="H42" s="10">
        <f>G42*$I$5</f>
        <v>0.79</v>
      </c>
      <c r="I42" s="11">
        <f>G42+H42</f>
        <v>4.4800000000000004</v>
      </c>
      <c r="J42" s="357">
        <f t="shared" si="6"/>
        <v>17379.13</v>
      </c>
      <c r="K42" s="361">
        <f t="shared" si="1"/>
        <v>1.8E-3</v>
      </c>
      <c r="L42" s="362">
        <f t="shared" si="3"/>
        <v>0.99039999999999995</v>
      </c>
      <c r="M42" s="622" t="str">
        <f t="shared" si="2"/>
        <v>C</v>
      </c>
      <c r="N42"/>
      <c r="O42"/>
      <c r="P42"/>
    </row>
    <row r="43" spans="1:16" ht="41.4" x14ac:dyDescent="0.3">
      <c r="A43" s="13" t="s">
        <v>275</v>
      </c>
      <c r="B43" s="47">
        <v>101572</v>
      </c>
      <c r="C43" s="13" t="s">
        <v>10</v>
      </c>
      <c r="D43" s="397" t="s">
        <v>247</v>
      </c>
      <c r="E43" s="398" t="s">
        <v>27</v>
      </c>
      <c r="F43" s="339">
        <v>795.12</v>
      </c>
      <c r="G43" s="517">
        <v>12.35</v>
      </c>
      <c r="H43" s="381">
        <f>G43*$I$5</f>
        <v>2.64</v>
      </c>
      <c r="I43" s="382">
        <f>G43+H43</f>
        <v>14.99</v>
      </c>
      <c r="J43" s="400">
        <f t="shared" si="6"/>
        <v>11918.85</v>
      </c>
      <c r="K43" s="361">
        <f t="shared" si="1"/>
        <v>1.1999999999999999E-3</v>
      </c>
      <c r="L43" s="362">
        <f t="shared" si="3"/>
        <v>0.99160000000000004</v>
      </c>
      <c r="M43" s="622" t="str">
        <f t="shared" si="2"/>
        <v>C</v>
      </c>
      <c r="N43"/>
      <c r="O43"/>
      <c r="P43"/>
    </row>
    <row r="44" spans="1:16" ht="27.6" x14ac:dyDescent="0.3">
      <c r="A44" s="41" t="s">
        <v>77</v>
      </c>
      <c r="B44" s="47">
        <v>101114</v>
      </c>
      <c r="C44" s="13" t="s">
        <v>10</v>
      </c>
      <c r="D44" s="39" t="s">
        <v>237</v>
      </c>
      <c r="E44" s="13" t="s">
        <v>31</v>
      </c>
      <c r="F44" s="339">
        <v>3339.95</v>
      </c>
      <c r="G44" s="514">
        <v>2.76</v>
      </c>
      <c r="H44" s="10">
        <f>ROUND(G44*$I$5,2)</f>
        <v>0.59</v>
      </c>
      <c r="I44" s="11">
        <f>ROUND(G44+H44,2)</f>
        <v>3.35</v>
      </c>
      <c r="J44" s="357">
        <f t="shared" si="6"/>
        <v>11188.83</v>
      </c>
      <c r="K44" s="361">
        <f t="shared" si="1"/>
        <v>1.1999999999999999E-3</v>
      </c>
      <c r="L44" s="362">
        <f t="shared" si="3"/>
        <v>0.99280000000000002</v>
      </c>
      <c r="M44" s="622" t="str">
        <f t="shared" si="2"/>
        <v>C</v>
      </c>
      <c r="N44"/>
      <c r="O44"/>
      <c r="P44"/>
    </row>
    <row r="45" spans="1:16" ht="27.6" x14ac:dyDescent="0.3">
      <c r="A45" s="41" t="s">
        <v>456</v>
      </c>
      <c r="B45" s="453">
        <v>73361</v>
      </c>
      <c r="C45" s="620" t="s">
        <v>10</v>
      </c>
      <c r="D45" s="49" t="s">
        <v>428</v>
      </c>
      <c r="E45" s="620" t="s">
        <v>31</v>
      </c>
      <c r="F45" s="339">
        <v>22.52</v>
      </c>
      <c r="G45" s="623">
        <v>392.19</v>
      </c>
      <c r="H45" s="335">
        <f t="shared" ref="H45:H56" si="7">G45*$I$5</f>
        <v>83.73</v>
      </c>
      <c r="I45" s="336">
        <f t="shared" ref="I45:I56" si="8">G45+H45</f>
        <v>475.92</v>
      </c>
      <c r="J45" s="359">
        <f t="shared" si="6"/>
        <v>10717.72</v>
      </c>
      <c r="K45" s="361">
        <f t="shared" si="1"/>
        <v>1.1000000000000001E-3</v>
      </c>
      <c r="L45" s="362">
        <f t="shared" si="3"/>
        <v>0.99390000000000001</v>
      </c>
      <c r="M45" s="622" t="str">
        <f t="shared" si="2"/>
        <v>C</v>
      </c>
      <c r="N45"/>
      <c r="O45"/>
      <c r="P45"/>
    </row>
    <row r="46" spans="1:16" ht="55.2" x14ac:dyDescent="0.3">
      <c r="A46" s="41" t="s">
        <v>463</v>
      </c>
      <c r="B46" s="453" t="s">
        <v>427</v>
      </c>
      <c r="C46" s="620" t="s">
        <v>10</v>
      </c>
      <c r="D46" s="49" t="s">
        <v>426</v>
      </c>
      <c r="E46" s="620" t="s">
        <v>53</v>
      </c>
      <c r="F46" s="334">
        <v>3</v>
      </c>
      <c r="G46" s="623">
        <v>2473.46</v>
      </c>
      <c r="H46" s="335">
        <f t="shared" si="7"/>
        <v>528.08000000000004</v>
      </c>
      <c r="I46" s="336">
        <f t="shared" si="8"/>
        <v>3001.54</v>
      </c>
      <c r="J46" s="359">
        <f t="shared" si="6"/>
        <v>9004.6200000000008</v>
      </c>
      <c r="K46" s="361">
        <f t="shared" si="1"/>
        <v>8.9999999999999998E-4</v>
      </c>
      <c r="L46" s="362">
        <f t="shared" si="3"/>
        <v>0.99480000000000002</v>
      </c>
      <c r="M46" s="622" t="str">
        <f t="shared" si="2"/>
        <v>C</v>
      </c>
      <c r="N46"/>
      <c r="O46"/>
      <c r="P46"/>
    </row>
    <row r="47" spans="1:16" ht="41.4" x14ac:dyDescent="0.3">
      <c r="A47" s="13" t="s">
        <v>448</v>
      </c>
      <c r="B47" s="131">
        <v>10777</v>
      </c>
      <c r="C47" s="37" t="s">
        <v>10</v>
      </c>
      <c r="D47" s="390" t="s">
        <v>451</v>
      </c>
      <c r="E47" s="13" t="s">
        <v>446</v>
      </c>
      <c r="F47" s="389">
        <v>10</v>
      </c>
      <c r="G47" s="513">
        <v>618.79999999999995</v>
      </c>
      <c r="H47" s="10">
        <f t="shared" si="7"/>
        <v>132.11000000000001</v>
      </c>
      <c r="I47" s="11">
        <f t="shared" si="8"/>
        <v>750.91</v>
      </c>
      <c r="J47" s="357">
        <f t="shared" si="6"/>
        <v>7509.1</v>
      </c>
      <c r="K47" s="361">
        <f t="shared" si="1"/>
        <v>8.0000000000000004E-4</v>
      </c>
      <c r="L47" s="362">
        <f t="shared" si="3"/>
        <v>0.99560000000000004</v>
      </c>
      <c r="M47" s="622" t="str">
        <f t="shared" si="2"/>
        <v>C</v>
      </c>
      <c r="N47"/>
      <c r="O47"/>
      <c r="P47"/>
    </row>
    <row r="48" spans="1:16" x14ac:dyDescent="0.3">
      <c r="A48" s="5" t="s">
        <v>462</v>
      </c>
      <c r="B48" s="131" t="s">
        <v>478</v>
      </c>
      <c r="C48" s="37" t="s">
        <v>668</v>
      </c>
      <c r="D48" s="46" t="s">
        <v>432</v>
      </c>
      <c r="E48" s="6" t="s">
        <v>39</v>
      </c>
      <c r="F48" s="549">
        <v>12</v>
      </c>
      <c r="G48" s="550">
        <f>CPUs!H126</f>
        <v>506.41</v>
      </c>
      <c r="H48" s="551">
        <f t="shared" si="7"/>
        <v>108.12</v>
      </c>
      <c r="I48" s="336">
        <f t="shared" si="8"/>
        <v>614.53</v>
      </c>
      <c r="J48" s="359">
        <f t="shared" si="6"/>
        <v>7374.36</v>
      </c>
      <c r="K48" s="361">
        <f t="shared" si="1"/>
        <v>8.0000000000000004E-4</v>
      </c>
      <c r="L48" s="362">
        <f t="shared" si="3"/>
        <v>0.99639999999999995</v>
      </c>
      <c r="M48" s="622" t="str">
        <f t="shared" si="2"/>
        <v>C</v>
      </c>
      <c r="N48"/>
      <c r="O48"/>
      <c r="P48"/>
    </row>
    <row r="49" spans="1:16" ht="41.4" x14ac:dyDescent="0.3">
      <c r="A49" s="13" t="s">
        <v>447</v>
      </c>
      <c r="B49" s="131">
        <v>10775</v>
      </c>
      <c r="C49" s="37" t="s">
        <v>10</v>
      </c>
      <c r="D49" s="390" t="s">
        <v>445</v>
      </c>
      <c r="E49" s="13" t="s">
        <v>446</v>
      </c>
      <c r="F49" s="389">
        <v>10</v>
      </c>
      <c r="G49" s="513">
        <v>545</v>
      </c>
      <c r="H49" s="10">
        <f t="shared" si="7"/>
        <v>116.36</v>
      </c>
      <c r="I49" s="11">
        <f t="shared" si="8"/>
        <v>661.36</v>
      </c>
      <c r="J49" s="357">
        <f t="shared" si="6"/>
        <v>6613.6</v>
      </c>
      <c r="K49" s="361">
        <f t="shared" si="1"/>
        <v>6.9999999999999999E-4</v>
      </c>
      <c r="L49" s="362">
        <f t="shared" si="3"/>
        <v>0.99709999999999999</v>
      </c>
      <c r="M49" s="622" t="str">
        <f t="shared" si="2"/>
        <v>C</v>
      </c>
      <c r="N49"/>
      <c r="O49"/>
      <c r="P49"/>
    </row>
    <row r="50" spans="1:16" ht="27.6" x14ac:dyDescent="0.3">
      <c r="A50" s="5" t="s">
        <v>264</v>
      </c>
      <c r="B50" s="548" t="s">
        <v>473</v>
      </c>
      <c r="C50" s="37" t="s">
        <v>668</v>
      </c>
      <c r="D50" s="46" t="s">
        <v>246</v>
      </c>
      <c r="E50" s="5" t="s">
        <v>27</v>
      </c>
      <c r="F50" s="549">
        <v>505.51</v>
      </c>
      <c r="G50" s="545">
        <f>CPUs!H85</f>
        <v>8.9</v>
      </c>
      <c r="H50" s="543">
        <f t="shared" si="7"/>
        <v>1.9</v>
      </c>
      <c r="I50" s="11">
        <f t="shared" si="8"/>
        <v>10.8</v>
      </c>
      <c r="J50" s="357">
        <f t="shared" si="6"/>
        <v>5459.51</v>
      </c>
      <c r="K50" s="361">
        <f t="shared" si="1"/>
        <v>5.9999999999999995E-4</v>
      </c>
      <c r="L50" s="362">
        <f t="shared" si="3"/>
        <v>0.99770000000000003</v>
      </c>
      <c r="M50" s="622" t="str">
        <f t="shared" si="2"/>
        <v>C</v>
      </c>
      <c r="N50"/>
      <c r="O50"/>
      <c r="P50"/>
    </row>
    <row r="51" spans="1:16" ht="41.4" x14ac:dyDescent="0.3">
      <c r="A51" s="13" t="s">
        <v>450</v>
      </c>
      <c r="B51" s="450">
        <v>93214</v>
      </c>
      <c r="C51" s="346" t="s">
        <v>10</v>
      </c>
      <c r="D51" s="390" t="s">
        <v>453</v>
      </c>
      <c r="E51" s="13" t="s">
        <v>53</v>
      </c>
      <c r="F51" s="389">
        <v>1</v>
      </c>
      <c r="G51" s="513">
        <v>4072.17</v>
      </c>
      <c r="H51" s="10">
        <f t="shared" si="7"/>
        <v>869.41</v>
      </c>
      <c r="I51" s="11">
        <f t="shared" si="8"/>
        <v>4941.58</v>
      </c>
      <c r="J51" s="357">
        <f t="shared" si="6"/>
        <v>4941.58</v>
      </c>
      <c r="K51" s="361">
        <f t="shared" si="1"/>
        <v>5.0000000000000001E-4</v>
      </c>
      <c r="L51" s="362">
        <f t="shared" si="3"/>
        <v>0.99819999999999998</v>
      </c>
      <c r="M51" s="622" t="str">
        <f t="shared" si="2"/>
        <v>C</v>
      </c>
      <c r="N51"/>
      <c r="O51"/>
      <c r="P51"/>
    </row>
    <row r="52" spans="1:16" x14ac:dyDescent="0.3">
      <c r="A52" s="41" t="s">
        <v>67</v>
      </c>
      <c r="B52" s="131">
        <v>99064</v>
      </c>
      <c r="C52" s="37" t="s">
        <v>10</v>
      </c>
      <c r="D52" s="36" t="s">
        <v>38</v>
      </c>
      <c r="E52" s="6" t="s">
        <v>39</v>
      </c>
      <c r="F52" s="333">
        <v>7829.79</v>
      </c>
      <c r="G52" s="514">
        <v>0.47</v>
      </c>
      <c r="H52" s="10">
        <f t="shared" si="7"/>
        <v>0.1</v>
      </c>
      <c r="I52" s="11">
        <f t="shared" si="8"/>
        <v>0.56999999999999995</v>
      </c>
      <c r="J52" s="357">
        <f t="shared" si="6"/>
        <v>4462.9799999999996</v>
      </c>
      <c r="K52" s="361">
        <f t="shared" si="1"/>
        <v>5.0000000000000001E-4</v>
      </c>
      <c r="L52" s="362">
        <f t="shared" si="3"/>
        <v>0.99870000000000003</v>
      </c>
      <c r="M52" s="622" t="str">
        <f t="shared" si="2"/>
        <v>C</v>
      </c>
      <c r="N52"/>
      <c r="O52"/>
      <c r="P52"/>
    </row>
    <row r="53" spans="1:16" ht="27.6" x14ac:dyDescent="0.3">
      <c r="A53" s="41" t="s">
        <v>458</v>
      </c>
      <c r="B53" s="453">
        <v>93358</v>
      </c>
      <c r="C53" s="620" t="s">
        <v>10</v>
      </c>
      <c r="D53" s="49" t="s">
        <v>429</v>
      </c>
      <c r="E53" s="620" t="s">
        <v>31</v>
      </c>
      <c r="F53" s="334">
        <v>57.51</v>
      </c>
      <c r="G53" s="623">
        <v>58.7</v>
      </c>
      <c r="H53" s="335">
        <f t="shared" si="7"/>
        <v>12.53</v>
      </c>
      <c r="I53" s="336">
        <f t="shared" si="8"/>
        <v>71.23</v>
      </c>
      <c r="J53" s="359">
        <f t="shared" si="6"/>
        <v>4096.4399999999996</v>
      </c>
      <c r="K53" s="361">
        <f t="shared" si="1"/>
        <v>4.0000000000000002E-4</v>
      </c>
      <c r="L53" s="362">
        <f t="shared" si="3"/>
        <v>0.99909999999999999</v>
      </c>
      <c r="M53" s="622" t="str">
        <f t="shared" si="2"/>
        <v>C</v>
      </c>
      <c r="N53"/>
      <c r="O53"/>
      <c r="P53"/>
    </row>
    <row r="54" spans="1:16" ht="41.4" x14ac:dyDescent="0.3">
      <c r="A54" s="6" t="s">
        <v>449</v>
      </c>
      <c r="B54" s="131" t="s">
        <v>470</v>
      </c>
      <c r="C54" s="37" t="s">
        <v>668</v>
      </c>
      <c r="D54" s="546" t="s">
        <v>452</v>
      </c>
      <c r="E54" s="6" t="s">
        <v>53</v>
      </c>
      <c r="F54" s="544">
        <v>1</v>
      </c>
      <c r="G54" s="545">
        <f>CPUs!H41</f>
        <v>2438.27</v>
      </c>
      <c r="H54" s="543">
        <f t="shared" si="7"/>
        <v>520.57000000000005</v>
      </c>
      <c r="I54" s="11">
        <f t="shared" si="8"/>
        <v>2958.84</v>
      </c>
      <c r="J54" s="357">
        <f t="shared" si="6"/>
        <v>2958.84</v>
      </c>
      <c r="K54" s="361">
        <f t="shared" si="1"/>
        <v>2.9999999999999997E-4</v>
      </c>
      <c r="L54" s="362">
        <f t="shared" si="3"/>
        <v>0.99939999999999996</v>
      </c>
      <c r="M54" s="622" t="str">
        <f t="shared" si="2"/>
        <v>C</v>
      </c>
      <c r="N54"/>
      <c r="O54"/>
      <c r="P54"/>
    </row>
    <row r="55" spans="1:16" x14ac:dyDescent="0.3">
      <c r="A55" s="6" t="s">
        <v>26</v>
      </c>
      <c r="B55" s="452" t="s">
        <v>486</v>
      </c>
      <c r="C55" s="37" t="s">
        <v>668</v>
      </c>
      <c r="D55" s="46" t="s">
        <v>488</v>
      </c>
      <c r="E55" s="6" t="s">
        <v>27</v>
      </c>
      <c r="F55" s="544">
        <v>6</v>
      </c>
      <c r="G55" s="545">
        <f>CPUs!H17</f>
        <v>296.83</v>
      </c>
      <c r="H55" s="543">
        <f t="shared" si="7"/>
        <v>63.37</v>
      </c>
      <c r="I55" s="11">
        <f t="shared" si="8"/>
        <v>360.2</v>
      </c>
      <c r="J55" s="357">
        <f t="shared" si="6"/>
        <v>2161.1999999999998</v>
      </c>
      <c r="K55" s="361">
        <f t="shared" si="1"/>
        <v>2.0000000000000001E-4</v>
      </c>
      <c r="L55" s="362">
        <f t="shared" si="3"/>
        <v>0.99960000000000004</v>
      </c>
      <c r="M55" s="622" t="str">
        <f t="shared" si="2"/>
        <v>C</v>
      </c>
      <c r="N55"/>
      <c r="O55"/>
      <c r="P55"/>
    </row>
    <row r="56" spans="1:16" x14ac:dyDescent="0.3">
      <c r="A56" s="5" t="s">
        <v>461</v>
      </c>
      <c r="B56" s="45" t="s">
        <v>477</v>
      </c>
      <c r="C56" s="347" t="s">
        <v>668</v>
      </c>
      <c r="D56" s="46" t="s">
        <v>431</v>
      </c>
      <c r="E56" s="6" t="s">
        <v>53</v>
      </c>
      <c r="F56" s="549">
        <v>4</v>
      </c>
      <c r="G56" s="550">
        <f>CPUs!H116</f>
        <v>381.82</v>
      </c>
      <c r="H56" s="551">
        <f t="shared" si="7"/>
        <v>81.52</v>
      </c>
      <c r="I56" s="336">
        <f t="shared" si="8"/>
        <v>463.34</v>
      </c>
      <c r="J56" s="359">
        <f t="shared" si="6"/>
        <v>1853.36</v>
      </c>
      <c r="K56" s="361">
        <f t="shared" si="1"/>
        <v>2.0000000000000001E-4</v>
      </c>
      <c r="L56" s="362">
        <f t="shared" si="3"/>
        <v>0.99980000000000002</v>
      </c>
      <c r="M56" s="622" t="str">
        <f t="shared" si="2"/>
        <v>C</v>
      </c>
      <c r="N56" s="458"/>
      <c r="O56"/>
      <c r="P56"/>
    </row>
    <row r="57" spans="1:16" ht="27.6" x14ac:dyDescent="0.3">
      <c r="A57" s="41" t="s">
        <v>282</v>
      </c>
      <c r="B57" s="47" t="s">
        <v>61</v>
      </c>
      <c r="C57" s="345" t="s">
        <v>10</v>
      </c>
      <c r="D57" s="8" t="s">
        <v>62</v>
      </c>
      <c r="E57" s="13" t="s">
        <v>27</v>
      </c>
      <c r="F57" s="333">
        <v>56.5</v>
      </c>
      <c r="G57" s="514">
        <v>13.71</v>
      </c>
      <c r="H57" s="10">
        <f>ROUND(G57*$I$5,2)</f>
        <v>2.93</v>
      </c>
      <c r="I57" s="11">
        <f>ROUND(G57+H57,2)</f>
        <v>16.64</v>
      </c>
      <c r="J57" s="357">
        <f t="shared" si="6"/>
        <v>940.16</v>
      </c>
      <c r="K57" s="361">
        <f t="shared" si="1"/>
        <v>1E-4</v>
      </c>
      <c r="L57" s="362">
        <f t="shared" si="3"/>
        <v>0.99990000000000001</v>
      </c>
      <c r="M57" s="622" t="str">
        <f t="shared" si="2"/>
        <v>C</v>
      </c>
      <c r="N57"/>
      <c r="O57"/>
      <c r="P57"/>
    </row>
    <row r="58" spans="1:16" ht="27.6" x14ac:dyDescent="0.3">
      <c r="A58" s="41" t="s">
        <v>455</v>
      </c>
      <c r="B58" s="453">
        <v>93358</v>
      </c>
      <c r="C58" s="538" t="s">
        <v>10</v>
      </c>
      <c r="D58" s="49" t="s">
        <v>429</v>
      </c>
      <c r="E58" s="620" t="s">
        <v>31</v>
      </c>
      <c r="F58" s="339">
        <v>12.73</v>
      </c>
      <c r="G58" s="623">
        <v>58.7</v>
      </c>
      <c r="H58" s="335">
        <f>G58*$I$5</f>
        <v>12.53</v>
      </c>
      <c r="I58" s="336">
        <f>G58+H58</f>
        <v>71.23</v>
      </c>
      <c r="J58" s="359">
        <f t="shared" si="6"/>
        <v>906.76</v>
      </c>
      <c r="K58" s="361">
        <f t="shared" si="1"/>
        <v>1E-4</v>
      </c>
      <c r="L58" s="362">
        <f t="shared" si="3"/>
        <v>1</v>
      </c>
      <c r="M58" s="622" t="str">
        <f t="shared" si="2"/>
        <v>C</v>
      </c>
      <c r="N58"/>
      <c r="O58"/>
      <c r="P58"/>
    </row>
    <row r="59" spans="1:16" x14ac:dyDescent="0.3">
      <c r="A59" s="5" t="s">
        <v>460</v>
      </c>
      <c r="B59" s="131" t="s">
        <v>476</v>
      </c>
      <c r="C59" s="37" t="s">
        <v>668</v>
      </c>
      <c r="D59" s="46" t="s">
        <v>430</v>
      </c>
      <c r="E59" s="6" t="s">
        <v>53</v>
      </c>
      <c r="F59" s="549">
        <v>4</v>
      </c>
      <c r="G59" s="550">
        <f>CPUs!H109</f>
        <v>87.91</v>
      </c>
      <c r="H59" s="551">
        <f>G59*$I$5</f>
        <v>18.77</v>
      </c>
      <c r="I59" s="336">
        <f>G59+H59</f>
        <v>106.68</v>
      </c>
      <c r="J59" s="359">
        <f t="shared" si="6"/>
        <v>426.72</v>
      </c>
      <c r="K59" s="361">
        <f t="shared" si="1"/>
        <v>0</v>
      </c>
      <c r="L59" s="362">
        <f t="shared" si="3"/>
        <v>1</v>
      </c>
      <c r="M59" s="622" t="str">
        <f t="shared" si="2"/>
        <v>C</v>
      </c>
      <c r="N59"/>
      <c r="O59"/>
      <c r="P59"/>
    </row>
    <row r="60" spans="1:16" s="458" customFormat="1" ht="27.6" x14ac:dyDescent="0.3">
      <c r="A60" s="5" t="s">
        <v>265</v>
      </c>
      <c r="B60" s="548" t="s">
        <v>474</v>
      </c>
      <c r="C60" s="582" t="s">
        <v>668</v>
      </c>
      <c r="D60" s="46" t="s">
        <v>245</v>
      </c>
      <c r="E60" s="5" t="s">
        <v>31</v>
      </c>
      <c r="F60" s="549">
        <v>4.8499999999999996</v>
      </c>
      <c r="G60" s="545">
        <f>CPUs!H91</f>
        <v>24.69</v>
      </c>
      <c r="H60" s="543">
        <f>G60*$I$5</f>
        <v>5.27</v>
      </c>
      <c r="I60" s="11">
        <f>G60+H60</f>
        <v>29.96</v>
      </c>
      <c r="J60" s="357">
        <f t="shared" si="6"/>
        <v>145.31</v>
      </c>
      <c r="K60" s="361">
        <f t="shared" si="1"/>
        <v>0</v>
      </c>
      <c r="L60" s="362">
        <f t="shared" si="3"/>
        <v>1</v>
      </c>
      <c r="M60" s="622" t="str">
        <f t="shared" si="2"/>
        <v>C</v>
      </c>
      <c r="N60"/>
    </row>
    <row r="61" spans="1:16" x14ac:dyDescent="0.3">
      <c r="A61" s="31"/>
      <c r="B61" s="469"/>
      <c r="C61" s="470"/>
      <c r="D61" s="31"/>
      <c r="E61" s="31"/>
      <c r="F61" s="31"/>
      <c r="G61" s="514"/>
      <c r="H61" s="31"/>
      <c r="I61" s="31"/>
      <c r="J61" s="358"/>
      <c r="K61" s="361"/>
      <c r="L61" s="362"/>
      <c r="M61" s="622"/>
      <c r="N61"/>
      <c r="O61"/>
      <c r="P61"/>
    </row>
    <row r="62" spans="1:16" x14ac:dyDescent="0.3">
      <c r="A62" s="679" t="s">
        <v>248</v>
      </c>
      <c r="B62" s="680"/>
      <c r="C62" s="680"/>
      <c r="D62" s="680"/>
      <c r="E62" s="680"/>
      <c r="F62" s="680"/>
      <c r="G62" s="680"/>
      <c r="H62" s="680"/>
      <c r="I62" s="681"/>
      <c r="J62" s="360">
        <f>SUM(J9:J60)</f>
        <v>9579558.7899999991</v>
      </c>
      <c r="K62" s="625"/>
      <c r="L62" s="626"/>
      <c r="M62" s="627"/>
      <c r="N62"/>
      <c r="O62"/>
      <c r="P62"/>
    </row>
    <row r="63" spans="1:16" x14ac:dyDescent="0.3">
      <c r="B63"/>
      <c r="C63"/>
      <c r="G63"/>
      <c r="K63"/>
      <c r="L63"/>
      <c r="M63"/>
      <c r="N63"/>
      <c r="O63"/>
      <c r="P63"/>
    </row>
    <row r="64" spans="1:16" x14ac:dyDescent="0.3">
      <c r="B64"/>
      <c r="C64"/>
      <c r="F64" s="843" t="s">
        <v>289</v>
      </c>
      <c r="G64" s="844"/>
      <c r="H64" s="844"/>
      <c r="I64" s="845"/>
      <c r="K64"/>
      <c r="L64"/>
      <c r="M64"/>
      <c r="N64"/>
      <c r="O64"/>
      <c r="P64"/>
    </row>
    <row r="65" spans="1:16" ht="27" customHeight="1" x14ac:dyDescent="0.3">
      <c r="B65"/>
      <c r="C65"/>
      <c r="F65" s="351" t="s">
        <v>290</v>
      </c>
      <c r="G65" s="351" t="s">
        <v>291</v>
      </c>
      <c r="H65" s="352" t="s">
        <v>292</v>
      </c>
      <c r="I65" s="352" t="s">
        <v>293</v>
      </c>
      <c r="K65"/>
      <c r="L65"/>
      <c r="M65"/>
      <c r="N65"/>
      <c r="O65"/>
      <c r="P65"/>
    </row>
    <row r="66" spans="1:16" x14ac:dyDescent="0.3">
      <c r="B66"/>
      <c r="C66"/>
      <c r="F66" s="353" t="s">
        <v>294</v>
      </c>
      <c r="G66" s="354">
        <v>0.8</v>
      </c>
      <c r="H66" s="355">
        <f>COUNTIF($M$9:$M$60,F66)/COUNTA($M$9:$M$60)</f>
        <v>0.154</v>
      </c>
      <c r="I66" s="356">
        <f>SUMIF($M$9:$M$60,F66,$K$9:$K$60)</f>
        <v>0.78859999999999997</v>
      </c>
      <c r="K66"/>
      <c r="L66"/>
      <c r="M66"/>
      <c r="N66"/>
      <c r="O66"/>
      <c r="P66"/>
    </row>
    <row r="67" spans="1:16" x14ac:dyDescent="0.3">
      <c r="B67"/>
      <c r="C67"/>
      <c r="F67" s="353" t="s">
        <v>295</v>
      </c>
      <c r="G67" s="354">
        <v>0.95</v>
      </c>
      <c r="H67" s="355">
        <f>COUNTIF($M$9:$M$61,F67)/COUNTA($M$9:$M$61)</f>
        <v>0.23100000000000001</v>
      </c>
      <c r="I67" s="356">
        <f>SUMIF($M$9:$M$60,F67,$K$9:$K$60)</f>
        <v>0.15770000000000001</v>
      </c>
      <c r="K67"/>
      <c r="L67"/>
      <c r="M67"/>
      <c r="N67"/>
      <c r="O67"/>
      <c r="P67"/>
    </row>
    <row r="68" spans="1:16" x14ac:dyDescent="0.3">
      <c r="B68"/>
      <c r="C68"/>
      <c r="F68" s="353" t="s">
        <v>296</v>
      </c>
      <c r="G68" s="354">
        <v>1</v>
      </c>
      <c r="H68" s="355">
        <f>COUNTIF($M$9:$M$61,F68)/COUNTA($M$9:$M$61)</f>
        <v>0.61499999999999999</v>
      </c>
      <c r="I68" s="356">
        <f>SUMIF($M$9:$M$60,F68,$K$9:$K$60)</f>
        <v>5.3699999999999998E-2</v>
      </c>
      <c r="K68"/>
      <c r="L68"/>
      <c r="M68"/>
      <c r="N68"/>
      <c r="O68"/>
      <c r="P68"/>
    </row>
    <row r="69" spans="1:16" x14ac:dyDescent="0.3">
      <c r="B69"/>
      <c r="C69"/>
      <c r="G69"/>
      <c r="K69"/>
      <c r="L69"/>
      <c r="M69"/>
      <c r="N69"/>
      <c r="O69"/>
      <c r="P69"/>
    </row>
    <row r="70" spans="1:16" x14ac:dyDescent="0.3">
      <c r="B70"/>
      <c r="C70"/>
      <c r="G70"/>
      <c r="K70"/>
      <c r="L70"/>
      <c r="M70"/>
      <c r="N70"/>
      <c r="O70"/>
      <c r="P70"/>
    </row>
    <row r="71" spans="1:16" x14ac:dyDescent="0.3">
      <c r="N71"/>
      <c r="O71"/>
      <c r="P71"/>
    </row>
    <row r="72" spans="1:16" s="458" customFormat="1" x14ac:dyDescent="0.3">
      <c r="A72"/>
      <c r="B72" s="471"/>
      <c r="C72" s="391"/>
      <c r="D72"/>
      <c r="E72"/>
      <c r="F72"/>
      <c r="G72" s="446"/>
      <c r="H72"/>
      <c r="I72"/>
      <c r="J72"/>
      <c r="K72" s="525"/>
      <c r="L72" s="411"/>
      <c r="M72" s="411"/>
      <c r="N72"/>
    </row>
    <row r="73" spans="1:16" x14ac:dyDescent="0.3">
      <c r="N73"/>
      <c r="O73"/>
      <c r="P73"/>
    </row>
    <row r="74" spans="1:16" x14ac:dyDescent="0.3">
      <c r="N74"/>
      <c r="O74"/>
      <c r="P74"/>
    </row>
    <row r="75" spans="1:16" x14ac:dyDescent="0.3">
      <c r="O75"/>
      <c r="P75"/>
    </row>
    <row r="76" spans="1:16" ht="36" customHeight="1" x14ac:dyDescent="0.3">
      <c r="O76"/>
      <c r="P76"/>
    </row>
    <row r="77" spans="1:16" x14ac:dyDescent="0.3">
      <c r="O77"/>
      <c r="P77"/>
    </row>
    <row r="78" spans="1:16" ht="34.950000000000003" customHeight="1" x14ac:dyDescent="0.3">
      <c r="O78"/>
      <c r="P78"/>
    </row>
    <row r="348" ht="36.6" customHeight="1" x14ac:dyDescent="0.3"/>
    <row r="381" ht="35.4" customHeight="1" x14ac:dyDescent="0.3"/>
    <row r="385" ht="32.4" customHeight="1" x14ac:dyDescent="0.3"/>
  </sheetData>
  <autoFilter ref="A8:J106"/>
  <sortState ref="A9:J60">
    <sortCondition descending="1" ref="J9:J60"/>
  </sortState>
  <mergeCells count="17">
    <mergeCell ref="D1:F1"/>
    <mergeCell ref="D3:F3"/>
    <mergeCell ref="G1:M1"/>
    <mergeCell ref="G2:H3"/>
    <mergeCell ref="I2:M3"/>
    <mergeCell ref="D2:F2"/>
    <mergeCell ref="G4:H4"/>
    <mergeCell ref="I4:M4"/>
    <mergeCell ref="D4:F4"/>
    <mergeCell ref="D5:F5"/>
    <mergeCell ref="D6:F6"/>
    <mergeCell ref="F64:I64"/>
    <mergeCell ref="B7:M7"/>
    <mergeCell ref="I5:M5"/>
    <mergeCell ref="A62:I62"/>
    <mergeCell ref="I6:M6"/>
    <mergeCell ref="G6:H6"/>
  </mergeCells>
  <conditionalFormatting sqref="M9:M62">
    <cfRule type="cellIs" dxfId="14" priority="13" stopIfTrue="1" operator="equal">
      <formula>"c"</formula>
    </cfRule>
    <cfRule type="cellIs" dxfId="13" priority="14" stopIfTrue="1" operator="equal">
      <formula>"B"</formula>
    </cfRule>
    <cfRule type="cellIs" dxfId="12" priority="15" stopIfTrue="1" operator="equal">
      <formula>"A"</formula>
    </cfRule>
  </conditionalFormatting>
  <conditionalFormatting sqref="F66 F64">
    <cfRule type="cellIs" dxfId="11" priority="10" stopIfTrue="1" operator="equal">
      <formula>"c"</formula>
    </cfRule>
    <cfRule type="cellIs" dxfId="10" priority="11" stopIfTrue="1" operator="equal">
      <formula>"B"</formula>
    </cfRule>
    <cfRule type="cellIs" dxfId="9" priority="12" stopIfTrue="1" operator="equal">
      <formula>"A"</formula>
    </cfRule>
  </conditionalFormatting>
  <conditionalFormatting sqref="F67">
    <cfRule type="cellIs" dxfId="8" priority="7" stopIfTrue="1" operator="equal">
      <formula>"c"</formula>
    </cfRule>
    <cfRule type="cellIs" dxfId="7" priority="8" stopIfTrue="1" operator="equal">
      <formula>"B"</formula>
    </cfRule>
    <cfRule type="cellIs" dxfId="6" priority="9" stopIfTrue="1" operator="equal">
      <formula>"A"</formula>
    </cfRule>
  </conditionalFormatting>
  <conditionalFormatting sqref="F68">
    <cfRule type="cellIs" dxfId="5" priority="4" stopIfTrue="1" operator="equal">
      <formula>"c"</formula>
    </cfRule>
    <cfRule type="cellIs" dxfId="4" priority="5" stopIfTrue="1" operator="equal">
      <formula>"B"</formula>
    </cfRule>
    <cfRule type="cellIs" dxfId="3" priority="6" stopIfTrue="1" operator="equal">
      <formula>"A"</formula>
    </cfRule>
  </conditionalFormatting>
  <conditionalFormatting sqref="F65:I68">
    <cfRule type="cellIs" dxfId="2" priority="1" stopIfTrue="1" operator="equal">
      <formula>"c"</formula>
    </cfRule>
    <cfRule type="cellIs" dxfId="1" priority="2" stopIfTrue="1" operator="equal">
      <formula>"B"</formula>
    </cfRule>
    <cfRule type="cellIs" dxfId="0" priority="3" stopIfTrue="1" operator="equal">
      <formula>"A"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8" orientation="portrait" horizontalDpi="1200" verticalDpi="1200" r:id="rId1"/>
  <headerFooter>
    <oddFooter>&amp;C&amp;"Arial Narrow,Normal"Página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Normal="100" zoomScaleSheetLayoutView="100" workbookViewId="0">
      <selection activeCell="O16" sqref="O16"/>
    </sheetView>
  </sheetViews>
  <sheetFormatPr defaultRowHeight="14.4" x14ac:dyDescent="0.3"/>
  <cols>
    <col min="4" max="4" width="37.44140625" customWidth="1"/>
    <col min="6" max="6" width="10.6640625" customWidth="1"/>
    <col min="7" max="7" width="9.109375" bestFit="1" customWidth="1"/>
    <col min="8" max="9" width="10.44140625" bestFit="1" customWidth="1"/>
    <col min="10" max="10" width="17.33203125" bestFit="1" customWidth="1"/>
    <col min="11" max="11" width="12.21875" customWidth="1"/>
  </cols>
  <sheetData>
    <row r="1" spans="1:11" ht="15.6" customHeight="1" x14ac:dyDescent="0.3">
      <c r="A1" s="19"/>
      <c r="B1" s="461"/>
      <c r="C1" s="621"/>
      <c r="D1" s="852"/>
      <c r="E1" s="852"/>
      <c r="F1" s="853"/>
      <c r="G1" s="856" t="s">
        <v>21</v>
      </c>
      <c r="H1" s="856"/>
      <c r="I1" s="703" t="s">
        <v>705</v>
      </c>
      <c r="J1" s="703"/>
      <c r="K1" s="703"/>
    </row>
    <row r="2" spans="1:11" ht="15.6" customHeight="1" x14ac:dyDescent="0.3">
      <c r="A2" s="22"/>
      <c r="B2" s="463"/>
      <c r="C2" s="630"/>
      <c r="D2" s="869"/>
      <c r="E2" s="869"/>
      <c r="F2" s="870"/>
      <c r="G2" s="856"/>
      <c r="H2" s="856"/>
      <c r="I2" s="703"/>
      <c r="J2" s="703"/>
      <c r="K2" s="703"/>
    </row>
    <row r="3" spans="1:11" ht="20.399999999999999" x14ac:dyDescent="0.3">
      <c r="A3" s="22"/>
      <c r="B3" s="463"/>
      <c r="C3" s="630"/>
      <c r="D3" s="740" t="s">
        <v>0</v>
      </c>
      <c r="E3" s="740"/>
      <c r="F3" s="741"/>
      <c r="G3" s="856"/>
      <c r="H3" s="856"/>
      <c r="I3" s="703"/>
      <c r="J3" s="703"/>
      <c r="K3" s="703"/>
    </row>
    <row r="4" spans="1:11" ht="15.6" x14ac:dyDescent="0.3">
      <c r="A4" s="22"/>
      <c r="B4" s="463"/>
      <c r="C4" s="630"/>
      <c r="D4" s="738" t="s">
        <v>1</v>
      </c>
      <c r="E4" s="738"/>
      <c r="F4" s="739"/>
      <c r="G4" s="850" t="s">
        <v>22</v>
      </c>
      <c r="H4" s="850"/>
      <c r="I4" s="669" t="s">
        <v>468</v>
      </c>
      <c r="J4" s="670"/>
      <c r="K4" s="671"/>
    </row>
    <row r="5" spans="1:11" ht="15.6" x14ac:dyDescent="0.3">
      <c r="A5" s="22"/>
      <c r="B5" s="463"/>
      <c r="C5" s="630"/>
      <c r="D5" s="852"/>
      <c r="E5" s="852"/>
      <c r="F5" s="853"/>
      <c r="G5" s="628" t="s">
        <v>23</v>
      </c>
      <c r="H5" s="628"/>
      <c r="I5" s="672">
        <v>0.2135</v>
      </c>
      <c r="J5" s="673"/>
      <c r="K5" s="674"/>
    </row>
    <row r="6" spans="1:11" ht="25.8" customHeight="1" x14ac:dyDescent="0.3">
      <c r="A6" s="28"/>
      <c r="B6" s="463"/>
      <c r="C6" s="630"/>
      <c r="D6" s="854"/>
      <c r="E6" s="854"/>
      <c r="F6" s="855"/>
      <c r="G6" s="849" t="s">
        <v>24</v>
      </c>
      <c r="H6" s="849"/>
      <c r="I6" s="861" t="s">
        <v>400</v>
      </c>
      <c r="J6" s="675"/>
      <c r="K6" s="676"/>
    </row>
    <row r="7" spans="1:11" ht="14.4" customHeight="1" x14ac:dyDescent="0.3">
      <c r="A7" s="1" t="s">
        <v>2</v>
      </c>
      <c r="B7" s="654" t="s">
        <v>467</v>
      </c>
      <c r="C7" s="655"/>
      <c r="D7" s="655"/>
      <c r="E7" s="655"/>
      <c r="F7" s="655"/>
      <c r="G7" s="655"/>
      <c r="H7" s="655"/>
      <c r="I7" s="655"/>
      <c r="J7" s="655"/>
      <c r="K7" s="656"/>
    </row>
    <row r="8" spans="1:1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1" x14ac:dyDescent="0.3">
      <c r="A9" s="869" t="s">
        <v>714</v>
      </c>
      <c r="B9" s="869"/>
      <c r="C9" s="869"/>
      <c r="D9" s="869"/>
      <c r="E9" s="869"/>
      <c r="F9" s="869"/>
      <c r="G9" s="869"/>
      <c r="H9" s="869"/>
      <c r="I9" s="869"/>
      <c r="J9" s="869"/>
      <c r="K9" s="869"/>
    </row>
    <row r="10" spans="1:1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x14ac:dyDescent="0.3">
      <c r="A11" s="56" t="s">
        <v>715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3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41.4" x14ac:dyDescent="0.3">
      <c r="A13" s="2" t="s">
        <v>3</v>
      </c>
      <c r="B13" s="449" t="s">
        <v>4</v>
      </c>
      <c r="C13" s="2" t="s">
        <v>13</v>
      </c>
      <c r="D13" s="2" t="s">
        <v>14</v>
      </c>
      <c r="E13" s="2" t="s">
        <v>15</v>
      </c>
      <c r="F13" s="2" t="s">
        <v>16</v>
      </c>
      <c r="G13" s="511" t="s">
        <v>17</v>
      </c>
      <c r="H13" s="3" t="s">
        <v>18</v>
      </c>
      <c r="I13" s="3" t="s">
        <v>19</v>
      </c>
      <c r="J13" s="399" t="s">
        <v>20</v>
      </c>
      <c r="K13" s="859" t="s">
        <v>286</v>
      </c>
    </row>
    <row r="14" spans="1:11" ht="63" customHeight="1" x14ac:dyDescent="0.3">
      <c r="A14" s="5" t="s">
        <v>69</v>
      </c>
      <c r="B14" s="131" t="s">
        <v>471</v>
      </c>
      <c r="C14" s="37" t="s">
        <v>668</v>
      </c>
      <c r="D14" s="46" t="s">
        <v>40</v>
      </c>
      <c r="E14" s="6" t="s">
        <v>27</v>
      </c>
      <c r="F14" s="547">
        <v>50004.59</v>
      </c>
      <c r="G14" s="545">
        <f>'CURVA ABC'!G9</f>
        <v>66.459999999999994</v>
      </c>
      <c r="H14" s="11">
        <f>G14*$I$5</f>
        <v>14.19</v>
      </c>
      <c r="I14" s="11">
        <f>G14+H14</f>
        <v>80.650000000000006</v>
      </c>
      <c r="J14" s="11">
        <f t="shared" ref="J14:J17" si="0">F14*I14</f>
        <v>4032870.18</v>
      </c>
      <c r="K14" s="860">
        <f>J14/'CURVA ABC'!$J$62</f>
        <v>0.42099999999999999</v>
      </c>
    </row>
    <row r="15" spans="1:11" ht="82.8" x14ac:dyDescent="0.3">
      <c r="A15" s="41" t="s">
        <v>266</v>
      </c>
      <c r="B15" s="453">
        <v>92216</v>
      </c>
      <c r="C15" s="629" t="s">
        <v>10</v>
      </c>
      <c r="D15" s="49" t="s">
        <v>238</v>
      </c>
      <c r="E15" s="540" t="s">
        <v>39</v>
      </c>
      <c r="F15" s="133">
        <v>2395.5</v>
      </c>
      <c r="G15" s="514">
        <v>344.47</v>
      </c>
      <c r="H15" s="10">
        <f>G15*$I$5</f>
        <v>73.540000000000006</v>
      </c>
      <c r="I15" s="11">
        <f>G15+H15</f>
        <v>418.01</v>
      </c>
      <c r="J15" s="357">
        <f t="shared" si="0"/>
        <v>1001342.96</v>
      </c>
      <c r="K15" s="860">
        <f>J15/'CURVA ABC'!$J$62</f>
        <v>0.1045</v>
      </c>
    </row>
    <row r="16" spans="1:11" ht="55.2" x14ac:dyDescent="0.3">
      <c r="A16" s="41" t="s">
        <v>279</v>
      </c>
      <c r="B16" s="47" t="s">
        <v>57</v>
      </c>
      <c r="C16" s="131" t="s">
        <v>10</v>
      </c>
      <c r="D16" s="46" t="s">
        <v>58</v>
      </c>
      <c r="E16" s="535" t="s">
        <v>31</v>
      </c>
      <c r="F16" s="333">
        <v>1152.52</v>
      </c>
      <c r="G16" s="514">
        <v>621.28</v>
      </c>
      <c r="H16" s="10">
        <f>ROUND(G16*$I$5,2)</f>
        <v>132.63999999999999</v>
      </c>
      <c r="I16" s="11">
        <f>ROUND(G16+H16,2)</f>
        <v>753.92</v>
      </c>
      <c r="J16" s="357">
        <f t="shared" si="0"/>
        <v>868907.88</v>
      </c>
      <c r="K16" s="860">
        <f>J16/'CURVA ABC'!$J$62</f>
        <v>9.0700000000000003E-2</v>
      </c>
    </row>
    <row r="17" spans="1:11" ht="82.8" x14ac:dyDescent="0.3">
      <c r="A17" s="41" t="s">
        <v>262</v>
      </c>
      <c r="B17" s="454">
        <v>94273</v>
      </c>
      <c r="C17" s="583" t="s">
        <v>10</v>
      </c>
      <c r="D17" s="34" t="s">
        <v>45</v>
      </c>
      <c r="E17" s="41" t="s">
        <v>39</v>
      </c>
      <c r="F17" s="334">
        <v>9987.3799999999992</v>
      </c>
      <c r="G17" s="514">
        <v>42.57</v>
      </c>
      <c r="H17" s="10">
        <f>G17*$I$5</f>
        <v>9.09</v>
      </c>
      <c r="I17" s="11">
        <f>G17+H17</f>
        <v>51.66</v>
      </c>
      <c r="J17" s="357">
        <f t="shared" si="0"/>
        <v>515948.05</v>
      </c>
      <c r="K17" s="860">
        <f>J17/'CURVA ABC'!$J$62</f>
        <v>5.3900000000000003E-2</v>
      </c>
    </row>
    <row r="18" spans="1:11" x14ac:dyDescent="0.3">
      <c r="A18" s="862" t="s">
        <v>254</v>
      </c>
      <c r="B18" s="863"/>
      <c r="C18" s="863"/>
      <c r="D18" s="863"/>
      <c r="E18" s="863"/>
      <c r="F18" s="863"/>
      <c r="G18" s="863"/>
      <c r="H18" s="863"/>
      <c r="I18" s="864"/>
      <c r="J18" s="865">
        <f>SUM(J14:J17)</f>
        <v>6419069.0700000003</v>
      </c>
      <c r="K18" s="866">
        <f>SUM(K14:K17)</f>
        <v>0.67010000000000003</v>
      </c>
    </row>
    <row r="19" spans="1:11" x14ac:dyDescent="0.3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1" x14ac:dyDescent="0.3">
      <c r="A20" s="867" t="s">
        <v>716</v>
      </c>
      <c r="B20" s="867"/>
      <c r="C20" s="867"/>
      <c r="D20" s="867"/>
      <c r="E20" s="867"/>
      <c r="F20" s="867"/>
      <c r="G20" s="867"/>
      <c r="H20" s="867"/>
      <c r="I20" s="867"/>
      <c r="J20" s="867"/>
      <c r="K20" s="867"/>
    </row>
    <row r="21" spans="1:11" ht="88.2" customHeight="1" x14ac:dyDescent="0.3">
      <c r="A21" s="868" t="s">
        <v>717</v>
      </c>
      <c r="B21" s="868"/>
      <c r="C21" s="868"/>
      <c r="D21" s="868"/>
      <c r="E21" s="868"/>
      <c r="F21" s="868"/>
      <c r="G21" s="868"/>
      <c r="H21" s="868"/>
      <c r="I21" s="868"/>
      <c r="J21" s="868"/>
      <c r="K21" s="868"/>
    </row>
    <row r="22" spans="1:11" x14ac:dyDescent="0.3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x14ac:dyDescent="0.3">
      <c r="A23" s="871" t="s">
        <v>718</v>
      </c>
      <c r="B23" s="871"/>
      <c r="C23" s="871"/>
      <c r="D23" s="871"/>
      <c r="E23" s="871"/>
      <c r="F23" s="871"/>
      <c r="G23" s="871"/>
      <c r="H23" s="871"/>
      <c r="I23" s="871"/>
      <c r="J23" s="871"/>
      <c r="K23" s="871"/>
    </row>
    <row r="24" spans="1:11" x14ac:dyDescent="0.3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x14ac:dyDescent="0.3">
      <c r="A25" s="869" t="s">
        <v>719</v>
      </c>
      <c r="B25" s="869"/>
      <c r="C25" s="869"/>
      <c r="D25" s="869"/>
      <c r="E25" s="869"/>
      <c r="F25" s="869"/>
      <c r="G25" s="869"/>
      <c r="H25" s="869"/>
      <c r="I25" s="869"/>
      <c r="J25" s="869"/>
      <c r="K25" s="869"/>
    </row>
  </sheetData>
  <mergeCells count="20">
    <mergeCell ref="A23:K23"/>
    <mergeCell ref="A25:K25"/>
    <mergeCell ref="A9:K9"/>
    <mergeCell ref="A18:I18"/>
    <mergeCell ref="G1:H3"/>
    <mergeCell ref="I1:K3"/>
    <mergeCell ref="A20:K20"/>
    <mergeCell ref="A21:K21"/>
    <mergeCell ref="I4:K4"/>
    <mergeCell ref="I5:K5"/>
    <mergeCell ref="I6:K6"/>
    <mergeCell ref="B7:K7"/>
    <mergeCell ref="D4:F4"/>
    <mergeCell ref="G4:H4"/>
    <mergeCell ref="D5:F5"/>
    <mergeCell ref="D6:F6"/>
    <mergeCell ref="G6:H6"/>
    <mergeCell ref="D1:F1"/>
    <mergeCell ref="D2:F2"/>
    <mergeCell ref="D3:F3"/>
  </mergeCells>
  <pageMargins left="0.511811024" right="0.511811024" top="0.78740157499999996" bottom="0.78740157499999996" header="0.31496062000000002" footer="0.31496062000000002"/>
  <pageSetup paperSize="9" scale="6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ORÇAMENTO GLOBAL</vt:lpstr>
      <vt:lpstr>CPUs</vt:lpstr>
      <vt:lpstr>COMPOSIÇÕES</vt:lpstr>
      <vt:lpstr>MAPA DE CUBAÇÃO</vt:lpstr>
      <vt:lpstr>DREANGEM</vt:lpstr>
      <vt:lpstr>CRONOGRAMA FÍSICO-FINANCEIRO</vt:lpstr>
      <vt:lpstr>BDI </vt:lpstr>
      <vt:lpstr>CURVA ABC</vt:lpstr>
      <vt:lpstr>PARECER CURVA</vt:lpstr>
      <vt:lpstr>CPUs!Area_de_impressao</vt:lpstr>
      <vt:lpstr>'CRONOGRAMA FÍSICO-FINANCEIRO'!Area_de_impressao</vt:lpstr>
      <vt:lpstr>'CURVA ABC'!Area_de_impressao</vt:lpstr>
      <vt:lpstr>DREANGEM!Area_de_impressao</vt:lpstr>
      <vt:lpstr>'MAPA DE CUBAÇÃO'!Area_de_impressao</vt:lpstr>
      <vt:lpstr>'ORÇAMENTO GLOBAL'!Area_de_impressao</vt:lpstr>
      <vt:lpstr>'CURVA ABC'!Titulos_de_impressao</vt:lpstr>
      <vt:lpstr>'MAPA DE CUBAÇÃO'!Titulos_de_impressao</vt:lpstr>
      <vt:lpstr>'ORÇAMENTO GLOBAL'!Titulos_de_impressao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FRED</dc:creator>
  <cp:lastModifiedBy>MARCOS FRED</cp:lastModifiedBy>
  <cp:lastPrinted>2021-07-12T19:43:32Z</cp:lastPrinted>
  <dcterms:created xsi:type="dcterms:W3CDTF">2021-04-03T14:42:03Z</dcterms:created>
  <dcterms:modified xsi:type="dcterms:W3CDTF">2021-08-23T19:29:27Z</dcterms:modified>
</cp:coreProperties>
</file>