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_rels/sheet9.xml.rels" ContentType="application/vnd.openxmlformats-package.relationships+xml"/>
  <Override PartName="/xl/externalLinks/_rels/externalLink1.xml.rels" ContentType="application/vnd.openxmlformats-package.relationship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media/image3.png" ContentType="image/png"/>
  <Override PartName="/xl/media/image4.png" ContentType="image/png"/>
  <Override PartName="/xl/media/image5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_rels/drawing9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5"/>
  </bookViews>
  <sheets>
    <sheet name="Resumo do Orçamento" sheetId="1" state="visible" r:id="rId2"/>
    <sheet name="Orçamento Consolidado" sheetId="2" state="visible" r:id="rId3"/>
    <sheet name="Orçamento Sintético" sheetId="3" state="visible" r:id="rId4"/>
    <sheet name="CPU" sheetId="4" state="visible" r:id="rId5"/>
    <sheet name="CRONOGRAMA FÍSICO-FINANCEIRO" sheetId="5" state="visible" r:id="rId6"/>
    <sheet name="Curva ABC" sheetId="6" state="visible" r:id="rId7"/>
    <sheet name="COTAÇÃO" sheetId="7" state="visible" r:id="rId8"/>
    <sheet name="MEMORIAL DE CÁLCULO" sheetId="8" state="visible" r:id="rId9"/>
    <sheet name="BDI" sheetId="9" state="visible" r:id="rId10"/>
  </sheets>
  <externalReferences>
    <externalReference r:id="rId11"/>
  </externalReferences>
  <definedNames>
    <definedName function="false" hidden="false" localSheetId="4" name="_xlnm.Print_Area" vbProcedure="false">'CRONOGRAMA FÍSICO-FINANCEIRO'!$A$1:$H$76</definedName>
    <definedName function="false" hidden="false" name="Macro1" vbProcedure="false">#REF! Macro1</definedName>
    <definedName function="false" hidden="false" localSheetId="1" name="_xlnm.Print_Titles" vbProcedure="false">'[1]repeated header'!$A$4:$AMJ$4</definedName>
    <definedName function="false" hidden="false" localSheetId="2" name="_xlnm.Print_Titles" vbProcedure="false">'[1]repeated header'!$A$4:$AMJ$4</definedName>
    <definedName function="false" hidden="false" localSheetId="4" name="a" vbProcedure="false">#REF!</definedName>
    <definedName function="false" hidden="false" localSheetId="4" name="A500000000000000000000" vbProcedure="false">#REF!</definedName>
    <definedName function="false" hidden="false" localSheetId="4" name="aaaa" vbProcedure="false">#REF!</definedName>
    <definedName function="false" hidden="false" localSheetId="4" name="AAAAA" vbProcedure="false">#REF!</definedName>
    <definedName function="false" hidden="false" localSheetId="4" name="ab" vbProcedure="false">#REF!</definedName>
    <definedName function="false" hidden="false" localSheetId="4" name="abebqt" vbProcedure="false">#REF!</definedName>
    <definedName function="false" hidden="false" localSheetId="4" name="ACADUC" vbProcedure="false">#REF!</definedName>
    <definedName function="false" hidden="false" localSheetId="4" name="ACBEB" vbProcedure="false">#REF!</definedName>
    <definedName function="false" hidden="false" localSheetId="4" name="ACBOMB" vbProcedure="false">#REF!</definedName>
    <definedName function="false" hidden="false" localSheetId="4" name="ACCHAF" vbProcedure="false">#REF!</definedName>
    <definedName function="false" hidden="false" localSheetId="4" name="ACDER" vbProcedure="false">#REF!</definedName>
    <definedName function="false" hidden="false" localSheetId="4" name="ACDIV" vbProcedure="false">#REF!</definedName>
    <definedName function="false" hidden="false" localSheetId="4" name="ACEQP" vbProcedure="false">#REF!</definedName>
    <definedName function="false" hidden="false" localSheetId="4" name="ACHAFQT" vbProcedure="false">#REF!</definedName>
    <definedName function="false" hidden="false" localSheetId="4" name="ACMUR" vbProcedure="false">#REF!</definedName>
    <definedName function="false" hidden="false" localSheetId="4" name="ACONT2" vbProcedure="false">#REF!</definedName>
    <definedName function="false" hidden="false" localSheetId="4" name="ACPIPA" vbProcedure="false">#REF!</definedName>
    <definedName function="false" hidden="false" localSheetId="4" name="ACTRANSP" vbProcedure="false">#REF!</definedName>
    <definedName function="false" hidden="false" localSheetId="4" name="ADUCQT" vbProcedure="false">#REF!</definedName>
    <definedName function="false" hidden="false" localSheetId="4" name="AH" vbProcedure="false">#REF!</definedName>
    <definedName function="false" hidden="false" localSheetId="4" name="AITEM" vbProcedure="false">#REF!</definedName>
    <definedName function="false" hidden="false" localSheetId="4" name="ALTADUC" vbProcedure="false">#REF!</definedName>
    <definedName function="false" hidden="false" localSheetId="4" name="ALTBOMB" vbProcedure="false">#REF!</definedName>
    <definedName function="false" hidden="false" localSheetId="4" name="ALTCAP" vbProcedure="false">#REF!</definedName>
    <definedName function="false" hidden="false" localSheetId="4" name="ALTDER" vbProcedure="false">#REF!</definedName>
    <definedName function="false" hidden="false" localSheetId="4" name="ALTEQUIP" vbProcedure="false">#REF!</definedName>
    <definedName function="false" hidden="false" localSheetId="4" name="ALTIEQP" vbProcedure="false">#REF!</definedName>
    <definedName function="false" hidden="false" localSheetId="4" name="ALTMUR" vbProcedure="false">#REF!</definedName>
    <definedName function="false" hidden="false" localSheetId="4" name="ALTRES10" vbProcedure="false">#REF!</definedName>
    <definedName function="false" hidden="false" localSheetId="4" name="ALTRES15" vbProcedure="false">#REF!</definedName>
    <definedName function="false" hidden="false" localSheetId="4" name="ALTRES20" vbProcedure="false">#REF!</definedName>
    <definedName function="false" hidden="false" localSheetId="4" name="ALTTRANS" vbProcedure="false">#REF!</definedName>
    <definedName function="false" hidden="false" localSheetId="4" name="AQ" vbProcedure="false">#REF!</definedName>
    <definedName function="false" hidden="false" localSheetId="4" name="AQTEMP1" vbProcedure="false">#REF!</definedName>
    <definedName function="false" hidden="false" localSheetId="4" name="AQTEMP2" vbProcedure="false">#REF!</definedName>
    <definedName function="false" hidden="false" localSheetId="4" name="AreaTeste" vbProcedure="false">#REF!</definedName>
    <definedName function="false" hidden="false" localSheetId="4" name="AreaTeste2" vbProcedure="false">#REF!</definedName>
    <definedName function="false" hidden="false" localSheetId="4" name="ARQ" vbProcedure="false">#REF!</definedName>
    <definedName function="false" hidden="false" localSheetId="4" name="ARQERR" vbProcedure="false">#REF!</definedName>
    <definedName function="false" hidden="false" localSheetId="4" name="ARQPLAN" vbProcedure="false">#REF!</definedName>
    <definedName function="false" hidden="false" localSheetId="4" name="ARQT" vbProcedure="false">#REF!</definedName>
    <definedName function="false" hidden="false" localSheetId="4" name="ARQTEMP" vbProcedure="false">#REF!</definedName>
    <definedName function="false" hidden="false" localSheetId="4" name="ARQTXT" vbProcedure="false">#REF!</definedName>
    <definedName function="false" hidden="false" localSheetId="4" name="ARTEMP" vbProcedure="false">#REF!</definedName>
    <definedName function="false" hidden="false" localSheetId="4" name="as" vbProcedure="false">#REF!</definedName>
    <definedName function="false" hidden="false" localSheetId="4" name="ASA" vbProcedure="false">#REF!</definedName>
    <definedName function="false" hidden="false" localSheetId="4" name="ASD" vbProcedure="false">#REF!</definedName>
    <definedName function="false" hidden="false" localSheetId="4" name="B" vbProcedure="false">#REF!</definedName>
    <definedName function="false" hidden="false" localSheetId="4" name="banco" vbProcedure="false">#REF!</definedName>
    <definedName function="false" hidden="false" localSheetId="4" name="Banco_de_dados2" vbProcedure="false">#REF!</definedName>
    <definedName function="false" hidden="false" localSheetId="4" name="BC" vbProcedure="false">#REF!</definedName>
    <definedName function="false" hidden="false" localSheetId="4" name="bebqt" vbProcedure="false">#REF!</definedName>
    <definedName function="false" hidden="false" localSheetId="4" name="bocais" vbProcedure="false">#REF!</definedName>
    <definedName function="false" hidden="false" localSheetId="4" name="bocais___0" vbProcedure="false">#REF!</definedName>
    <definedName function="false" hidden="false" localSheetId="4" name="bocais___2" vbProcedure="false">#REF!</definedName>
    <definedName function="false" hidden="false" localSheetId="4" name="BuiltIn_Print_Area" vbProcedure="false">#REF!</definedName>
    <definedName function="false" hidden="false" localSheetId="4" name="BuiltIn_Print_Area___0" vbProcedure="false">#REF!</definedName>
    <definedName function="false" hidden="false" localSheetId="4" name="BuiltIn_Print_Titles" vbProcedure="false">#REF!</definedName>
    <definedName function="false" hidden="false" localSheetId="4" name="BuiltIn_Print_Titles___0" vbProcedure="false">#REF!</definedName>
    <definedName function="false" hidden="false" localSheetId="4" name="C180504125" vbProcedure="false">#REF!</definedName>
    <definedName function="false" hidden="false" localSheetId="4" name="c180504126" vbProcedure="false">#REF!</definedName>
    <definedName function="false" hidden="false" localSheetId="4" name="calculo_de_hf" vbProcedure="false">#REF!</definedName>
    <definedName function="false" hidden="false" localSheetId="4" name="calculo_de_hf___0" vbProcedure="false">#REF!</definedName>
    <definedName function="false" hidden="false" localSheetId="4" name="calculo_de_hf___2" vbProcedure="false">#REF!</definedName>
    <definedName function="false" hidden="false" localSheetId="4" name="CAMP" vbProcedure="false">#REF!</definedName>
    <definedName function="false" hidden="false" localSheetId="4" name="Capa1" vbProcedure="false">#REF!</definedName>
    <definedName function="false" hidden="false" localSheetId="4" name="casa" vbProcedure="false">#REF!</definedName>
    <definedName function="false" hidden="false" localSheetId="4" name="categori45" vbProcedure="false">#REF!</definedName>
    <definedName function="false" hidden="false" localSheetId="4" name="CATEGORIA1" vbProcedure="false">#REF!</definedName>
    <definedName function="false" hidden="false" localSheetId="4" name="CATEGORIA10" vbProcedure="false">#REF!</definedName>
    <definedName function="false" hidden="false" localSheetId="4" name="CATEGORIA11" vbProcedure="false">#REF!</definedName>
    <definedName function="false" hidden="false" localSheetId="4" name="CATEGORIA12" vbProcedure="false">#REF!</definedName>
    <definedName function="false" hidden="false" localSheetId="4" name="CATEGORIA13" vbProcedure="false">#REF!</definedName>
    <definedName function="false" hidden="false" localSheetId="4" name="CATEGORIA14" vbProcedure="false">#REF!</definedName>
    <definedName function="false" hidden="false" localSheetId="4" name="CATEGORIA15" vbProcedure="false">#REF!</definedName>
    <definedName function="false" hidden="false" localSheetId="4" name="CATEGORIA16" vbProcedure="false">#REF!</definedName>
    <definedName function="false" hidden="false" localSheetId="4" name="CATEGORIA17" vbProcedure="false">#REF!</definedName>
    <definedName function="false" hidden="false" localSheetId="4" name="CATEGORIA18" vbProcedure="false">#REF!</definedName>
    <definedName function="false" hidden="false" localSheetId="4" name="CATEGORIA19" vbProcedure="false">#REF!</definedName>
    <definedName function="false" hidden="false" localSheetId="4" name="CATEGORIA2" vbProcedure="false">#REF!</definedName>
    <definedName function="false" hidden="false" localSheetId="4" name="CATEGORIA20" vbProcedure="false">#REF!</definedName>
    <definedName function="false" hidden="false" localSheetId="4" name="CATEGORIA21" vbProcedure="false">#REF!</definedName>
    <definedName function="false" hidden="false" localSheetId="4" name="CATEGORIA22" vbProcedure="false">#REF!</definedName>
    <definedName function="false" hidden="false" localSheetId="4" name="CATEGORIA3" vbProcedure="false">#REF!</definedName>
    <definedName function="false" hidden="false" localSheetId="4" name="CATEGORIA4" vbProcedure="false">#REF!</definedName>
    <definedName function="false" hidden="false" localSheetId="4" name="CATEGORIA5" vbProcedure="false">#REF!</definedName>
    <definedName function="false" hidden="false" localSheetId="4" name="CATEGORIA6" vbProcedure="false">#REF!</definedName>
    <definedName function="false" hidden="false" localSheetId="4" name="CATEGORIA7" vbProcedure="false">#REF!</definedName>
    <definedName function="false" hidden="false" localSheetId="4" name="CATEGORIA8" vbProcedure="false">#REF!</definedName>
    <definedName function="false" hidden="false" localSheetId="4" name="CATEGORIA9" vbProcedure="false">#REF!</definedName>
    <definedName function="false" hidden="false" localSheetId="4" name="cdvthd" vbProcedure="false">#REF!</definedName>
    <definedName function="false" hidden="false" localSheetId="4" name="CestaExcel" vbProcedure="false">#REF!</definedName>
    <definedName function="false" hidden="false" localSheetId="4" name="CF" vbProcedure="false">#REF!</definedName>
    <definedName function="false" hidden="false" localSheetId="4" name="CHAFQT" vbProcedure="false">#REF!</definedName>
    <definedName function="false" hidden="false" localSheetId="4" name="codf" vbProcedure="false">#REF!</definedName>
    <definedName function="false" hidden="false" localSheetId="4" name="CODIGO" vbProcedure="false">#REF!</definedName>
    <definedName function="false" hidden="false" localSheetId="4" name="codval" vbProcedure="false">#REF!</definedName>
    <definedName function="false" hidden="false" localSheetId="4" name="COLSUB" vbProcedure="false">#REF!</definedName>
    <definedName function="false" hidden="false" localSheetId="4" name="CONT1" vbProcedure="false">#REF!</definedName>
    <definedName function="false" hidden="false" localSheetId="4" name="CONT2" vbProcedure="false">#REF!</definedName>
    <definedName function="false" hidden="false" localSheetId="4" name="CONT3" vbProcedure="false">#REF!</definedName>
    <definedName function="false" hidden="false" localSheetId="4" name="CONTAIT" vbProcedure="false">#REF!</definedName>
    <definedName function="false" hidden="false" localSheetId="4" name="CONTREC" vbProcedure="false">#REF!</definedName>
    <definedName function="false" hidden="false" localSheetId="4" name="CONTRES" vbProcedure="false">#REF!</definedName>
    <definedName function="false" hidden="false" localSheetId="4" name="CélulaInicioPlanilha" vbProcedure="false">#REF!</definedName>
    <definedName function="false" hidden="false" localSheetId="4" name="CélulaResumo" vbProcedure="false">#REF!</definedName>
    <definedName function="false" hidden="false" localSheetId="4" name="CÓDIGO" vbProcedure="false">#REF!</definedName>
    <definedName function="false" hidden="false" localSheetId="4" name="D" vbProcedure="false">#REF!</definedName>
    <definedName function="false" hidden="false" localSheetId="4" name="dddddddddddddddddddddddddd" vbProcedure="false">#REF!</definedName>
    <definedName function="false" hidden="false" localSheetId="4" name="dddddddddddddppppppppp" vbProcedure="false">#REF!</definedName>
    <definedName function="false" hidden="false" localSheetId="4" name="DERIVQT" vbProcedure="false">#REF!</definedName>
    <definedName function="false" hidden="false" localSheetId="4" name="dfijvnqienvvnjv" vbProcedure="false">#REF!</definedName>
    <definedName function="false" hidden="false" localSheetId="4" name="DIFQT" vbProcedure="false">#REF!</definedName>
    <definedName function="false" hidden="false" localSheetId="4" name="DIMENSIONAMENTO_DE_TUBULAÇÃO" vbProcedure="false">#REF!</definedName>
    <definedName function="false" hidden="false" localSheetId="4" name="DIMENSIONAMENTO_DE_TUBULAÇÃO___0" vbProcedure="false">#REF!</definedName>
    <definedName function="false" hidden="false" localSheetId="4" name="DIMENSIONAMENTO_DE_TUBULAÇÃO___2" vbProcedure="false">#REF!</definedName>
    <definedName function="false" hidden="false" localSheetId="4" name="DTUBOS" vbProcedure="false">#REF!</definedName>
    <definedName function="false" hidden="false" localSheetId="4" name="DTUBOS___0" vbProcedure="false">#REF!</definedName>
    <definedName function="false" hidden="false" localSheetId="4" name="DTUBOS___2" vbProcedure="false">#REF!</definedName>
    <definedName function="false" hidden="false" localSheetId="4" name="dwqhdjwqgdwq" vbProcedure="false">#REF!</definedName>
    <definedName function="false" hidden="false" localSheetId="4" name="e" vbProcedure="false">#REF!</definedName>
    <definedName function="false" hidden="false" localSheetId="4" name="entradaEmissario" vbProcedure="false">#REF!</definedName>
    <definedName function="false" hidden="false" localSheetId="4" name="Excel_BuiltIn_Database" vbProcedure="false">#REF!</definedName>
    <definedName function="false" hidden="false" localSheetId="4" name="ExemploEE01" vbProcedure="false">#REF!</definedName>
    <definedName function="false" hidden="false" localSheetId="4" name="expansão" vbProcedure="false">#REF!</definedName>
    <definedName function="false" hidden="false" localSheetId="4" name="F" vbProcedure="false">#REF!</definedName>
    <definedName function="false" hidden="false" localSheetId="4" name="FAL" vbProcedure="false">#REF!</definedName>
    <definedName function="false" hidden="false" localSheetId="4" name="fffefes" vbProcedure="false">#REF!</definedName>
    <definedName function="false" hidden="false" localSheetId="4" name="gab" vbProcedure="false">#REF!</definedName>
    <definedName function="false" hidden="false" localSheetId="4" name="h" vbProcedure="false">#REF!</definedName>
    <definedName function="false" hidden="false" localSheetId="4" name="hbjgjuae" vbProcedure="false">#REF!</definedName>
    <definedName function="false" hidden="false" localSheetId="4" name="HOJE" vbProcedure="false">#REF!</definedName>
    <definedName function="false" hidden="false" localSheetId="4" name="III" vbProcedure="false">#REF!</definedName>
    <definedName function="false" hidden="false" localSheetId="4" name="IMPF" vbProcedure="false">#REF!</definedName>
    <definedName function="false" hidden="false" localSheetId="4" name="IMPI" vbProcedure="false">#REF!</definedName>
    <definedName function="false" hidden="false" localSheetId="4" name="INTERV1COE" vbProcedure="false">#REF!</definedName>
    <definedName function="false" hidden="false" localSheetId="4" name="INTERV2COE" vbProcedure="false">#REF!</definedName>
    <definedName function="false" hidden="false" localSheetId="4" name="intervalo" vbProcedure="false">#REF!</definedName>
    <definedName function="false" hidden="false" localSheetId="4" name="intervalo1" vbProcedure="false">#REF!</definedName>
    <definedName function="false" hidden="false" localSheetId="4" name="intervalo2" vbProcedure="false">#REF!</definedName>
    <definedName function="false" hidden="false" localSheetId="4" name="ITEMCONT" vbProcedure="false">#REF!</definedName>
    <definedName function="false" hidden="false" localSheetId="4" name="ITEMDER" vbProcedure="false">#REF!</definedName>
    <definedName function="false" hidden="false" localSheetId="4" name="ITEMR20" vbProcedure="false">#REF!</definedName>
    <definedName function="false" hidden="false" localSheetId="4" name="ITENS" vbProcedure="false">#REF!</definedName>
    <definedName function="false" hidden="false" localSheetId="4" name="ITENS0" vbProcedure="false">#REF!</definedName>
    <definedName function="false" hidden="false" localSheetId="4" name="ITENS1" vbProcedure="false">#REF!</definedName>
    <definedName function="false" hidden="false" localSheetId="4" name="ITENSP" vbProcedure="false">#REF!</definedName>
    <definedName function="false" hidden="false" localSheetId="4" name="ITENSPMED" vbProcedure="false">#REF!</definedName>
    <definedName function="false" hidden="false" localSheetId="4" name="J" vbProcedure="false">#REF!</definedName>
    <definedName function="false" hidden="false" localSheetId="4" name="jjjjjjjjjjjjjjjjjjjj" vbProcedure="false">#REF!</definedName>
    <definedName function="false" hidden="false" localSheetId="4" name="JOALDO" vbProcedure="false">#REF!</definedName>
    <definedName function="false" hidden="false" localSheetId="4" name="K" vbProcedure="false">#REF!</definedName>
    <definedName function="false" hidden="false" localSheetId="4" name="LIN" vbProcedure="false">#REF!</definedName>
    <definedName function="false" hidden="false" localSheetId="4" name="LISTSEL" vbProcedure="false">#REF!</definedName>
    <definedName function="false" hidden="false" localSheetId="4" name="lp" vbProcedure="false">#REF!</definedName>
    <definedName function="false" hidden="false" localSheetId="4" name="MARCAX" vbProcedure="false">#REF!</definedName>
    <definedName function="false" hidden="false" localSheetId="4" name="martha" vbProcedure="false">#REF!</definedName>
    <definedName function="false" hidden="false" localSheetId="4" name="MEMO_526" vbProcedure="false">#REF!</definedName>
    <definedName function="false" hidden="false" localSheetId="4" name="MENUBOM" vbProcedure="false">#REF!</definedName>
    <definedName function="false" hidden="false" localSheetId="4" name="MENUEQP" vbProcedure="false">#REF!</definedName>
    <definedName function="false" hidden="false" localSheetId="4" name="MENUFIM" vbProcedure="false">#REF!</definedName>
    <definedName function="false" hidden="false" localSheetId="4" name="MENUMED" vbProcedure="false">#REF!</definedName>
    <definedName function="false" hidden="false" localSheetId="4" name="MENUOBRA" vbProcedure="false">#REF!</definedName>
    <definedName function="false" hidden="false" localSheetId="4" name="MENUOUT" vbProcedure="false">#REF!</definedName>
    <definedName function="false" hidden="false" localSheetId="4" name="MENUOUTRO" vbProcedure="false">#REF!</definedName>
    <definedName function="false" hidden="false" localSheetId="4" name="menures" vbProcedure="false">#REF!</definedName>
    <definedName function="false" hidden="false" localSheetId="4" name="MERDA" vbProcedure="false">#REF!</definedName>
    <definedName function="false" hidden="false" localSheetId="4" name="MURBOMB" vbProcedure="false">#REF!</definedName>
    <definedName function="false" hidden="false" localSheetId="4" name="NDATA" vbProcedure="false">#REF!</definedName>
    <definedName function="false" hidden="false" localSheetId="4" name="ndfldslvjnvberugberqubquierbv" vbProcedure="false">#REF!</definedName>
    <definedName function="false" hidden="false" localSheetId="4" name="nl" vbProcedure="false">#REF!</definedName>
    <definedName function="false" hidden="false" localSheetId="4" name="NUCOPIAS" vbProcedure="false">#REF!</definedName>
    <definedName function="false" hidden="false" localSheetId="4" name="O" vbProcedure="false">#REF!</definedName>
    <definedName function="false" hidden="false" localSheetId="4" name="OBRALOC" vbProcedure="false">#REF!</definedName>
    <definedName function="false" hidden="false" localSheetId="4" name="OBRASEL" vbProcedure="false">#REF!</definedName>
    <definedName function="false" hidden="false" localSheetId="4" name="p" vbProcedure="false">#REF!</definedName>
    <definedName function="false" hidden="false" localSheetId="4" name="PDER" vbProcedure="false">#REF!</definedName>
    <definedName function="false" hidden="false" localSheetId="4" name="PDIVERS" vbProcedure="false">#REF!</definedName>
    <definedName function="false" hidden="false" localSheetId="4" name="PEMD" vbProcedure="false">#REF!</definedName>
    <definedName function="false" hidden="false" localSheetId="4" name="PI" vbProcedure="false">#REF!</definedName>
    <definedName function="false" hidden="false" localSheetId="4" name="PIEQUIP" vbProcedure="false">#REF!</definedName>
    <definedName function="false" hidden="false" localSheetId="4" name="PMUR" vbProcedure="false">#REF!</definedName>
    <definedName function="false" hidden="false" localSheetId="4" name="pp" vbProcedure="false">#REF!</definedName>
    <definedName function="false" hidden="false" localSheetId="4" name="PPPPP" vbProcedure="false">#REF!</definedName>
    <definedName function="false" hidden="false" localSheetId="4" name="Print_Area_0" vbProcedure="false">'CRONOGRAMA FÍSICO-FINANCEIRO'!$A$1:$H$76</definedName>
    <definedName function="false" hidden="false" localSheetId="4" name="Print_Area_0_0" vbProcedure="false">'CRONOGRAMA FÍSICO-FINANCEIRO'!$A$1:$H$76</definedName>
    <definedName function="false" hidden="false" localSheetId="4" name="Print_Area_0_0_0" vbProcedure="false">'CRONOGRAMA FÍSICO-FINANCEIRO'!$A$1:$H$76</definedName>
    <definedName function="false" hidden="false" localSheetId="4" name="Print_Area_0_0_0_0" vbProcedure="false">'CRONOGRAMA FÍSICO-FINANCEIRO'!$A$1:$H$76</definedName>
    <definedName function="false" hidden="false" localSheetId="4" name="Print_Area_0_0_0_0_0" vbProcedure="false">'CRONOGRAMA FÍSICO-FINANCEIRO'!$A$1:$H$76</definedName>
    <definedName function="false" hidden="false" localSheetId="4" name="Print_Area_0_0_0_0_0_0" vbProcedure="false">'CRONOGRAMA FÍSICO-FINANCEIRO'!$A$1:$H$76</definedName>
    <definedName function="false" hidden="false" localSheetId="4" name="Print_Area_0_0_0_0_0_0_0" vbProcedure="false">'CRONOGRAMA FÍSICO-FINANCEIRO'!$A$1:$H$76</definedName>
    <definedName function="false" hidden="false" localSheetId="4" name="Print_Area_0_0_0_0_0_0_0_0" vbProcedure="false">'CRONOGRAMA FÍSICO-FINANCEIRO'!$A$1:$H$76</definedName>
    <definedName function="false" hidden="false" localSheetId="4" name="Print_Area_0_0_0_0_0_0_0_0_0" vbProcedure="false">'CRONOGRAMA FÍSICO-FINANCEIRO'!$A$1:$H$76</definedName>
    <definedName function="false" hidden="false" localSheetId="4" name="Print_Area_0_0_0_0_0_0_0_0_0_0" vbProcedure="false">'CRONOGRAMA FÍSICO-FINANCEIRO'!$A$1:$H$76</definedName>
    <definedName function="false" hidden="false" localSheetId="4" name="Print_Area_0_0_0_0_0_0_0_0_0_0_0" vbProcedure="false">'CRONOGRAMA FÍSICO-FINANCEIRO'!$A$1:$H$76</definedName>
    <definedName function="false" hidden="false" localSheetId="4" name="Print_Area_0_0_0_0_0_0_0_0_0_0_0_0" vbProcedure="false">'CRONOGRAMA FÍSICO-FINANCEIRO'!$A$1:$H$76</definedName>
    <definedName function="false" hidden="false" localSheetId="4" name="Print_Area_0_0_0_0_0_0_0_0_0_0_0_0_0" vbProcedure="false">'CRONOGRAMA FÍSICO-FINANCEIRO'!$A$1:$H$76</definedName>
    <definedName function="false" hidden="false" localSheetId="4" name="Print_Area_0_0_0_0_0_0_0_0_0_0_0_0_0_0" vbProcedure="false">'CRONOGRAMA FÍSICO-FINANCEIRO'!$A$1:$H$76</definedName>
    <definedName function="false" hidden="false" localSheetId="4" name="Print_Area_0_0_0_0_0_0_0_0_0_0_0_0_0_0_0" vbProcedure="false">'CRONOGRAMA FÍSICO-FINANCEIRO'!$A$1:$H$76</definedName>
    <definedName function="false" hidden="false" localSheetId="4" name="Print_Area_0_0_0_0_0_0_0_0_0_0_0_0_0_0_0_0" vbProcedure="false">'CRONOGRAMA FÍSICO-FINANCEIRO'!$A$1:$H$76</definedName>
    <definedName function="false" hidden="false" localSheetId="4" name="Print_Area_0_0_0_0_0_0_0_0_0_0_0_0_0_0_0_0_0" vbProcedure="false">'CRONOGRAMA FÍSICO-FINANCEIRO'!$A$1:$H$76</definedName>
    <definedName function="false" hidden="false" localSheetId="4" name="Print_Area_0_0_0_0_0_0_0_0_0_0_0_0_0_0_0_0_0_0" vbProcedure="false">'CRONOGRAMA FÍSICO-FINANCEIRO'!$A$1:$H$76</definedName>
    <definedName function="false" hidden="false" localSheetId="4" name="Print_Area_0_0_0_0_0_0_0_0_0_0_0_0_0_0_0_0_0_0_0" vbProcedure="false">'CRONOGRAMA FÍSICO-FINANCEIRO'!$A$1:$H$76</definedName>
    <definedName function="false" hidden="false" localSheetId="4" name="Print_Area_0_0_0_0_0_0_0_0_0_0_0_0_0_0_0_0_0_0_0_0" vbProcedure="false">'CRONOGRAMA FÍSICO-FINANCEIRO'!$A$1:$H$76</definedName>
    <definedName function="false" hidden="false" localSheetId="4" name="Print_Titles_0_0" vbProcedure="false">'CRONOGRAMA FÍSICO-FINANCEIRO'!$A:$C,'CRONOGRAMA FÍSICO-FINANCEIRO'!$1:$8</definedName>
    <definedName function="false" hidden="false" localSheetId="4" name="Q" vbProcedure="false">#REF!</definedName>
    <definedName function="false" hidden="false" localSheetId="4" name="qa" vbProcedure="false">#REF!</definedName>
    <definedName function="false" hidden="false" localSheetId="4" name="QTNULO" vbProcedure="false">#REF!</definedName>
    <definedName function="false" hidden="false" localSheetId="4" name="QTPADRAO" vbProcedure="false">#REF!</definedName>
    <definedName function="false" hidden="false" localSheetId="4" name="QTRES" vbProcedure="false">#REF!</definedName>
    <definedName function="false" hidden="false" localSheetId="4" name="QUANT" vbProcedure="false">#REF!</definedName>
    <definedName function="false" hidden="false" localSheetId="4" name="QUANTP" vbProcedure="false">#REF!</definedName>
    <definedName function="false" hidden="false" localSheetId="4" name="quilometragem" vbProcedure="false">#REF!</definedName>
    <definedName function="false" hidden="false" localSheetId="4" name="RARQIMP" vbProcedure="false">#REF!</definedName>
    <definedName function="false" hidden="false" localSheetId="4" name="reca" vbProcedure="false">#REF!</definedName>
    <definedName function="false" hidden="false" localSheetId="4" name="RECADUC" vbProcedure="false">#REF!</definedName>
    <definedName function="false" hidden="false" localSheetId="4" name="rede" vbProcedure="false">#REF!</definedName>
    <definedName function="false" hidden="false" localSheetId="4" name="reducao" vbProcedure="false">#REF!</definedName>
    <definedName function="false" hidden="false" localSheetId="4" name="reducao___0" vbProcedure="false">#REF!</definedName>
    <definedName function="false" hidden="false" localSheetId="4" name="reducao___2" vbProcedure="false">#REF!</definedName>
    <definedName function="false" hidden="false" localSheetId="4" name="Resumo" vbProcedure="false">#REF!</definedName>
    <definedName function="false" hidden="false" localSheetId="4" name="ridbeb" vbProcedure="false">#REF!</definedName>
    <definedName function="false" hidden="false" localSheetId="4" name="RIDCHAF" vbProcedure="false">#REF!</definedName>
    <definedName function="false" hidden="false" localSheetId="4" name="ridres05" vbProcedure="false">#REF!</definedName>
    <definedName function="false" hidden="false" localSheetId="4" name="RIDRES10" vbProcedure="false">#REF!</definedName>
    <definedName function="false" hidden="false" localSheetId="4" name="RIDRES15" vbProcedure="false">#REF!</definedName>
    <definedName function="false" hidden="false" localSheetId="4" name="ROMANO" vbProcedure="false">#REF!</definedName>
    <definedName function="false" hidden="false" localSheetId="4" name="ROTCOMP" vbProcedure="false">#REF!</definedName>
    <definedName function="false" hidden="false" localSheetId="4" name="ROTIMP" vbProcedure="false">#REF!</definedName>
    <definedName function="false" hidden="false" localSheetId="4" name="ROTRES" vbProcedure="false">#REF!</definedName>
    <definedName function="false" hidden="false" localSheetId="4" name="RQTADUC" vbProcedure="false">#REF!</definedName>
    <definedName function="false" hidden="false" localSheetId="4" name="rqtbeb" vbProcedure="false">#REF!</definedName>
    <definedName function="false" hidden="false" localSheetId="4" name="RQTCHAF" vbProcedure="false">#REF!</definedName>
    <definedName function="false" hidden="false" localSheetId="4" name="RQTDERV" vbProcedure="false">#REF!</definedName>
    <definedName function="false" hidden="false" localSheetId="4" name="rres05" vbProcedure="false">#REF!</definedName>
    <definedName function="false" hidden="false" localSheetId="4" name="RRES10" vbProcedure="false">#REF!</definedName>
    <definedName function="false" hidden="false" localSheetId="4" name="RRES15" vbProcedure="false">#REF!</definedName>
    <definedName function="false" hidden="false" localSheetId="4" name="RRES20" vbProcedure="false">#REF!</definedName>
    <definedName function="false" hidden="false" localSheetId="4" name="RSEQ" vbProcedure="false">#REF!</definedName>
    <definedName function="false" hidden="false" localSheetId="4" name="RSUBTOT" vbProcedure="false">#REF!</definedName>
    <definedName function="false" hidden="false" localSheetId="4" name="rtitbeb" vbProcedure="false">#REF!</definedName>
    <definedName function="false" hidden="false" localSheetId="4" name="RTITCHAF" vbProcedure="false">#REF!</definedName>
    <definedName function="false" hidden="false" localSheetId="4" name="rtubos" vbProcedure="false">#REF!</definedName>
    <definedName function="false" hidden="false" localSheetId="4" name="s" vbProcedure="false">#REF!</definedName>
    <definedName function="false" hidden="false" localSheetId="4" name="semnome" vbProcedure="false">#REF!</definedName>
    <definedName function="false" hidden="false" localSheetId="4" name="sINAPI" vbProcedure="false">#REF!</definedName>
    <definedName function="false" hidden="false" localSheetId="4" name="SISTEM1" vbProcedure="false">#REF!</definedName>
    <definedName function="false" hidden="false" localSheetId="4" name="SISTEM2" vbProcedure="false">#REF!</definedName>
    <definedName function="false" hidden="false" localSheetId="4" name="soma_alt" vbProcedure="false">#REF!</definedName>
    <definedName function="false" hidden="false" localSheetId="4" name="SUBDER" vbProcedure="false">#REF!</definedName>
    <definedName function="false" hidden="false" localSheetId="4" name="SUBDIV" vbProcedure="false">#REF!</definedName>
    <definedName function="false" hidden="false" localSheetId="4" name="SUBEQP" vbProcedure="false">#REF!</definedName>
    <definedName function="false" hidden="false" localSheetId="4" name="SUBMUR" vbProcedure="false">#REF!</definedName>
    <definedName function="false" hidden="false" localSheetId="4" name="SUCCAO" vbProcedure="false">#REF!</definedName>
    <definedName function="false" hidden="false" localSheetId="4" name="SUCCAO___0" vbProcedure="false">#REF!</definedName>
    <definedName function="false" hidden="false" localSheetId="4" name="SUCCAO___2" vbProcedure="false">#REF!</definedName>
    <definedName function="false" hidden="false" localSheetId="4" name="TABELA" vbProcedure="false">#REF!</definedName>
    <definedName function="false" hidden="false" localSheetId="4" name="tabtubo" vbProcedure="false">#REF!</definedName>
    <definedName function="false" hidden="false" localSheetId="4" name="TABTUBOMM" vbProcedure="false">#REF!</definedName>
    <definedName function="false" hidden="false" localSheetId="4" name="TABTUBOMM___0" vbProcedure="false">#REF!</definedName>
    <definedName function="false" hidden="false" localSheetId="4" name="TABTUBOMM___2" vbProcedure="false">#REF!</definedName>
    <definedName function="false" hidden="false" localSheetId="4" name="tabtubo___0" vbProcedure="false">#REF!</definedName>
    <definedName function="false" hidden="false" localSheetId="4" name="tabtubo___2" vbProcedure="false">#REF!</definedName>
    <definedName function="false" hidden="false" localSheetId="4" name="TESTE" vbProcedure="false">#REF!</definedName>
    <definedName function="false" hidden="false" localSheetId="4" name="tetuytw" vbProcedure="false">#REF!</definedName>
    <definedName function="false" hidden="false" localSheetId="4" name="titbeb" vbProcedure="false">#REF!</definedName>
    <definedName function="false" hidden="false" localSheetId="4" name="TITCHAF" vbProcedure="false">#REF!</definedName>
    <definedName function="false" hidden="false" localSheetId="4" name="TOTQTS" vbProcedure="false">#REF!</definedName>
    <definedName function="false" hidden="false" localSheetId="4" name="TTT" vbProcedure="false">#REF!</definedName>
    <definedName function="false" hidden="false" localSheetId="4" name="Tubos_PRFV" vbProcedure="false">#REF!</definedName>
    <definedName function="false" hidden="false" localSheetId="4" name="Tubos_PRFV___0" vbProcedure="false">#REF!</definedName>
    <definedName function="false" hidden="false" localSheetId="4" name="Tubos_PRFV___2" vbProcedure="false">#REF!</definedName>
    <definedName function="false" hidden="false" localSheetId="4" name="TXTEQUIP" vbProcedure="false">#REF!</definedName>
    <definedName function="false" hidden="false" localSheetId="4" name="TXTMARCA" vbProcedure="false">#REF!</definedName>
    <definedName function="false" hidden="false" localSheetId="4" name="TXTMOD" vbProcedure="false">#REF!</definedName>
    <definedName function="false" hidden="false" localSheetId="4" name="TXTPOT" vbProcedure="false">#REF!</definedName>
    <definedName function="false" hidden="false" localSheetId="4" name="vasos.xlx" vbProcedure="false">#REF!</definedName>
    <definedName function="false" hidden="false" localSheetId="4" name="VAZAO" vbProcedure="false">#REF!</definedName>
    <definedName function="false" hidden="false" localSheetId="4" name="VAZAO___0" vbProcedure="false">#REF!</definedName>
    <definedName function="false" hidden="false" localSheetId="4" name="VAZAO___2" vbProcedure="false">#REF!</definedName>
    <definedName function="false" hidden="false" localSheetId="4" name="W" vbProcedure="false">#REF!</definedName>
    <definedName function="false" hidden="false" localSheetId="4" name="wer" vbProcedure="false">#REF!</definedName>
    <definedName function="false" hidden="false" localSheetId="4" name="WITENS" vbProcedure="false">#REF!</definedName>
    <definedName function="false" hidden="false" localSheetId="4" name="WNMLOCAL" vbProcedure="false">#REF!</definedName>
    <definedName function="false" hidden="false" localSheetId="4" name="WNMMUN" vbProcedure="false">#REF!</definedName>
    <definedName function="false" hidden="false" localSheetId="4" name="WNMSERV" vbProcedure="false">#REF!</definedName>
    <definedName function="false" hidden="false" localSheetId="4" name="wqeqwrewrqqw" vbProcedure="false">#REF!</definedName>
    <definedName function="false" hidden="false" localSheetId="4" name="x" vbProcedure="false">#REF!</definedName>
    <definedName function="false" hidden="false" localSheetId="4" name="XALFA" vbProcedure="false">#REF!</definedName>
    <definedName function="false" hidden="false" localSheetId="4" name="XDATA" vbProcedure="false">#REF!</definedName>
    <definedName function="false" hidden="false" localSheetId="4" name="XITEM" vbProcedure="false">#REF!</definedName>
    <definedName function="false" hidden="false" localSheetId="4" name="XLOC" vbProcedure="false">#REF!</definedName>
    <definedName function="false" hidden="false" localSheetId="4" name="xnInforme_quantos_bebedouros____bebqt__if_bebqt__0__xlQt.bebedouros_invalida___ENTER_p_reinformar__xresp__branch_rqtderv" vbProcedure="false">#REF!</definedName>
    <definedName function="false" hidden="false" localSheetId="4" name="XNUCOPIAS" vbProcedure="false">#REF!</definedName>
    <definedName function="false" hidden="false" localSheetId="4" name="XRESP" vbProcedure="false">#REF!</definedName>
    <definedName function="false" hidden="false" localSheetId="4" name="XTITRES" vbProcedure="false">#REF!</definedName>
    <definedName function="false" hidden="false" localSheetId="4" name="Y" vbProcedure="false">#REF!</definedName>
    <definedName function="false" hidden="false" localSheetId="4" name="ytdju" vbProcedure="false">#REF!</definedName>
    <definedName function="false" hidden="false" localSheetId="4" name="Z" vbProcedure="false">#REF!</definedName>
    <definedName function="false" hidden="false" localSheetId="4" name="\" vbProcedure="false">#REF!</definedName>
    <definedName function="false" hidden="false" localSheetId="4" name="\A" vbProcedure="false">#REF!</definedName>
    <definedName function="false" hidden="false" localSheetId="4" name="\B" vbProcedure="false">#REF!</definedName>
    <definedName function="false" hidden="false" localSheetId="4" name="\C" vbProcedure="false">#REF!</definedName>
    <definedName function="false" hidden="false" localSheetId="4" name="\I" vbProcedure="false">#REF!</definedName>
    <definedName function="false" hidden="false" localSheetId="4" name="\J" vbProcedure="false">#REF!</definedName>
    <definedName function="false" hidden="false" localSheetId="4" name="\O" vbProcedure="false">#REF!</definedName>
    <definedName function="false" hidden="false" localSheetId="4" name="\P" vbProcedure="false">#REF!</definedName>
    <definedName function="false" hidden="false" localSheetId="4" name="_ACR10" vbProcedure="false">#REF!</definedName>
    <definedName function="false" hidden="false" localSheetId="4" name="_ACR15" vbProcedure="false">#REF!</definedName>
    <definedName function="false" hidden="false" localSheetId="4" name="_acr20" vbProcedure="false">#REF!</definedName>
    <definedName function="false" hidden="false" localSheetId="4" name="_acr5" vbProcedure="false">#REF!</definedName>
    <definedName function="false" hidden="false" localSheetId="4" name="_apf1" vbProcedure="false">#REF!</definedName>
    <definedName function="false" hidden="false" localSheetId="4" name="_ARQ1" vbProcedure="false">#REF!</definedName>
    <definedName function="false" hidden="false" localSheetId="4" name="_cpf1" vbProcedure="false">#REF!</definedName>
    <definedName function="false" hidden="false" localSheetId="4" name="_expansao" vbProcedure="false">#REF!</definedName>
    <definedName function="false" hidden="false" localSheetId="4" name="_expansao___0" vbProcedure="false">#REF!</definedName>
    <definedName function="false" hidden="false" localSheetId="4" name="_expansao___2" vbProcedure="false">#REF!</definedName>
    <definedName function="false" hidden="false" localSheetId="4" name="_MatMult_A" vbProcedure="false">#REF!</definedName>
    <definedName function="false" hidden="false" localSheetId="4" name="_MatMult_AxB" vbProcedure="false">#REF!</definedName>
    <definedName function="false" hidden="false" localSheetId="4" name="_MatMult_B" vbProcedure="false">#REF!</definedName>
    <definedName function="false" hidden="false" localSheetId="4" name="_Parse_In" vbProcedure="false">#REF!</definedName>
    <definedName function="false" hidden="false" localSheetId="4" name="_Parse_Out" vbProcedure="false">#REF!</definedName>
    <definedName function="false" hidden="false" localSheetId="4" name="_PI1" vbProcedure="false">#REF!</definedName>
    <definedName function="false" hidden="false" localSheetId="4" name="_pi2" vbProcedure="false">#REF!</definedName>
    <definedName function="false" hidden="false" localSheetId="4" name="_QT100" vbProcedure="false">#REF!</definedName>
    <definedName function="false" hidden="false" localSheetId="4" name="_QT2" vbProcedure="false">#REF!</definedName>
    <definedName function="false" hidden="false" localSheetId="4" name="_QT3" vbProcedure="false">#REF!</definedName>
    <definedName function="false" hidden="false" localSheetId="4" name="_QT4" vbProcedure="false">#REF!</definedName>
    <definedName function="false" hidden="false" localSheetId="4" name="_QT50" vbProcedure="false">#REF!</definedName>
    <definedName function="false" hidden="false" localSheetId="4" name="_QT75" vbProcedure="false">#REF!</definedName>
    <definedName function="false" hidden="false" localSheetId="4" name="_Ser200612" vbProcedure="false">#REF!</definedName>
    <definedName function="false" hidden="false" localSheetId="4" name="_Ser200711" vbProcedure="false">#REF!</definedName>
    <definedName function="false" hidden="false" localSheetId="4" name="_T" vbProcedure="false">#REF!</definedName>
    <definedName function="false" hidden="false" localSheetId="4" name="_xlnm.Database" vbProcedure="false">#REF!</definedName>
    <definedName function="false" hidden="false" localSheetId="4" name="_xlnm.Extract" vbProcedure="false">#REF!</definedName>
    <definedName function="false" hidden="false" localSheetId="4" name="__apf1" vbProcedure="false">#REF!</definedName>
    <definedName function="false" hidden="false" localSheetId="4" name="__apf3" vbProcedure="false">#REF!</definedName>
    <definedName function="false" hidden="false" localSheetId="4" name="__cpf1" vbProcedure="false">#REF!</definedName>
    <definedName function="false" hidden="false" localSheetId="4" name="__PI1" vbProcedure="false">#REF!</definedName>
    <definedName function="false" hidden="false" localSheetId="4" name="__pi2" vbProcedure="false">#REF!</definedName>
    <definedName function="false" hidden="false" localSheetId="4" name="__Ser200612" vbProcedure="false">#REF!</definedName>
    <definedName function="false" hidden="false" localSheetId="4" name="__ta105" vbProcedure="false">#REF!</definedName>
    <definedName function="false" hidden="false" localSheetId="4" name="__ta157" vbProcedure="false">#REF!</definedName>
    <definedName function="false" hidden="false" localSheetId="4" name="__xlnm.Print_Area_3" vbProcedure="false">#REF!</definedName>
    <definedName function="false" hidden="false" localSheetId="4" name="__xlnm.Print_Titles_1" vbProcedure="false">#REF!</definedName>
    <definedName function="false" hidden="false" localSheetId="4" name="__xlnm.Print_Titles_3" vbProcedure="false">#REF!</definedName>
    <definedName function="false" hidden="false" localSheetId="4" name="__xlnm.Print_Titles_4" vbProcedure="false">#REF!</definedName>
    <definedName function="false" hidden="false" localSheetId="4" name="___ACR10" vbProcedure="false">#REF!</definedName>
    <definedName function="false" hidden="false" localSheetId="4" name="___ACR15" vbProcedure="false">#REF!</definedName>
    <definedName function="false" hidden="false" localSheetId="4" name="___acr20" vbProcedure="false">#REF!</definedName>
    <definedName function="false" hidden="false" localSheetId="4" name="___acr5" vbProcedure="false">#REF!</definedName>
    <definedName function="false" hidden="false" localSheetId="4" name="___apf1" vbProcedure="false">#REF!</definedName>
    <definedName function="false" hidden="false" localSheetId="4" name="___ARQ1" vbProcedure="false">#REF!</definedName>
    <definedName function="false" hidden="false" localSheetId="4" name="___cpf1" vbProcedure="false">#REF!</definedName>
    <definedName function="false" hidden="false" localSheetId="4" name="___PI1" vbProcedure="false">#REF!</definedName>
    <definedName function="false" hidden="false" localSheetId="4" name="___pi2" vbProcedure="false">#REF!</definedName>
    <definedName function="false" hidden="false" localSheetId="4" name="___QT100" vbProcedure="false">#REF!</definedName>
    <definedName function="false" hidden="false" localSheetId="4" name="___QT2" vbProcedure="false">#REF!</definedName>
    <definedName function="false" hidden="false" localSheetId="4" name="___QT3" vbProcedure="false">#REF!</definedName>
    <definedName function="false" hidden="false" localSheetId="4" name="___QT4" vbProcedure="false">#REF!</definedName>
    <definedName function="false" hidden="false" localSheetId="4" name="___QT50" vbProcedure="false">#REF!</definedName>
    <definedName function="false" hidden="false" localSheetId="4" name="___QT75" vbProcedure="false">#REF!</definedName>
    <definedName function="false" hidden="false" localSheetId="4" name="____apf1" vbProcedure="false">#REF!</definedName>
    <definedName function="false" hidden="false" localSheetId="4" name="____cpf1" vbProcedure="false">#REF!</definedName>
    <definedName function="false" hidden="false" localSheetId="4" name="____PI1" vbProcedure="false">#REF!</definedName>
    <definedName function="false" hidden="false" localSheetId="4" name="____pi2" vbProcedure="false">#REF!</definedName>
    <definedName function="false" hidden="false" localSheetId="4" name="_____ACR10" vbProcedure="false">#REF!</definedName>
    <definedName function="false" hidden="false" localSheetId="4" name="_____ACR15" vbProcedure="false">#REF!</definedName>
    <definedName function="false" hidden="false" localSheetId="4" name="_____acr20" vbProcedure="false">#REF!</definedName>
    <definedName function="false" hidden="false" localSheetId="4" name="_____acr5" vbProcedure="false">#REF!</definedName>
    <definedName function="false" hidden="false" localSheetId="4" name="_____apf1" vbProcedure="false">#REF!</definedName>
    <definedName function="false" hidden="false" localSheetId="4" name="_____ARQ1" vbProcedure="false">#REF!</definedName>
    <definedName function="false" hidden="false" localSheetId="4" name="_____cpf1" vbProcedure="false">#REF!</definedName>
    <definedName function="false" hidden="false" localSheetId="4" name="_____PI1" vbProcedure="false">#REF!</definedName>
    <definedName function="false" hidden="false" localSheetId="4" name="_____pi2" vbProcedure="false">#REF!</definedName>
    <definedName function="false" hidden="false" localSheetId="4" name="_____QT100" vbProcedure="false">#REF!</definedName>
    <definedName function="false" hidden="false" localSheetId="4" name="_____QT2" vbProcedure="false">#REF!</definedName>
    <definedName function="false" hidden="false" localSheetId="4" name="_____QT3" vbProcedure="false">#REF!</definedName>
    <definedName function="false" hidden="false" localSheetId="4" name="_____QT4" vbProcedure="false">#REF!</definedName>
    <definedName function="false" hidden="false" localSheetId="4" name="_____QT50" vbProcedure="false">#REF!</definedName>
    <definedName function="false" hidden="false" localSheetId="4" name="_____QT75" vbProcedure="false">#REF!</definedName>
    <definedName function="false" hidden="false" localSheetId="4" name="______apf1" vbProcedure="false">#REF!</definedName>
    <definedName function="false" hidden="false" localSheetId="4" name="______cpf1" vbProcedure="false">#REF!</definedName>
    <definedName function="false" hidden="false" localSheetId="4" name="______PI1" vbProcedure="false">#REF!</definedName>
    <definedName function="false" hidden="false" localSheetId="4" name="______pi2" vbProcedure="false">#REF!</definedName>
    <definedName function="false" hidden="false" localSheetId="4" name="_______apf1" vbProcedure="false">#REF!</definedName>
    <definedName function="false" hidden="false" localSheetId="4" name="_______cpf1" vbProcedure="false">#REF!</definedName>
    <definedName function="false" hidden="false" localSheetId="4" name="_______PI1" vbProcedure="false">#REF!</definedName>
    <definedName function="false" hidden="false" localSheetId="4" name="_______pi2" vbProcedure="false">#REF!</definedName>
    <definedName function="false" hidden="false" localSheetId="4" name="________apf1" vbProcedure="false">#REF!</definedName>
    <definedName function="false" hidden="false" localSheetId="4" name="________cpf1" vbProcedure="false">#REF!</definedName>
    <definedName function="false" hidden="false" localSheetId="4" name="________PI1" vbProcedure="false">#REF!</definedName>
    <definedName function="false" hidden="false" localSheetId="4" name="________pi2" vbProcedure="false">#REF!</definedName>
    <definedName function="false" hidden="false" localSheetId="4" name="_________apf1" vbProcedure="false">#REF!</definedName>
    <definedName function="false" hidden="false" localSheetId="4" name="_________cpf1" vbProcedure="false">#REF!</definedName>
    <definedName function="false" hidden="false" localSheetId="4" name="_________PI1" vbProcedure="false">#REF!</definedName>
    <definedName function="false" hidden="false" localSheetId="4" name="_________pi2" vbProcedure="false">#REF!</definedName>
    <definedName function="false" hidden="false" localSheetId="4" name="__________PI1" vbProcedure="false">#REF!</definedName>
    <definedName function="false" hidden="false" localSheetId="4" name="__________pi2" vbProcedure="false">#REF!</definedName>
    <definedName function="false" hidden="false" localSheetId="4" name="___________PI1" vbProcedure="false">#REF!</definedName>
    <definedName function="false" hidden="false" localSheetId="4" name="___________pi2" vbProcedure="false">#REF!</definedName>
    <definedName function="false" hidden="false" localSheetId="4" name="____________PI1" vbProcedure="false">#REF!</definedName>
    <definedName function="false" hidden="false" localSheetId="4" name="_____________PI1" vbProcedure="false">#REF!</definedName>
    <definedName function="false" hidden="false" localSheetId="4" name="_____________pi2" vbProcedure="false">#REF!</definedName>
    <definedName function="false" hidden="false" localSheetId="4" name="______________PI1" vbProcedure="false">#REF!</definedName>
    <definedName function="false" hidden="false" localSheetId="4" name="______________pi2" vbProcedure="false">#REF!</definedName>
    <definedName function="false" hidden="false" localSheetId="4" name="_______________PI1" vbProcedure="false">#REF!</definedName>
    <definedName function="false" hidden="false" localSheetId="4" name="_______________pi2" vbProcedure="false">#REF!</definedName>
    <definedName function="false" hidden="false" localSheetId="4" name="________________PI1" vbProcedure="false">#REF!</definedName>
    <definedName function="false" hidden="false" localSheetId="4" name="________________pi2" vbProcedure="false">#REF!</definedName>
    <definedName function="false" hidden="false" localSheetId="4" name="_________________PI1" vbProcedure="false">#REF!</definedName>
    <definedName function="false" hidden="false" localSheetId="4" name="_________________pi2" vbProcedure="false">#REF!</definedName>
    <definedName function="false" hidden="false" localSheetId="4" name="__________________PI1" vbProcedure="false">#REF!</definedName>
    <definedName function="false" hidden="false" localSheetId="4" name="__________________pi2" vbProcedure="false">#REF!</definedName>
    <definedName function="false" hidden="false" localSheetId="4" name="___________________PI1" vbProcedure="false">#REF!</definedName>
    <definedName function="false" hidden="false" localSheetId="4" name="___________________pi2" vbProcedure="false">#REF!</definedName>
    <definedName function="false" hidden="false" localSheetId="4" name="____________________PI1" vbProcedure="false">#REF!</definedName>
    <definedName function="false" hidden="false" localSheetId="4" name="____________________pi2" vbProcedure="false">#REF!</definedName>
    <definedName function="false" hidden="false" localSheetId="4" name="_____________________PI1" vbProcedure="false">#REF!</definedName>
    <definedName function="false" hidden="false" localSheetId="4" name="_____________________pi2" vbProcedure="false">#REF!</definedName>
    <definedName function="false" hidden="false" localSheetId="4" name="______________________PI1" vbProcedure="false">#REF!</definedName>
    <definedName function="false" hidden="false" localSheetId="4" name="______________________pi2" vbProcedure="false">#REF!</definedName>
    <definedName function="false" hidden="false" localSheetId="4" name="_______________________PI1" vbProcedure="false">#REF!</definedName>
    <definedName function="false" hidden="false" localSheetId="4" name="_______________________pi2" vbProcedure="false">#REF!</definedName>
    <definedName function="false" hidden="false" localSheetId="4" name="________________________PI1" vbProcedure="false">#REF!</definedName>
    <definedName function="false" hidden="false" localSheetId="4" name="_________________________pi2" vbProcedure="false">#REF!</definedName>
    <definedName function="false" hidden="false" localSheetId="4" name="__________________________pi2" vbProcedure="false">#REF!</definedName>
    <definedName function="false" hidden="false" localSheetId="4" name="Área_impressão" vbProcedure="false">#REF!</definedName>
    <definedName function="false" hidden="false" localSheetId="4" name="Área_impressão_IM" vbProcedure="false">#REF!</definedName>
    <definedName function="false" hidden="false" localSheetId="4" name="Ý" vbProcedure="false">#REF!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<sst xmlns="http://schemas.openxmlformats.org/spreadsheetml/2006/main" count="1919" uniqueCount="576">
  <si>
    <t xml:space="preserve">OBRA</t>
  </si>
  <si>
    <t xml:space="preserve">BANCOS</t>
  </si>
  <si>
    <t xml:space="preserve">B.D.I.</t>
  </si>
  <si>
    <t xml:space="preserve">ENCARGOS SOCIAIS</t>
  </si>
  <si>
    <t xml:space="preserve">OBRAS E SERVIÇOS DE TERRAPLANAGEM E PAVIMENTAÇÃO EM LOGRADOUROS NO BAIRRO: JOÃO PAULO II, NO MUNICÍPIO DE ARAPIRACA - AL</t>
  </si>
  <si>
    <t xml:space="preserve">SINAPI - 03/2023 - ALAGOAS
SICRO3 - 01/2023 - ALAGOAS
ORSE – 02/2023 – SERGIPE</t>
  </si>
  <si>
    <t xml:space="preserve">26,14%</t>
  </si>
  <si>
    <t xml:space="preserve">DESONERADO:   HORISTA: 84,75%
MENSALISTA: 46,46%</t>
  </si>
  <si>
    <t xml:space="preserve">CONTRATO DE REPASSE: 1068624 - 02</t>
  </si>
  <si>
    <t xml:space="preserve">PLANILHA ORÇAMENTÁRIA RESUMIDA</t>
  </si>
  <si>
    <t xml:space="preserve">ITEM</t>
  </si>
  <si>
    <t xml:space="preserve">DESCRIÇÃO</t>
  </si>
  <si>
    <t xml:space="preserve">TOTAL</t>
  </si>
  <si>
    <t xml:space="preserve">PESO (%)</t>
  </si>
  <si>
    <t xml:space="preserve"> 1 </t>
  </si>
  <si>
    <t xml:space="preserve">ADMINISTRAÇÃO DA OBRA</t>
  </si>
  <si>
    <t xml:space="preserve"> 2 </t>
  </si>
  <si>
    <t xml:space="preserve">TERRAPLANAGEM E PAVIMENTAÇÃO</t>
  </si>
  <si>
    <t xml:space="preserve"> 3 </t>
  </si>
  <si>
    <t xml:space="preserve">PASSEIO CIMENTADO</t>
  </si>
  <si>
    <t xml:space="preserve"> 4 </t>
  </si>
  <si>
    <t xml:space="preserve">SINALIZAÇÃO VIÁRIA</t>
  </si>
  <si>
    <t xml:space="preserve">TOTAL GERAL</t>
  </si>
  <si>
    <t xml:space="preserve">OBRAS E SERVIÇOS DE TERRAPLANAGEM E PAVIMENTAÇÃO EM LOGRADOUROS NO BAIRRO: JOÃO PAULO II NO MUNICÍPIO DE ARAPIRACA - AL</t>
  </si>
  <si>
    <t xml:space="preserve">SINAPI - 03/2023 - ALAGOAS
SICRO3 – 01/2023 - ALAGOAS
ORSE - 02/2023 – SERGIPE</t>
  </si>
  <si>
    <t xml:space="preserve">ORÇAMENTO CONSOLIDADO</t>
  </si>
  <si>
    <t xml:space="preserve">CÓDIGO</t>
  </si>
  <si>
    <t xml:space="preserve">BANCO</t>
  </si>
  <si>
    <t xml:space="preserve">UND</t>
  </si>
  <si>
    <t xml:space="preserve">QUANT.</t>
  </si>
  <si>
    <t xml:space="preserve">VALOR UNIT</t>
  </si>
  <si>
    <t xml:space="preserve">VALOR UNIT COM BDI</t>
  </si>
  <si>
    <t xml:space="preserve"> 1.1 </t>
  </si>
  <si>
    <t xml:space="preserve"> 0000110 </t>
  </si>
  <si>
    <t xml:space="preserve">PRÓPRIO</t>
  </si>
  <si>
    <t xml:space="preserve">ADMINISTRAÇÃO LOCAL - JOÃO PAULO II</t>
  </si>
  <si>
    <t xml:space="preserve">MÊS</t>
  </si>
  <si>
    <t xml:space="preserve">2.1</t>
  </si>
  <si>
    <t xml:space="preserve">SERVIÇOS DE TOPOGRAFIA</t>
  </si>
  <si>
    <t xml:space="preserve">2.1.1</t>
  </si>
  <si>
    <t xml:space="preserve"> 0000112 </t>
  </si>
  <si>
    <t xml:space="preserve">SERVICOS TOPOGRAFICOS PARA PAVIMENTACAO, INCLUSIVE NOTA DE SERVICOS, ACOMPANHAMENTO E GREIDE [SINAPI 78472]</t>
  </si>
  <si>
    <t xml:space="preserve">M²</t>
  </si>
  <si>
    <t xml:space="preserve">2.2</t>
  </si>
  <si>
    <t xml:space="preserve">MOVIMENTO DE TERRA</t>
  </si>
  <si>
    <t xml:space="preserve">2.2.1</t>
  </si>
  <si>
    <t xml:space="preserve"> 0000113 </t>
  </si>
  <si>
    <t xml:space="preserve">ESCAVACAO MECANICA DE MATERIAL 1A. CATEGORIA, PROVENIENTE DE CORTE DE SUBLEITO (C/TRATOR ESTEIRAS 160HP) [SINAPI 74205/001]</t>
  </si>
  <si>
    <t xml:space="preserve">M³</t>
  </si>
  <si>
    <t xml:space="preserve">2.3</t>
  </si>
  <si>
    <t xml:space="preserve">BOTA FORA</t>
  </si>
  <si>
    <t xml:space="preserve">2.3.1</t>
  </si>
  <si>
    <t xml:space="preserve"> 47 </t>
  </si>
  <si>
    <r>
      <rPr>
        <sz val="12"/>
        <color rgb="FF000000"/>
        <rFont val="Arial"/>
        <family val="2"/>
        <charset val="1"/>
      </rPr>
      <t xml:space="preserve">CARGA E DESCARGA MECANICA DE SOLO UTILIZANDO CAMINHAO BASCULANTE 6,0M3/16T E PA CARREGADEIRA SOBRE PNEUS 128 HP, CAPACIDADE DA CAÇAMBA 1,7 A 2,8 M3, PESO OPERACIONAL 11632 KG [SINAPI (74010/001)]. </t>
    </r>
    <r>
      <rPr>
        <b val="true"/>
        <sz val="12"/>
        <color rgb="FF000000"/>
        <rFont val="Arial"/>
        <family val="2"/>
        <charset val="1"/>
      </rPr>
      <t xml:space="preserve">OBS.: O SALDO DO MATERIAL PROVENIENTE DO CORTE DAS RUAS SERÁ UTILIZADO NO ATERRO DAS CALÇADAS E O RESTANTE O MUNICÍPIO SE RESPONSABILIZA EM RETIRAR.</t>
    </r>
  </si>
  <si>
    <t xml:space="preserve">2.3.2</t>
  </si>
  <si>
    <t xml:space="preserve"> 93588 </t>
  </si>
  <si>
    <t xml:space="preserve">SINAPI</t>
  </si>
  <si>
    <r>
      <rPr>
        <sz val="12"/>
        <color rgb="FF000000"/>
        <rFont val="Arial"/>
        <family val="2"/>
        <charset val="1"/>
      </rPr>
      <t xml:space="preserve">TRANSPORTE COM CAMINHÃO BASCULANTE DE 10 M³, EM VIA URBANA EM LEITO NATURAL (UNIDADE: M3XKM). AF_07/2020. </t>
    </r>
    <r>
      <rPr>
        <b val="true"/>
        <sz val="12"/>
        <color rgb="FF000000"/>
        <rFont val="Arial"/>
        <family val="2"/>
        <charset val="1"/>
      </rPr>
      <t xml:space="preserve">OBS.: O SALDO DO MATERIAL PROVENIENTE DO CORTE DAS RUAS SERÁ UTILIZADO NO ATERRO DAS CALÇADAS E O RESTANTE O MUNICÍPIO SE RESPONSABILIZA EM RETIRAR.</t>
    </r>
  </si>
  <si>
    <t xml:space="preserve">M3XKM</t>
  </si>
  <si>
    <t xml:space="preserve">2.4</t>
  </si>
  <si>
    <t xml:space="preserve">PAVIMENTAÇÃO</t>
  </si>
  <si>
    <t xml:space="preserve">2.4.1</t>
  </si>
  <si>
    <t xml:space="preserve">PAVIMENTAÇÃO EM PARALELEPÍPEDO</t>
  </si>
  <si>
    <t xml:space="preserve">2.4.1.1</t>
  </si>
  <si>
    <t xml:space="preserve"> 00000010 </t>
  </si>
  <si>
    <t xml:space="preserve">PAVIMENTO EM PARALELEPÍPEDO SOBRE COLCHÃO DE AREIA 15 CM, REJUNTADO COM ARGAMASSA DE CIMENTO E AREIA NO TRAÇO 1:3 (PEDRAS PEQUENAS 30 A 35 PECAS POR M2) [SINAPI 72799]</t>
  </si>
  <si>
    <t xml:space="preserve">2.5</t>
  </si>
  <si>
    <t xml:space="preserve">MEIO-FIO (GUIA)</t>
  </si>
  <si>
    <t xml:space="preserve">2.5.1</t>
  </si>
  <si>
    <t xml:space="preserve"> 94267 </t>
  </si>
  <si>
    <t xml:space="preserve">GUIA (MEIO-FIO) E SARJETA CONJUGADOS DE CONCRETO, MOLDADA  IN LOCO  EM TRECHO RETO COM EXTRUSORA, 45 CM BASE (15 CM BASE DA GUIA + 30 CM BASE DA SARJETA) X 22 CM ALTURA. AF_06/2016</t>
  </si>
  <si>
    <t xml:space="preserve">M</t>
  </si>
  <si>
    <t xml:space="preserve">2.5.2</t>
  </si>
  <si>
    <t xml:space="preserve"> 4960 </t>
  </si>
  <si>
    <t xml:space="preserve">ORSE</t>
  </si>
  <si>
    <t xml:space="preserve">MEIO-FIO GRANÍTICO, REJUNTADO COM ARGAMASSA DE CIMENTO E AREIA NO TRAÇO 1:3</t>
  </si>
  <si>
    <t xml:space="preserve">3.1</t>
  </si>
  <si>
    <t xml:space="preserve"> 00003673 </t>
  </si>
  <si>
    <t xml:space="preserve">JUNTA PLASTICA DE DILATACAO PARA PISOS, COR CINZA, 27 X 3 MM (ALTURA X ESPESSURA)</t>
  </si>
  <si>
    <t xml:space="preserve">3.2</t>
  </si>
  <si>
    <t xml:space="preserve"> 94991 </t>
  </si>
  <si>
    <t xml:space="preserve">EXECUÇÃO DE PASSEIO (CALÇADA) OU PISO DE CONCRETO COM CONCRETO MOLDADO IN LOCO, USINADO, ACABAMENTO CONVENCIONAL, NÃO ARMADO. AF_07/2016</t>
  </si>
  <si>
    <t xml:space="preserve">3.3</t>
  </si>
  <si>
    <t xml:space="preserve">PISO TÁTIL</t>
  </si>
  <si>
    <t xml:space="preserve">3.3.1</t>
  </si>
  <si>
    <t xml:space="preserve"> 7324 </t>
  </si>
  <si>
    <t xml:space="preserve">PISO TÁTIL DIRECIONAL E/OU ALERTA, DE CONCRETO, COLORIDO, P/DEFICIENTES VISUAIS, DIMENSÕES 25X25CM, APLICADO COM ARGAMASSA INDUSTRIALIZADA AC-II, REJUNTADO, EXCLUSIVE REGULARIZAÇÃO DE BASE</t>
  </si>
  <si>
    <t xml:space="preserve">4.1</t>
  </si>
  <si>
    <t xml:space="preserve"> 5213440 </t>
  </si>
  <si>
    <t xml:space="preserve">SICRO3</t>
  </si>
  <si>
    <t xml:space="preserve">PLACA DE REGULAMENTAÇÃO EM AÇO D = 0,60 M - PELÍCULA RETRORREFLETIVA TIPO I + SI - FORNECIMENTO E IMPLANTAÇÃO</t>
  </si>
  <si>
    <t xml:space="preserve">UN</t>
  </si>
  <si>
    <t xml:space="preserve">4.2</t>
  </si>
  <si>
    <t xml:space="preserve"> 5216111 </t>
  </si>
  <si>
    <t xml:space="preserve">SUPORTE PARA PLACA DE SINALIZAÇÃO EM MADEIRA DE LEI TRATADA 8 X 8 CM - FORNECIMENTO E IMPLANTAÇÃO</t>
  </si>
  <si>
    <t xml:space="preserve">4.3</t>
  </si>
  <si>
    <t xml:space="preserve"> 0000114 </t>
  </si>
  <si>
    <t xml:space="preserve">PLACA ESMALTADA PARA IDENTIFICAÇÃO NR DE RUA, DIMENSÕES 45X25CM [SINAPI 73916/002]</t>
  </si>
  <si>
    <t xml:space="preserve">ORÇAMENTO SINTÉTICO</t>
  </si>
  <si>
    <t xml:space="preserve">RUA ESTUDANTE MAXZIEL B. OLIVEIRA</t>
  </si>
  <si>
    <t xml:space="preserve"> 2.1 </t>
  </si>
  <si>
    <t xml:space="preserve"> 2.1.1 </t>
  </si>
  <si>
    <t xml:space="preserve"> 2.1.2 </t>
  </si>
  <si>
    <t xml:space="preserve"> 3.1 </t>
  </si>
  <si>
    <t xml:space="preserve"> 3.2 </t>
  </si>
  <si>
    <t xml:space="preserve"> 3.3 </t>
  </si>
  <si>
    <t xml:space="preserve"> 3.3.1 </t>
  </si>
  <si>
    <t xml:space="preserve"> 4.1 </t>
  </si>
  <si>
    <t xml:space="preserve"> 4.2 </t>
  </si>
  <si>
    <t xml:space="preserve"> 4.3 </t>
  </si>
  <si>
    <t xml:space="preserve">TOTAL GERAL DA RUA</t>
  </si>
  <si>
    <t xml:space="preserve">RUA ANTÔNIO SALÚ</t>
  </si>
  <si>
    <t xml:space="preserve"> 5 </t>
  </si>
  <si>
    <t xml:space="preserve"> 5.1 </t>
  </si>
  <si>
    <t xml:space="preserve"> 5.1.1 </t>
  </si>
  <si>
    <t xml:space="preserve"> 5.1.2 </t>
  </si>
  <si>
    <t xml:space="preserve"> 5.2 </t>
  </si>
  <si>
    <t xml:space="preserve"> 5.2.1 </t>
  </si>
  <si>
    <t xml:space="preserve"> 6 </t>
  </si>
  <si>
    <t xml:space="preserve"> 6.1 </t>
  </si>
  <si>
    <t xml:space="preserve"> 6.2 </t>
  </si>
  <si>
    <t xml:space="preserve"> 6.3 </t>
  </si>
  <si>
    <t xml:space="preserve"> 6.3.1 </t>
  </si>
  <si>
    <t xml:space="preserve"> 7 </t>
  </si>
  <si>
    <t xml:space="preserve"> 7.1 </t>
  </si>
  <si>
    <t xml:space="preserve"> 7.2 </t>
  </si>
  <si>
    <t xml:space="preserve"> 7.3 </t>
  </si>
  <si>
    <t xml:space="preserve">RUA FRANCISCO VALDIVINO DA SILVA</t>
  </si>
  <si>
    <t xml:space="preserve"> 8 </t>
  </si>
  <si>
    <t xml:space="preserve"> 8.1 </t>
  </si>
  <si>
    <t xml:space="preserve"> 8.1.1 </t>
  </si>
  <si>
    <t xml:space="preserve"> 8.2 </t>
  </si>
  <si>
    <t xml:space="preserve"> 8.2.1 </t>
  </si>
  <si>
    <t xml:space="preserve"> 8.3 </t>
  </si>
  <si>
    <t xml:space="preserve"> 8.3.1 </t>
  </si>
  <si>
    <t xml:space="preserve"> 8.3.2 </t>
  </si>
  <si>
    <r>
      <rPr>
        <sz val="12"/>
        <color rgb="FF000000"/>
        <rFont val="Arial"/>
        <family val="2"/>
        <charset val="1"/>
      </rPr>
      <t xml:space="preserve">TRANSPORTE COM CAMINHÃO BASCULANTE DE 10 M³, EM VIA URBANA EM LEITO NATURAL (UNIDADE: M3XKM). AF_07/2020.</t>
    </r>
    <r>
      <rPr>
        <b val="true"/>
        <sz val="12"/>
        <color rgb="FF000000"/>
        <rFont val="Arial"/>
        <family val="2"/>
        <charset val="1"/>
      </rPr>
      <t xml:space="preserve"> OBS.: O SALDO DO MATERIAL PROVENIENTE DO CORTE DAS RUAS SERÁ UTILIZADO NO ATERRO DAS CALÇADAS E O RESTANTE O MUNICÍPIO SE RESPONSABILIZA EM RETIRAR.</t>
    </r>
  </si>
  <si>
    <t xml:space="preserve"> 8.4 </t>
  </si>
  <si>
    <t xml:space="preserve"> 8.4.1 </t>
  </si>
  <si>
    <t xml:space="preserve"> 8.4.1.1 </t>
  </si>
  <si>
    <t xml:space="preserve"> 8.5 </t>
  </si>
  <si>
    <t xml:space="preserve"> 8.5.1 </t>
  </si>
  <si>
    <t xml:space="preserve"> 8.5.2 </t>
  </si>
  <si>
    <t xml:space="preserve"> 9 </t>
  </si>
  <si>
    <t xml:space="preserve"> 9.1 </t>
  </si>
  <si>
    <t xml:space="preserve"> 9.2 </t>
  </si>
  <si>
    <t xml:space="preserve"> 9.3 </t>
  </si>
  <si>
    <t xml:space="preserve"> 9.3.1 </t>
  </si>
  <si>
    <t xml:space="preserve"> 10 </t>
  </si>
  <si>
    <t xml:space="preserve"> 10.1 </t>
  </si>
  <si>
    <t xml:space="preserve"> 10.2 </t>
  </si>
  <si>
    <t xml:space="preserve"> 10.3 </t>
  </si>
  <si>
    <t xml:space="preserve">RUA JOSÉ SALÚ</t>
  </si>
  <si>
    <t xml:space="preserve"> 11 </t>
  </si>
  <si>
    <t xml:space="preserve"> 11.1 </t>
  </si>
  <si>
    <t xml:space="preserve">SERVIÇOS TOPOGRÁFICOS</t>
  </si>
  <si>
    <t xml:space="preserve"> 11.1.1 </t>
  </si>
  <si>
    <t xml:space="preserve"> 11.2 </t>
  </si>
  <si>
    <t xml:space="preserve"> 11.2.1 </t>
  </si>
  <si>
    <t xml:space="preserve"> 11.3 </t>
  </si>
  <si>
    <t xml:space="preserve"> 11.3.1 </t>
  </si>
  <si>
    <t xml:space="preserve"> 11.3.2 </t>
  </si>
  <si>
    <t xml:space="preserve"> 11.4 </t>
  </si>
  <si>
    <t xml:space="preserve"> 11.4.1 </t>
  </si>
  <si>
    <t xml:space="preserve"> 11.4.1.1 </t>
  </si>
  <si>
    <t xml:space="preserve"> 11.5 </t>
  </si>
  <si>
    <t xml:space="preserve"> 11.5.1 </t>
  </si>
  <si>
    <t xml:space="preserve"> 11.5.2 </t>
  </si>
  <si>
    <t xml:space="preserve"> 12 </t>
  </si>
  <si>
    <t xml:space="preserve"> 12.1 </t>
  </si>
  <si>
    <t xml:space="preserve"> 12.2 </t>
  </si>
  <si>
    <t xml:space="preserve"> 12.3 </t>
  </si>
  <si>
    <t xml:space="preserve"> 12.3.1 </t>
  </si>
  <si>
    <t xml:space="preserve"> 13 </t>
  </si>
  <si>
    <t xml:space="preserve"> 13.1 </t>
  </si>
  <si>
    <t xml:space="preserve"> 13.2 </t>
  </si>
  <si>
    <t xml:space="preserve"> 13.3 </t>
  </si>
  <si>
    <t xml:space="preserve">RUA FLÁVIO NUNES FERREIRA</t>
  </si>
  <si>
    <t xml:space="preserve"> 14 </t>
  </si>
  <si>
    <t xml:space="preserve">TERRAPLANAGEM E PAVIMENTAÇÃO </t>
  </si>
  <si>
    <t xml:space="preserve"> 14.1 </t>
  </si>
  <si>
    <t xml:space="preserve"> 14.1.1 </t>
  </si>
  <si>
    <t xml:space="preserve"> 14.2 </t>
  </si>
  <si>
    <t xml:space="preserve"> 14.2.1 </t>
  </si>
  <si>
    <t xml:space="preserve"> 14.3 </t>
  </si>
  <si>
    <t xml:space="preserve"> 14.3.1 </t>
  </si>
  <si>
    <t xml:space="preserve"> 14.3.2 </t>
  </si>
  <si>
    <t xml:space="preserve"> 14.4 </t>
  </si>
  <si>
    <t xml:space="preserve"> 14.4.1 </t>
  </si>
  <si>
    <t xml:space="preserve"> 14.4.1.1 </t>
  </si>
  <si>
    <t xml:space="preserve"> 14.5 </t>
  </si>
  <si>
    <t xml:space="preserve"> 14.5.1 </t>
  </si>
  <si>
    <t xml:space="preserve"> 14.5.2 </t>
  </si>
  <si>
    <t xml:space="preserve"> 15 </t>
  </si>
  <si>
    <t xml:space="preserve"> 15.1 </t>
  </si>
  <si>
    <t xml:space="preserve"> 15.2 </t>
  </si>
  <si>
    <t xml:space="preserve"> 15.3 </t>
  </si>
  <si>
    <t xml:space="preserve"> 15.3.1 </t>
  </si>
  <si>
    <t xml:space="preserve"> 16 </t>
  </si>
  <si>
    <t xml:space="preserve"> 16.1 </t>
  </si>
  <si>
    <t xml:space="preserve"> 16.2 </t>
  </si>
  <si>
    <t xml:space="preserve"> 16.3 </t>
  </si>
  <si>
    <t xml:space="preserve">RUA ENGENHEIRO CAMILO COLLIER</t>
  </si>
  <si>
    <t xml:space="preserve"> 17 </t>
  </si>
  <si>
    <t xml:space="preserve"> 17.1 </t>
  </si>
  <si>
    <t xml:space="preserve"> 17.1.1 </t>
  </si>
  <si>
    <t xml:space="preserve"> 17.2 </t>
  </si>
  <si>
    <t xml:space="preserve"> 17.2.1 </t>
  </si>
  <si>
    <t xml:space="preserve"> 17.3 </t>
  </si>
  <si>
    <t xml:space="preserve"> 17.3.1 </t>
  </si>
  <si>
    <t xml:space="preserve"> 17.3.2 </t>
  </si>
  <si>
    <t xml:space="preserve"> 17.4 </t>
  </si>
  <si>
    <t xml:space="preserve"> 17.4.1 </t>
  </si>
  <si>
    <t xml:space="preserve"> 17.4.1.1 </t>
  </si>
  <si>
    <t xml:space="preserve"> 17.5 </t>
  </si>
  <si>
    <t xml:space="preserve"> 17.5.1 </t>
  </si>
  <si>
    <t xml:space="preserve"> 17.5.2 </t>
  </si>
  <si>
    <t xml:space="preserve"> 18 </t>
  </si>
  <si>
    <t xml:space="preserve"> 18.1 </t>
  </si>
  <si>
    <t xml:space="preserve"> 18.2 </t>
  </si>
  <si>
    <t xml:space="preserve"> 18.3 </t>
  </si>
  <si>
    <t xml:space="preserve"> 18.3.1 </t>
  </si>
  <si>
    <t xml:space="preserve"> 19 </t>
  </si>
  <si>
    <t xml:space="preserve"> 19.1 </t>
  </si>
  <si>
    <t xml:space="preserve">COMPOSIÇÕES ANALÍTICAS COM PREÇO UNITÁRIO</t>
  </si>
  <si>
    <t xml:space="preserve">TIPO</t>
  </si>
  <si>
    <t xml:space="preserve">COMPOSIÇÃO</t>
  </si>
  <si>
    <t xml:space="preserve">SERP - SERVIÇOS PRELIMINARES</t>
  </si>
  <si>
    <t xml:space="preserve">COMPOSIÇÃO AUXILIAR</t>
  </si>
  <si>
    <t xml:space="preserve"> 93565 </t>
  </si>
  <si>
    <t xml:space="preserve">ENGENHEIRO CIVIL DE OBRA JUNIOR COM ENCARGOS COMPLEMENTARES</t>
  </si>
  <si>
    <t xml:space="preserve">SEDI - SERVIÇOS DIVERSOS</t>
  </si>
  <si>
    <t xml:space="preserve">MES</t>
  </si>
  <si>
    <t xml:space="preserve"> 93572 </t>
  </si>
  <si>
    <t xml:space="preserve">ENCARREGADO GERAL DE OBRAS COM ENCARGOS COMPLEMENTARES</t>
  </si>
  <si>
    <t xml:space="preserve">MO SEM LS =&gt;</t>
  </si>
  <si>
    <t xml:space="preserve">LS =&gt;</t>
  </si>
  <si>
    <t xml:space="preserve">MO COM LS =&gt;</t>
  </si>
  <si>
    <t xml:space="preserve">VALOR DO BDI =&gt;</t>
  </si>
  <si>
    <t xml:space="preserve">VALOR COM BDI =&gt;</t>
  </si>
  <si>
    <t xml:space="preserve">CARGA E DESCARGA MECANICA DE SOLO UTILIZANDO CAMINHAO BASCULANTE 6,0M3/16T E PA CARREGADEIRA SOBRE PNEUS 128 HP, CAPACIDADE DA CAÇAMBA 1,7 A 2,8 M3, PESO OPERACIONAL 11632 KG [SINAPI (74010/001)]</t>
  </si>
  <si>
    <t xml:space="preserve">MOVT - MOVIMENTO DE TERRA</t>
  </si>
  <si>
    <t xml:space="preserve"> 5811 </t>
  </si>
  <si>
    <t xml:space="preserve">CAMINHÃO BASCULANTE 6 M3, PESO BRUTO TOTAL 16.000 KG, CARGA ÚTIL MÁXIMA 13.071 KG, DISTÂNCIA ENTRE EIXOS 4,80 M, POTÊNCIA 230 CV INCLUSIVE CAÇAMBA METÁLICA - CHP DIURNO. AF_06/2014</t>
  </si>
  <si>
    <t xml:space="preserve">CHOR - CUSTOS HORÁRIOS DE MÁQUINAS E EQUIPAMENTOS</t>
  </si>
  <si>
    <t xml:space="preserve">CHP</t>
  </si>
  <si>
    <t xml:space="preserve"> 5940 </t>
  </si>
  <si>
    <t xml:space="preserve">PÁ CARREGADEIRA SOBRE RODAS, POTÊNCIA LÍQUIDA 128 HP, CAPACIDADE DA CAÇAMBA 1,7 A 2,8 M3, PESO OPERACIONAL 11632 KG - CHP DIURNO. AF_06/2014</t>
  </si>
  <si>
    <t xml:space="preserve"> 88316 </t>
  </si>
  <si>
    <t xml:space="preserve">SERVENTE COM ENCARGOS COMPLEMENTARES</t>
  </si>
  <si>
    <t xml:space="preserve">H</t>
  </si>
  <si>
    <t xml:space="preserve">INSUMO</t>
  </si>
  <si>
    <t xml:space="preserve"> 00011950 </t>
  </si>
  <si>
    <t xml:space="preserve">BUCHA DE NYLON SEM ABA S6, COM PARAFUSO DE 4,20 X 40 MM EM ACO ZINCADO COM ROSCA SOBERBA, CABECA CHATA E FENDA PHILLIPS</t>
  </si>
  <si>
    <t xml:space="preserve">MATERIAL</t>
  </si>
  <si>
    <t xml:space="preserve"> 00013521 </t>
  </si>
  <si>
    <t xml:space="preserve">PLACA DE ACO ESMALTADA PARA  IDENTIFICACAO DE RUA, *45 CM X 20* CM</t>
  </si>
  <si>
    <t xml:space="preserve"> 88253 </t>
  </si>
  <si>
    <t xml:space="preserve">AUXILIAR DE TOPÓGRAFO COM ENCARGOS COMPLEMENTARES</t>
  </si>
  <si>
    <t xml:space="preserve"> 88288 </t>
  </si>
  <si>
    <t xml:space="preserve">NIVELADOR COM ENCARGOS COMPLEMENTARES</t>
  </si>
  <si>
    <t xml:space="preserve"> 88597 </t>
  </si>
  <si>
    <t xml:space="preserve">DESENHISTA DETALHISTA COM ENCARGOS COMPLEMENTARES</t>
  </si>
  <si>
    <t xml:space="preserve"> 92145 </t>
  </si>
  <si>
    <t xml:space="preserve">CAMINHONETE CABINE SIMPLES COM MOTOR 1.6 FLEX, CÂMBIO MANUAL, POTÊNCIA 101/104 CV, 2 PORTAS - CHP DIURNO. AF_11/2015</t>
  </si>
  <si>
    <t xml:space="preserve"> 00004460 </t>
  </si>
  <si>
    <t xml:space="preserve">SARRAFO NAO APARELHADO *2,5 X 10* CM, EM MACARANDUBA, ANGELIM OU EQUIVALENTE DA REGIAO -  BRUTA</t>
  </si>
  <si>
    <t xml:space="preserve"> 5847 </t>
  </si>
  <si>
    <t xml:space="preserve">TRATOR DE ESTEIRAS, POTÊNCIA 170 HP, PESO OPERACIONAL 19 T, CAÇAMBA 5,2 M3 - CHP DIURNO. AF_06/2014</t>
  </si>
  <si>
    <t xml:space="preserve">PAVI - PAVIMENTAÇÃO</t>
  </si>
  <si>
    <t xml:space="preserve"> 88260 </t>
  </si>
  <si>
    <t xml:space="preserve">CALCETEIRO COM ENCARGOS COMPLEMENTARES</t>
  </si>
  <si>
    <t xml:space="preserve"> 00001379 </t>
  </si>
  <si>
    <t xml:space="preserve">CIMENTO PORTLAND COMPOSTO CP II-32</t>
  </si>
  <si>
    <t xml:space="preserve">KG</t>
  </si>
  <si>
    <t xml:space="preserve"> 00000367 </t>
  </si>
  <si>
    <t xml:space="preserve">AREIA GROSSA - POSTO JAZIDA/FORNECEDOR (RETIRADO NA JAZIDA, SEM TRANSPORTE)</t>
  </si>
  <si>
    <t xml:space="preserve"> 00000366 </t>
  </si>
  <si>
    <t xml:space="preserve">AREIA FINA - POSTO JAZIDA/FORNECEDOR (RETIRADO NA JAZIDA, SEM TRANSPORTE)</t>
  </si>
  <si>
    <t xml:space="preserve"> 00000003 </t>
  </si>
  <si>
    <t xml:space="preserve">PARALELEPÍPEDO GRANÍTICO OU BASÁLTICO, PARA PAVIMENTAÇÃO, SEM FRETE,  *30 A 35* PECAS POR M2</t>
  </si>
  <si>
    <t xml:space="preserve">MIL</t>
  </si>
  <si>
    <t xml:space="preserve">PREFEITURA MUNICIPAL DE ARAPIRACA</t>
  </si>
  <si>
    <t xml:space="preserve">SECRETARIA DE INFRAESTRUTURA</t>
  </si>
  <si>
    <t xml:space="preserve">CRONOGRAMA FÍSICO-FINANCEIRO</t>
  </si>
  <si>
    <t xml:space="preserve">SERVIÇOS: </t>
  </si>
  <si>
    <t xml:space="preserve">OBRAS E SERVIÇOS DE TERRAPLANAGEM E PAVIMENTAÇÃO EM LOGRADOUROS NO BAIRRO: JOÃO PAULO II, NO MUNICÍPIO DE ARAPIRACA – AL</t>
  </si>
  <si>
    <t xml:space="preserve">SERVIÇO</t>
  </si>
  <si>
    <t xml:space="preserve">MESES</t>
  </si>
  <si>
    <t xml:space="preserve">TOTAL MENSAL</t>
  </si>
  <si>
    <t xml:space="preserve">TOTAIS ACUMULADOS</t>
  </si>
  <si>
    <t xml:space="preserve">PERCENTUAL MENSAL</t>
  </si>
  <si>
    <t xml:space="preserve">PERCENTUAL ACUMULADO</t>
  </si>
  <si>
    <t xml:space="preserve">SINAPI - 03/2023 - ALAGOAS
SICRO3 - 01/2023 - ALAGOAS
ORSE – 02/2023 - SERGIPE</t>
  </si>
  <si>
    <t xml:space="preserve">CURVA ABC DE SERVIÇOS</t>
  </si>
  <si>
    <t xml:space="preserve">VALOR  UNIT</t>
  </si>
  <si>
    <t xml:space="preserve">PESO ACUMULADO (%)</t>
  </si>
  <si>
    <t xml:space="preserve">QUANTIDADES MÍNIMAS</t>
  </si>
  <si>
    <t xml:space="preserve">6.932,08</t>
  </si>
  <si>
    <t xml:space="preserve">PISO - PISOS</t>
  </si>
  <si>
    <t xml:space="preserve">207,08</t>
  </si>
  <si>
    <t xml:space="preserve">DROP - DRENAGEM/OBRAS DE CONTENÇÃO / POÇOS DE VISITA E CAIXAS</t>
  </si>
  <si>
    <t xml:space="preserve">2.473,5</t>
  </si>
  <si>
    <t xml:space="preserve">3,83</t>
  </si>
  <si>
    <t xml:space="preserve">AZULEJOS E CERÂMICAS</t>
  </si>
  <si>
    <t xml:space="preserve">58,5</t>
  </si>
  <si>
    <t xml:space="preserve">2.761,04</t>
  </si>
  <si>
    <t xml:space="preserve">7.702,5</t>
  </si>
  <si>
    <t xml:space="preserve">11,0</t>
  </si>
  <si>
    <t xml:space="preserve">770,25</t>
  </si>
  <si>
    <t xml:space="preserve">MEIOS-FIOS E GUIAS</t>
  </si>
  <si>
    <t xml:space="preserve">30,0</t>
  </si>
  <si>
    <t xml:space="preserve">12,0</t>
  </si>
  <si>
    <t xml:space="preserve">0,0</t>
  </si>
  <si>
    <t xml:space="preserve">TRANSPORTE COM CAMINHÃO BASCULANTE DE 10 M³, EM VIA URBANA EM LEITO NATURAL (UNIDADE: M3XKM). AF_07/2020</t>
  </si>
  <si>
    <t xml:space="preserve">TRAN - TRANSPORTES, CARGAS E DESCARGAS</t>
  </si>
  <si>
    <t xml:space="preserve">Total Geral</t>
  </si>
  <si>
    <t xml:space="preserve">OBRAS E SERVIÇOS DE TERRAPLANAGEM E PAVIMENTAÇÃO EM LOGRADOUROS NO BAIRRO: JOÃO PAULO II NO MUNICÍPIO DE ARAPIRACA – AL</t>
  </si>
  <si>
    <t xml:space="preserve">COTAÇÃO DE PREÇOS</t>
  </si>
  <si>
    <t xml:space="preserve">IMAGEM DE REFERÊNCIA</t>
  </si>
  <si>
    <t xml:space="preserve">EMPRESA</t>
  </si>
  <si>
    <t xml:space="preserve">MÉDIA POR ITEM</t>
  </si>
  <si>
    <t xml:space="preserve">LUCAS HENRIQUE ALVES EIRELI – ME</t>
  </si>
  <si>
    <t xml:space="preserve">COOPERATIVA DE TRAS. DOS EMPRESARIOS DE EXTRAÇÃO DE PEDRA DE MATA VERDE </t>
  </si>
  <si>
    <t xml:space="preserve">CONSTRUTORA GABRIEL</t>
  </si>
  <si>
    <t xml:space="preserve">MUNICÍPIO</t>
  </si>
  <si>
    <t xml:space="preserve">Arapiraca – AL</t>
  </si>
  <si>
    <t xml:space="preserve">Maribondo – AL</t>
  </si>
  <si>
    <t xml:space="preserve">Belém – AL</t>
  </si>
  <si>
    <t xml:space="preserve">TELEFONE / FAX</t>
  </si>
  <si>
    <t xml:space="preserve">(82)99985-9796</t>
  </si>
  <si>
    <t xml:space="preserve">(82)99163-2694 / (82)98140-2450</t>
  </si>
  <si>
    <t xml:space="preserve">(82) 99823-0410</t>
  </si>
  <si>
    <t xml:space="preserve">CNPJ</t>
  </si>
  <si>
    <t xml:space="preserve">28.093.497/0001-59</t>
  </si>
  <si>
    <t xml:space="preserve">24.097.827/0001-23</t>
  </si>
  <si>
    <t xml:space="preserve">20.675.403/0001-48</t>
  </si>
  <si>
    <t xml:space="preserve">CONTATO</t>
  </si>
  <si>
    <t xml:space="preserve">UNID.</t>
  </si>
  <si>
    <t xml:space="preserve">DESCRIÇÃO DOS SERVIÇOS</t>
  </si>
  <si>
    <t xml:space="preserve">UNIT.</t>
  </si>
  <si>
    <t xml:space="preserve">Paralelepípedo granítico ou basáltico, para pavimentação, sem frete,  *30 a 35* pecas por m2</t>
  </si>
  <si>
    <t xml:space="preserve">TOTAL GERAL (VALOR DO ORÇAMENTO):</t>
  </si>
  <si>
    <t xml:space="preserve">MEMORIAL DE CÁLCULO</t>
  </si>
  <si>
    <t xml:space="preserve">1.0</t>
  </si>
  <si>
    <t xml:space="preserve">1.1</t>
  </si>
  <si>
    <t xml:space="preserve">Administração da obra</t>
  </si>
  <si>
    <t xml:space="preserve">Mês</t>
  </si>
  <si>
    <t xml:space="preserve">Período para execução dos serviços =</t>
  </si>
  <si>
    <t xml:space="preserve">2.0</t>
  </si>
  <si>
    <t xml:space="preserve">TERRAPLENAGEM E PAVIMENTAÇÃO</t>
  </si>
  <si>
    <t xml:space="preserve"> BOTA FORA</t>
  </si>
  <si>
    <r>
      <rPr>
        <sz val="12"/>
        <color rgb="FF000000"/>
        <rFont val="Arial"/>
        <family val="2"/>
        <charset val="1"/>
      </rPr>
      <t xml:space="preserve">Carga e descarga mecânica de solo utilizando caminhão basculante 5,0m3 /11t e pa carregadeira sobre pneus * 105 hp * cap. 1,72m3. (bota-fora).</t>
    </r>
    <r>
      <rPr>
        <b val="true"/>
        <sz val="12"/>
        <color rgb="FF000000"/>
        <rFont val="Arial"/>
        <family val="2"/>
        <charset val="1"/>
      </rPr>
      <t xml:space="preserve"> OBS: O SALDO DO MATERIAL PROVENIENTE DO CORTE DAS RUAS SERÁ UTILIZADO NO ATERRO DAS CALÇADAS E O RESTANTE O MUNICÍPIO SE RESPONSABILIZA EM RETIRAR</t>
    </r>
  </si>
  <si>
    <t xml:space="preserve">m³</t>
  </si>
  <si>
    <t xml:space="preserve">Volume de corte</t>
  </si>
  <si>
    <t xml:space="preserve">Desempolamento</t>
  </si>
  <si>
    <t xml:space="preserve">Volume total </t>
  </si>
  <si>
    <t xml:space="preserve">Saldo do aterro</t>
  </si>
  <si>
    <t xml:space="preserve">Comprimento calçadas (m) já com desconto</t>
  </si>
  <si>
    <t xml:space="preserve">Largura</t>
  </si>
  <si>
    <t xml:space="preserve">Área calçadas (m²) </t>
  </si>
  <si>
    <t xml:space="preserve">Profundidade média</t>
  </si>
  <si>
    <t xml:space="preserve">Volume de aterro</t>
  </si>
  <si>
    <t xml:space="preserve"> OBS: O SALDO DO MATERIAL PROVENIENTE DO CORTE DAS RUAS SERÁ UTILIZADO NO ATERRO DAS CALÇADAS E O RESTANTE O MUNICÍPIO SE RESPONSABILIZA EM RETIRAR</t>
  </si>
  <si>
    <t xml:space="preserve">2.1.2</t>
  </si>
  <si>
    <r>
      <rPr>
        <sz val="12"/>
        <color rgb="FF000000"/>
        <rFont val="Arial"/>
        <family val="2"/>
        <charset val="1"/>
      </rPr>
      <t xml:space="preserve">Transporte com caminhão basculante de 10 m3, em via urbana em leito na m3xkm natural (unidade: m3xkm)..</t>
    </r>
    <r>
      <rPr>
        <b val="true"/>
        <sz val="12"/>
        <color rgb="FF000000"/>
        <rFont val="Arial"/>
        <family val="2"/>
        <charset val="1"/>
      </rPr>
      <t xml:space="preserve"> OBS: O SALDO DO MATERIAL PROVENIENTE DO CORTE DAS RUAS SERÁ UTILIZADO NO ATERRO DAS CALÇADAS E O RESTANTE O MUNICÍPIO SE RESPONSABILIZA EM RETIRAR</t>
    </r>
  </si>
  <si>
    <t xml:space="preserve">m³x km </t>
  </si>
  <si>
    <t xml:space="preserve">Saldo do material de corte</t>
  </si>
  <si>
    <t xml:space="preserve">Distância bota fora (KM)</t>
  </si>
  <si>
    <t xml:space="preserve">Distância total </t>
  </si>
  <si>
    <t xml:space="preserve">3.0</t>
  </si>
  <si>
    <t xml:space="preserve">Junta plastica de dilatacao para pisos, cor cinza, 27 x 3 mm (altura x espessura) a cada 1,50m</t>
  </si>
  <si>
    <t xml:space="preserve">m</t>
  </si>
  <si>
    <t xml:space="preserve">Ruas</t>
  </si>
  <si>
    <t xml:space="preserve">Lados</t>
  </si>
  <si>
    <t xml:space="preserve">Espaçamento</t>
  </si>
  <si>
    <t xml:space="preserve">Extensão</t>
  </si>
  <si>
    <t xml:space="preserve">Passeio</t>
  </si>
  <si>
    <t xml:space="preserve">Comprimento</t>
  </si>
  <si>
    <t xml:space="preserve">RUA ESTUDANTE MAXZIEL B. OLIVEIRA (TRECHO 01)</t>
  </si>
  <si>
    <t xml:space="preserve">Direito</t>
  </si>
  <si>
    <t xml:space="preserve">RUA ESTUDANTE MAXZIEL B. OLIVEIRA (TRECHO 02)</t>
  </si>
  <si>
    <t xml:space="preserve">Esquerdo</t>
  </si>
  <si>
    <t xml:space="preserve">TOTAL GERAL:</t>
  </si>
  <si>
    <t xml:space="preserve">Execução de passeio (calçada) ou piso de concreto com concreto moldado IN LOCO, usinado, acabamento convencional, não armado espessura de 5 cm</t>
  </si>
  <si>
    <t xml:space="preserve">Espessura</t>
  </si>
  <si>
    <t xml:space="preserve">Volume</t>
  </si>
  <si>
    <t xml:space="preserve">Piso tátil direcional e/ou alerta, de concreto, colorido, p/deficientes visuais, dimensões 25x25cm, aplicado com argamassa industrializada ac-ii, rejuntado, exclusive regularização de base</t>
  </si>
  <si>
    <t xml:space="preserve">m²</t>
  </si>
  <si>
    <t xml:space="preserve">Quantidade de rampas</t>
  </si>
  <si>
    <t xml:space="preserve">Faixa</t>
  </si>
  <si>
    <t xml:space="preserve">Área total</t>
  </si>
  <si>
    <t xml:space="preserve">4.0</t>
  </si>
  <si>
    <t xml:space="preserve">Fornecimento e implantação de placa de regulamentação em aço D = 0,60 m - película retrorrefletiva tipo I e SI </t>
  </si>
  <si>
    <t xml:space="preserve">und</t>
  </si>
  <si>
    <t xml:space="preserve">Ordem</t>
  </si>
  <si>
    <t xml:space="preserve">Quantidade</t>
  </si>
  <si>
    <t xml:space="preserve">RUA ESTUDANTE MAXZIEL B. OLIVEIRA </t>
  </si>
  <si>
    <t xml:space="preserve">Fornecimento e implantação de suporte e travessa para placa de sinalização em madeira de lei tratada 8 x 8 cm</t>
  </si>
  <si>
    <t xml:space="preserve">Placa esmaltada para identificação nr de rua, dimensões 45x25cm</t>
  </si>
  <si>
    <t xml:space="preserve">RUA ANTÔNIO SALU</t>
  </si>
  <si>
    <t xml:space="preserve">5.0</t>
  </si>
  <si>
    <t xml:space="preserve">5.1</t>
  </si>
  <si>
    <t xml:space="preserve">5.1.1</t>
  </si>
  <si>
    <t xml:space="preserve">5.1.2</t>
  </si>
  <si>
    <t xml:space="preserve">5.2</t>
  </si>
  <si>
    <t xml:space="preserve">5.2.1</t>
  </si>
  <si>
    <t xml:space="preserve">Guia (Meio - Fio) e Sarjeta Conjugados de Concreto, Moldada IN LOCO em Trecho Reto com Extrusadora, 45 cm Base (15 cm Base da Guia + 30 cm Base da Sarjeta) X 22 cm Altura.</t>
  </si>
  <si>
    <t xml:space="preserve">SALDO</t>
  </si>
  <si>
    <t xml:space="preserve">6.1</t>
  </si>
  <si>
    <t xml:space="preserve">RUA ANTÔNIO SALU (TRECHO 01) </t>
  </si>
  <si>
    <t xml:space="preserve">RUA ANTÔNIO SALU (TRECHO 02) </t>
  </si>
  <si>
    <t xml:space="preserve">6.2</t>
  </si>
  <si>
    <t xml:space="preserve">6.3</t>
  </si>
  <si>
    <t xml:space="preserve">6.3.1</t>
  </si>
  <si>
    <t xml:space="preserve">7.1</t>
  </si>
  <si>
    <t xml:space="preserve">7.2</t>
  </si>
  <si>
    <t xml:space="preserve">7.3</t>
  </si>
  <si>
    <t xml:space="preserve">RUA FRANCISCO VALDIVINO DA SILVA </t>
  </si>
  <si>
    <t xml:space="preserve">8.1</t>
  </si>
  <si>
    <t xml:space="preserve">SERVIÇOS DE TOPOGRAFIA </t>
  </si>
  <si>
    <t xml:space="preserve">8.1.1</t>
  </si>
  <si>
    <t xml:space="preserve">Serviços topográficos p/ pavimentação, inclusive nota de serviços, acompanhamento e greide</t>
  </si>
  <si>
    <t xml:space="preserve">BAIRRO JOÃO PAULO II</t>
  </si>
  <si>
    <t xml:space="preserve">Área do revestimento</t>
  </si>
  <si>
    <t xml:space="preserve">FRANCISCO VALDIVINO DA SILVA (TRECHO 01)</t>
  </si>
  <si>
    <t xml:space="preserve">FRANCISCO VALDIVINO DA SILVA (TRECHO 02)</t>
  </si>
  <si>
    <t xml:space="preserve">8.2</t>
  </si>
  <si>
    <t xml:space="preserve">8.2.1</t>
  </si>
  <si>
    <t xml:space="preserve">Escavação mecânica de material 1A. Categoria, proveniente de corte de subleito</t>
  </si>
  <si>
    <t xml:space="preserve">Área das ruas</t>
  </si>
  <si>
    <t xml:space="preserve">Altura do corte</t>
  </si>
  <si>
    <t xml:space="preserve">Volume total do corte</t>
  </si>
  <si>
    <t xml:space="preserve">8.3</t>
  </si>
  <si>
    <t xml:space="preserve">8.3.1</t>
  </si>
  <si>
    <t xml:space="preserve">8.3.2</t>
  </si>
  <si>
    <t xml:space="preserve">8.4</t>
  </si>
  <si>
    <t xml:space="preserve">8.4.1</t>
  </si>
  <si>
    <t xml:space="preserve">Pavimentação em paralelepípedo</t>
  </si>
  <si>
    <t xml:space="preserve">8.4.1.1</t>
  </si>
  <si>
    <t xml:space="preserve">Pavimento em paralelepípedo sobre colchão de areia 15 cm, rejuntado com argamassa de cimento e areia no traço 1:3 (pedras pequenas 30 a 35 pecas por m2)</t>
  </si>
  <si>
    <t xml:space="preserve">8.5</t>
  </si>
  <si>
    <t xml:space="preserve">8.5.1</t>
  </si>
  <si>
    <t xml:space="preserve">Extensão geral</t>
  </si>
  <si>
    <t xml:space="preserve">Descontos</t>
  </si>
  <si>
    <t xml:space="preserve">Dois lados da rua</t>
  </si>
  <si>
    <t xml:space="preserve">FRANCISCO VALDIVINO DA SILVA</t>
  </si>
  <si>
    <t xml:space="preserve">8.5.2</t>
  </si>
  <si>
    <t xml:space="preserve">Meio-fio granítico, rejuntado com argamassa de cimento e areia no traço 1:3 ( Travamento das ruas )</t>
  </si>
  <si>
    <t xml:space="preserve">9.1</t>
  </si>
  <si>
    <t xml:space="preserve">9.2</t>
  </si>
  <si>
    <t xml:space="preserve">9.3</t>
  </si>
  <si>
    <t xml:space="preserve">9.3.1</t>
  </si>
  <si>
    <t xml:space="preserve">10.1</t>
  </si>
  <si>
    <t xml:space="preserve">FRANCISCO VALDIVINO DA SILVA </t>
  </si>
  <si>
    <t xml:space="preserve">10.2</t>
  </si>
  <si>
    <t xml:space="preserve">10.3</t>
  </si>
  <si>
    <t xml:space="preserve">RUA JOSÉ SALU</t>
  </si>
  <si>
    <t xml:space="preserve">11.1</t>
  </si>
  <si>
    <t xml:space="preserve">11.1.1</t>
  </si>
  <si>
    <t xml:space="preserve">11.2</t>
  </si>
  <si>
    <t xml:space="preserve">11.2.1</t>
  </si>
  <si>
    <t xml:space="preserve">11.3</t>
  </si>
  <si>
    <t xml:space="preserve">11.3.1</t>
  </si>
  <si>
    <t xml:space="preserve">11.3.2</t>
  </si>
  <si>
    <r>
      <rPr>
        <sz val="12"/>
        <color rgb="FF000000"/>
        <rFont val="Arial"/>
        <family val="2"/>
        <charset val="1"/>
      </rPr>
      <t xml:space="preserve">Transporte com caminhão basculante de 10 m3, em via urbana em leito na m3xkm natural (unidade: m3xkm).</t>
    </r>
    <r>
      <rPr>
        <b val="true"/>
        <sz val="12"/>
        <color rgb="FF000000"/>
        <rFont val="Arial"/>
        <family val="2"/>
        <charset val="1"/>
      </rPr>
      <t xml:space="preserve"> OBS: O SALDO DO MATERIAL PROVENIENTE DO CORTE DAS RUAS SERÁ UTILIZADO NO ATERRO DAS CALÇADAS E O RESTANTE O MUNICÍPIO SE RESPONSABILIZA EM RETIRAR</t>
    </r>
  </si>
  <si>
    <t xml:space="preserve">11.4</t>
  </si>
  <si>
    <t xml:space="preserve">11.4.1</t>
  </si>
  <si>
    <t xml:space="preserve">11.4.1.1</t>
  </si>
  <si>
    <t xml:space="preserve">11.5</t>
  </si>
  <si>
    <t xml:space="preserve">11.5.1</t>
  </si>
  <si>
    <t xml:space="preserve">FLAVIO NUNES FERREIRA</t>
  </si>
  <si>
    <t xml:space="preserve">FRANCISCO VALDIVINO DA SILVA
</t>
  </si>
  <si>
    <t xml:space="preserve">RUA ANTONIO SALU</t>
  </si>
  <si>
    <t xml:space="preserve">ESTUDANTE MAXZIEL B. OLIVEIRA</t>
  </si>
  <si>
    <t xml:space="preserve">11.5.2</t>
  </si>
  <si>
    <t xml:space="preserve">12.1</t>
  </si>
  <si>
    <t xml:space="preserve">Extensão c/ desconto (desc. 24)</t>
  </si>
  <si>
    <t xml:space="preserve">201,50 – 24 = 177,5</t>
  </si>
  <si>
    <t xml:space="preserve">12.2</t>
  </si>
  <si>
    <t xml:space="preserve">12.3</t>
  </si>
  <si>
    <t xml:space="preserve">12.3.1</t>
  </si>
  <si>
    <t xml:space="preserve">13.1</t>
  </si>
  <si>
    <t xml:space="preserve">13.2</t>
  </si>
  <si>
    <t xml:space="preserve">13.3</t>
  </si>
  <si>
    <t xml:space="preserve">14.1</t>
  </si>
  <si>
    <t xml:space="preserve">14.1.1</t>
  </si>
  <si>
    <t xml:space="preserve">FLAVIO NUNES FERREIRA (TRECHO 01) </t>
  </si>
  <si>
    <t xml:space="preserve">FLAVIO NUNES FERREIRA (TRECHO 02) </t>
  </si>
  <si>
    <t xml:space="preserve">14.2</t>
  </si>
  <si>
    <t xml:space="preserve">14.2.1</t>
  </si>
  <si>
    <t xml:space="preserve">14.3</t>
  </si>
  <si>
    <t xml:space="preserve">14.3.1</t>
  </si>
  <si>
    <t xml:space="preserve">Comprimento calçadas (m) já com  desconto</t>
  </si>
  <si>
    <t xml:space="preserve">14.3.2</t>
  </si>
  <si>
    <t xml:space="preserve">14.4</t>
  </si>
  <si>
    <t xml:space="preserve">14.4.1</t>
  </si>
  <si>
    <t xml:space="preserve">14.4.1.1</t>
  </si>
  <si>
    <t xml:space="preserve">14.5</t>
  </si>
  <si>
    <t xml:space="preserve">14.5.1</t>
  </si>
  <si>
    <t xml:space="preserve">14.5.2</t>
  </si>
  <si>
    <t xml:space="preserve">15.1</t>
  </si>
  <si>
    <t xml:space="preserve">15.2</t>
  </si>
  <si>
    <t xml:space="preserve">15.3</t>
  </si>
  <si>
    <t xml:space="preserve">15.3.1</t>
  </si>
  <si>
    <t xml:space="preserve">16.1</t>
  </si>
  <si>
    <t xml:space="preserve">16.2</t>
  </si>
  <si>
    <t xml:space="preserve">16.3</t>
  </si>
  <si>
    <t xml:space="preserve">17.1</t>
  </si>
  <si>
    <t xml:space="preserve">17.1.1</t>
  </si>
  <si>
    <t xml:space="preserve"> ENG. CAMILO COLLIER </t>
  </si>
  <si>
    <t xml:space="preserve">17.2</t>
  </si>
  <si>
    <t xml:space="preserve">17.2.1</t>
  </si>
  <si>
    <t xml:space="preserve">17.3</t>
  </si>
  <si>
    <t xml:space="preserve">17.3.1</t>
  </si>
  <si>
    <t xml:space="preserve">17.3.2</t>
  </si>
  <si>
    <t xml:space="preserve">17.4</t>
  </si>
  <si>
    <t xml:space="preserve">17.4.1</t>
  </si>
  <si>
    <t xml:space="preserve">17.4.1.1</t>
  </si>
  <si>
    <t xml:space="preserve">17.5</t>
  </si>
  <si>
    <t xml:space="preserve">17.5.1</t>
  </si>
  <si>
    <t xml:space="preserve">17.5.2</t>
  </si>
  <si>
    <t xml:space="preserve">18.1</t>
  </si>
  <si>
    <t xml:space="preserve">Extensão c/ desconto</t>
  </si>
  <si>
    <t xml:space="preserve">440 – 24 = 416</t>
  </si>
  <si>
    <t xml:space="preserve">18.2</t>
  </si>
  <si>
    <t xml:space="preserve">18.3</t>
  </si>
  <si>
    <t xml:space="preserve">18.3.1</t>
  </si>
  <si>
    <t xml:space="preserve">19.1</t>
  </si>
  <si>
    <t xml:space="preserve">BDI</t>
  </si>
  <si>
    <t xml:space="preserve">Nº TC/CR</t>
  </si>
  <si>
    <t xml:space="preserve">PROPONENTE / TOMADOR</t>
  </si>
  <si>
    <t xml:space="preserve">1068624 – 02</t>
  </si>
  <si>
    <t xml:space="preserve">Prefeitura Municipal de Arapiraca</t>
  </si>
  <si>
    <t xml:space="preserve">OBJETO</t>
  </si>
  <si>
    <t xml:space="preserve">TIPO DE OBRA DO EMPREENDIMENTO</t>
  </si>
  <si>
    <t xml:space="preserve">DESONERAÇÃO</t>
  </si>
  <si>
    <t xml:space="preserve">Construção de Praças Urbanas, Rodovias, Ferrovias e recapeamento e pavimentação de vias urbanas</t>
  </si>
  <si>
    <t xml:space="preserve">SIM</t>
  </si>
  <si>
    <t xml:space="preserve">Conforme legislação tributária municipal, definir estimativa de percentual da base de cálculo para o ISS:</t>
  </si>
  <si>
    <t xml:space="preserve">Sobre a base de cálculo, definir a respectiva alíquota do ISS (entre 2% e 5%):</t>
  </si>
  <si>
    <t xml:space="preserve">Itens</t>
  </si>
  <si>
    <t xml:space="preserve">Siglas</t>
  </si>
  <si>
    <t xml:space="preserve">% Adotado</t>
  </si>
  <si>
    <t xml:space="preserve">Situação</t>
  </si>
  <si>
    <t xml:space="preserve">1º Quartil</t>
  </si>
  <si>
    <t xml:space="preserve">Médio</t>
  </si>
  <si>
    <t xml:space="preserve">3º Quartil</t>
  </si>
  <si>
    <t xml:space="preserve">Administração Central</t>
  </si>
  <si>
    <t xml:space="preserve">AC</t>
  </si>
  <si>
    <t xml:space="preserve">OK</t>
  </si>
  <si>
    <t xml:space="preserve">Seguro e Garantia</t>
  </si>
  <si>
    <t xml:space="preserve">SG</t>
  </si>
  <si>
    <t xml:space="preserve">Risco</t>
  </si>
  <si>
    <t xml:space="preserve">R</t>
  </si>
  <si>
    <t xml:space="preserve">Despesas Financeiras</t>
  </si>
  <si>
    <t xml:space="preserve">DF</t>
  </si>
  <si>
    <t xml:space="preserve">Lucro</t>
  </si>
  <si>
    <t xml:space="preserve">L</t>
  </si>
  <si>
    <t xml:space="preserve">Tributos (impostos COFINS 3%, e  PIS 0,65%)</t>
  </si>
  <si>
    <t xml:space="preserve">CP</t>
  </si>
  <si>
    <t xml:space="preserve">Tributos (ISS, variável de acordo com o município)</t>
  </si>
  <si>
    <t xml:space="preserve">ISS</t>
  </si>
  <si>
    <t xml:space="preserve">Tributos (Contribuição Previdenciária sobre a Receita Bruta - 0% ou 4,5% - Desoneração)</t>
  </si>
  <si>
    <t xml:space="preserve">CPRB</t>
  </si>
  <si>
    <t xml:space="preserve">BDI SEM desoneração (Fórmula Acórdão TCU)</t>
  </si>
  <si>
    <t xml:space="preserve">BDI PAD</t>
  </si>
  <si>
    <t xml:space="preserve">BDI COM desoneração</t>
  </si>
  <si>
    <t xml:space="preserve">BDI DES</t>
  </si>
  <si>
    <t xml:space="preserve">Os valores de BDI foram calculados com o emprego da fórmula:</t>
  </si>
  <si>
    <t xml:space="preserve">BDI.DES =</t>
  </si>
  <si>
    <t xml:space="preserve">(1+AC + S + R + G)*(1 + DF)*(1+L)</t>
  </si>
  <si>
    <t xml:space="preserve"> - 1</t>
  </si>
  <si>
    <t xml:space="preserve">(1-CP-ISS-CRPB)</t>
  </si>
  <si>
    <t xml:space="preserve">Declaro para os devidos fins que, conforme legislação tributária municipal, a base de cálculo para Construção de Praças Urbanas, Rodovias, Ferrovias e recapeamento e pavimentação de vias urbanas, é de 50%, com a respectiva alíquota de 5%.</t>
  </si>
  <si>
    <t xml:space="preserve">Declaro para os devidos fins que o regime de Contribuição Previdenciária sobre a Receita Bruta adotado para elaboração do orçamento foi COM Desoneração, e que esta é a alternativa mais adequada para a Administração Pública.</t>
  </si>
</sst>
</file>

<file path=xl/styles.xml><?xml version="1.0" encoding="utf-8"?>
<styleSheet xmlns="http://schemas.openxmlformats.org/spreadsheetml/2006/main">
  <numFmts count="16">
    <numFmt numFmtId="164" formatCode="General"/>
    <numFmt numFmtId="165" formatCode="[$R$-416]\ #,##0.00;[RED]\-[$R$-416]\ #,##0.00"/>
    <numFmt numFmtId="166" formatCode="#,##0.00\ %"/>
    <numFmt numFmtId="167" formatCode="0.00%"/>
    <numFmt numFmtId="168" formatCode="#,##0.00"/>
    <numFmt numFmtId="169" formatCode="0%"/>
    <numFmt numFmtId="170" formatCode="0.000000%"/>
    <numFmt numFmtId="171" formatCode="0.000"/>
    <numFmt numFmtId="172" formatCode="0.0000"/>
    <numFmt numFmtId="173" formatCode="0"/>
    <numFmt numFmtId="174" formatCode="&quot; R$ &quot;* #,##0.00\ ;&quot;-R$ &quot;* #,##0.00\ ;&quot; R$ &quot;* \-#\ ;@\ "/>
    <numFmt numFmtId="175" formatCode="* #,##0.00\ ;\-* #,##0.00\ ;* \-#\ ;@\ "/>
    <numFmt numFmtId="176" formatCode="&quot;R$ &quot;#,##0.00;&quot;-R$ &quot;#,##0.00"/>
    <numFmt numFmtId="177" formatCode="0.00"/>
    <numFmt numFmtId="178" formatCode="General"/>
    <numFmt numFmtId="179" formatCode="@"/>
  </numFmts>
  <fonts count="3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name val="Arial"/>
      <family val="1"/>
      <charset val="1"/>
    </font>
    <font>
      <sz val="16"/>
      <name val="Arial"/>
      <family val="2"/>
      <charset val="1"/>
    </font>
    <font>
      <b val="true"/>
      <sz val="16"/>
      <name val="Arial"/>
      <family val="2"/>
      <charset val="1"/>
    </font>
    <font>
      <b val="true"/>
      <sz val="16"/>
      <color rgb="FF000000"/>
      <name val="Arial"/>
      <family val="2"/>
      <charset val="1"/>
    </font>
    <font>
      <sz val="12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14"/>
      <name val="Arial"/>
      <family val="2"/>
      <charset val="1"/>
    </font>
    <font>
      <b val="true"/>
      <sz val="12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sz val="10"/>
      <name val="Arial"/>
      <family val="0"/>
      <charset val="1"/>
    </font>
    <font>
      <sz val="14"/>
      <name val="Arial"/>
      <family val="2"/>
      <charset val="1"/>
    </font>
    <font>
      <b val="true"/>
      <sz val="12"/>
      <name val="Arial"/>
      <family val="1"/>
      <charset val="1"/>
    </font>
    <font>
      <sz val="12"/>
      <color rgb="FF000000"/>
      <name val="Arial"/>
      <family val="1"/>
      <charset val="1"/>
    </font>
    <font>
      <sz val="12"/>
      <name val="Arial"/>
      <family val="1"/>
      <charset val="1"/>
    </font>
    <font>
      <sz val="11"/>
      <color rgb="FF000000"/>
      <name val="Arial"/>
      <family val="2"/>
      <charset val="1"/>
    </font>
    <font>
      <sz val="11"/>
      <name val="Arial"/>
      <family val="2"/>
      <charset val="1"/>
    </font>
    <font>
      <b val="true"/>
      <sz val="25"/>
      <name val="Arial"/>
      <family val="2"/>
      <charset val="1"/>
    </font>
    <font>
      <sz val="10"/>
      <name val="Cambria"/>
      <family val="1"/>
      <charset val="1"/>
    </font>
    <font>
      <b val="true"/>
      <sz val="11"/>
      <color rgb="FF000000"/>
      <name val="Calibri"/>
      <family val="2"/>
      <charset val="1"/>
    </font>
    <font>
      <sz val="12"/>
      <color rgb="FFFF0000"/>
      <name val="Arial"/>
      <family val="2"/>
      <charset val="1"/>
    </font>
    <font>
      <u val="single"/>
      <sz val="11"/>
      <color rgb="FF0000FF"/>
      <name val="Calibri"/>
      <family val="2"/>
      <charset val="1"/>
    </font>
    <font>
      <u val="single"/>
      <sz val="12"/>
      <name val="Arial"/>
      <family val="2"/>
      <charset val="1"/>
    </font>
    <font>
      <u val="single"/>
      <sz val="12"/>
      <color rgb="FF000000"/>
      <name val="Arial"/>
      <family val="2"/>
      <charset val="1"/>
    </font>
    <font>
      <b val="true"/>
      <sz val="12"/>
      <color rgb="FFFF0000"/>
      <name val="Arial"/>
      <family val="2"/>
      <charset val="1"/>
    </font>
    <font>
      <b val="true"/>
      <sz val="12"/>
      <name val="Arial,"/>
      <family val="2"/>
      <charset val="1"/>
    </font>
    <font>
      <b val="true"/>
      <sz val="12"/>
      <color rgb="FF000000"/>
      <name val="Arial,"/>
      <family val="2"/>
      <charset val="1"/>
    </font>
    <font>
      <b val="true"/>
      <sz val="22"/>
      <name val="Arial"/>
      <family val="2"/>
      <charset val="1"/>
    </font>
    <font>
      <b val="true"/>
      <sz val="15"/>
      <color rgb="FF000000"/>
      <name val="Arial"/>
      <family val="2"/>
      <charset val="1"/>
    </font>
    <font>
      <i val="true"/>
      <sz val="12"/>
      <name val="Arial"/>
      <family val="2"/>
      <charset val="1"/>
    </font>
    <font>
      <i val="true"/>
      <u val="single"/>
      <sz val="12"/>
      <name val="Arial"/>
      <family val="2"/>
      <charset val="1"/>
    </font>
  </fonts>
  <fills count="13">
    <fill>
      <patternFill patternType="none"/>
    </fill>
    <fill>
      <patternFill patternType="gray125"/>
    </fill>
    <fill>
      <patternFill patternType="solid">
        <fgColor rgb="FFFFFFFF"/>
        <bgColor rgb="FFEFEFEF"/>
      </patternFill>
    </fill>
    <fill>
      <patternFill patternType="solid">
        <fgColor rgb="FFD8ECF6"/>
        <bgColor rgb="FFEEEEEE"/>
      </patternFill>
    </fill>
    <fill>
      <patternFill patternType="solid">
        <fgColor rgb="FFCCCCCC"/>
        <bgColor rgb="FFD6D6D6"/>
      </patternFill>
    </fill>
    <fill>
      <patternFill patternType="solid">
        <fgColor rgb="FFEEEEEE"/>
        <bgColor rgb="FFEFEFEF"/>
      </patternFill>
    </fill>
    <fill>
      <patternFill patternType="solid">
        <fgColor rgb="FFD6D6D6"/>
        <bgColor rgb="FFD9D9D9"/>
      </patternFill>
    </fill>
    <fill>
      <patternFill patternType="solid">
        <fgColor rgb="FFEFEFEF"/>
        <bgColor rgb="FFEEEEEE"/>
      </patternFill>
    </fill>
    <fill>
      <patternFill patternType="solid">
        <fgColor rgb="FFBFBFBF"/>
        <bgColor rgb="FFCCCCCC"/>
      </patternFill>
    </fill>
    <fill>
      <patternFill patternType="solid">
        <fgColor rgb="FF9DC3E6"/>
        <bgColor rgb="FFBFBFBF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D6D6D6"/>
      </patternFill>
    </fill>
    <fill>
      <patternFill patternType="solid">
        <fgColor rgb="FF99CC00"/>
        <bgColor rgb="FFFFCC00"/>
      </patternFill>
    </fill>
  </fills>
  <borders count="17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/>
      <right/>
      <top style="thick"/>
      <bottom/>
      <diagonal/>
    </border>
    <border diagonalUp="false" diagonalDown="false">
      <left style="hair"/>
      <right style="hair"/>
      <top/>
      <bottom/>
      <diagonal/>
    </border>
    <border diagonalUp="false" diagonalDown="false">
      <left/>
      <right style="hair"/>
      <top style="hair"/>
      <bottom style="hair"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hair"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hair"/>
      <top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medium"/>
      <right style="thin"/>
      <top style="thin"/>
      <bottom/>
      <diagonal/>
    </border>
    <border diagonalUp="false" diagonalDown="false">
      <left style="thin"/>
      <right style="medium"/>
      <top style="thin"/>
      <bottom/>
      <diagonal/>
    </border>
    <border diagonalUp="false" diagonalDown="false">
      <left style="medium"/>
      <right style="medium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/>
      <top/>
      <bottom style="thin"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69" fontId="13" fillId="0" borderId="0" applyFont="true" applyBorder="false" applyAlignment="true" applyProtection="false">
      <alignment horizontal="general" vertical="bottom" textRotation="0" wrapText="false" indent="0" shrinkToFit="false"/>
    </xf>
    <xf numFmtId="164" fontId="24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23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5" fontId="5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6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6" fillId="2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6" fillId="2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7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7" fillId="3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5" fontId="7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7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5" fontId="5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6" fillId="2" borderId="0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2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6" fillId="2" borderId="0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5" fontId="6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7" fontId="8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9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9" fillId="2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0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9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3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8" fontId="11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11" fillId="3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2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8" fontId="12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12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0" fillId="0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70" fontId="13" fillId="0" borderId="0" xfId="19" applyFont="fals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8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7" fontId="8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9" fillId="2" borderId="0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2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9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8" fontId="9" fillId="2" borderId="0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9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7" fontId="8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1" fillId="4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5" borderId="1" xfId="0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8" fontId="11" fillId="5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11" fillId="5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5" borderId="0" xfId="0" applyFont="fals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0" fillId="5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71" fontId="0" fillId="5" borderId="0" xfId="0" applyFont="false" applyBorder="false" applyAlignment="true" applyProtection="true">
      <alignment horizontal="center" vertical="center" textRotation="0" wrapText="false" indent="0" shrinkToFit="false"/>
      <protection locked="true" hidden="false"/>
    </xf>
    <xf numFmtId="167" fontId="0" fillId="0" borderId="0" xfId="0" applyFont="false" applyBorder="false" applyAlignment="true" applyProtection="true">
      <alignment horizontal="general" vertical="center" textRotation="0" wrapText="false" indent="0" shrinkToFit="false"/>
      <protection locked="true" hidden="false"/>
    </xf>
    <xf numFmtId="168" fontId="9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left" vertical="center" textRotation="0" wrapText="false" indent="0" shrinkToFit="false"/>
      <protection locked="true" hidden="false"/>
    </xf>
    <xf numFmtId="172" fontId="8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9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5" fillId="2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5" fillId="2" borderId="2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2" fontId="15" fillId="2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2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2" borderId="2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2" fontId="16" fillId="2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16" fillId="2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6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6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6" borderId="2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2" fontId="17" fillId="6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17" fillId="6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2" borderId="0" xfId="21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17" fillId="2" borderId="0" xfId="21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8" fontId="17" fillId="2" borderId="0" xfId="21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72" fontId="17" fillId="2" borderId="0" xfId="21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72" fontId="17" fillId="2" borderId="0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2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2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6" fillId="2" borderId="3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2" fontId="16" fillId="2" borderId="3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7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7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7" fillId="7" borderId="2" xfId="21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2" fontId="17" fillId="7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17" fillId="7" borderId="2" xfId="2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8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8" fillId="0" borderId="0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9" fillId="0" borderId="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18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2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1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6" fillId="0" borderId="1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7" fillId="0" borderId="4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3" fontId="9" fillId="2" borderId="1" xfId="0" applyFont="true" applyBorder="true" applyAlignment="true" applyProtection="true">
      <alignment horizontal="general" vertical="top" textRotation="0" wrapText="false" indent="0" shrinkToFit="false"/>
      <protection locked="false" hidden="false"/>
    </xf>
    <xf numFmtId="164" fontId="9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1" fillId="8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9" fillId="8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8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11" fillId="8" borderId="5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22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22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73" fontId="12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4" fontId="8" fillId="0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75" fontId="12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2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2" fillId="9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2" fillId="9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2" fillId="9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12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7" fontId="12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1" fillId="8" borderId="4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8" fontId="12" fillId="8" borderId="7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6" fontId="8" fillId="0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8" fillId="9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8" fillId="0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23" fillId="0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7" fontId="23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2" fillId="0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2" fillId="8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75" fontId="0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76" fontId="11" fillId="8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4" fontId="12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1" fillId="8" borderId="1" xfId="0" applyFont="true" applyBorder="true" applyAlignment="true" applyProtection="true">
      <alignment horizontal="center" vertical="top" textRotation="0" wrapText="true" indent="0" shrinkToFit="false"/>
      <protection locked="true" hidden="false"/>
    </xf>
    <xf numFmtId="165" fontId="11" fillId="8" borderId="1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8" fontId="11" fillId="8" borderId="1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7" fontId="11" fillId="8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11" fillId="8" borderId="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10" borderId="0" xfId="22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7" fontId="12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78" fontId="12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8" fillId="2" borderId="0" xfId="0" applyFont="true" applyBorder="false" applyAlignment="true" applyProtection="true">
      <alignment horizontal="general" vertical="center" textRotation="0" wrapText="false" indent="0" shrinkToFit="false"/>
      <protection locked="true" hidden="true"/>
    </xf>
    <xf numFmtId="164" fontId="0" fillId="0" borderId="0" xfId="0" applyFont="false" applyBorder="false" applyAlignment="true" applyProtection="true">
      <alignment horizontal="left" vertical="center" textRotation="0" wrapText="false" indent="0" shrinkToFit="false"/>
      <protection locked="true" hidden="false"/>
    </xf>
    <xf numFmtId="164" fontId="10" fillId="2" borderId="8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9" fillId="2" borderId="1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9" fillId="11" borderId="8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9" fillId="11" borderId="8" xfId="0" applyFont="true" applyBorder="true" applyAlignment="true" applyProtection="true">
      <alignment horizontal="center" vertical="center" textRotation="0" wrapText="true" indent="0" shrinkToFit="false"/>
      <protection locked="true" hidden="true"/>
    </xf>
    <xf numFmtId="164" fontId="8" fillId="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2" borderId="9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2" fillId="2" borderId="10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12" fillId="2" borderId="10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25" fillId="2" borderId="1" xfId="20" applyFont="true" applyBorder="true" applyAlignment="true" applyProtection="true">
      <alignment horizontal="center" vertical="center" textRotation="0" wrapText="true" indent="0" shrinkToFit="false"/>
      <protection locked="true" hidden="true"/>
    </xf>
    <xf numFmtId="164" fontId="26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2" borderId="11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8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8" fillId="2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8" fillId="0" borderId="8" xfId="0" applyFont="true" applyBorder="true" applyAlignment="true" applyProtection="true">
      <alignment horizontal="general" vertical="center" textRotation="0" wrapText="true" indent="0" shrinkToFit="false"/>
      <protection locked="false" hidden="false"/>
    </xf>
    <xf numFmtId="174" fontId="8" fillId="2" borderId="11" xfId="0" applyFont="true" applyBorder="true" applyAlignment="true" applyProtection="true">
      <alignment horizontal="right" vertical="center" textRotation="0" wrapText="false" indent="0" shrinkToFit="false"/>
      <protection locked="false" hidden="false"/>
    </xf>
    <xf numFmtId="174" fontId="12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74" fontId="9" fillId="2" borderId="11" xfId="0" applyFont="true" applyBorder="true" applyAlignment="true" applyProtection="true">
      <alignment horizontal="right" vertical="center" textRotation="0" wrapText="false" indent="0" shrinkToFit="false"/>
      <protection locked="true" hidden="true"/>
    </xf>
    <xf numFmtId="174" fontId="9" fillId="11" borderId="1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74" fontId="9" fillId="11" borderId="1" xfId="0" applyFont="true" applyBorder="true" applyAlignment="true" applyProtection="true">
      <alignment horizontal="general" vertical="center" textRotation="0" wrapText="false" indent="0" shrinkToFit="false"/>
      <protection locked="true" hidden="true"/>
    </xf>
    <xf numFmtId="164" fontId="12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77" fontId="12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true">
      <alignment horizontal="general" vertical="center" textRotation="0" wrapText="true" indent="0" shrinkToFit="false"/>
      <protection locked="true" hidden="false"/>
    </xf>
    <xf numFmtId="164" fontId="11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77" fontId="27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28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9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8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12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7" fontId="27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12" xfId="0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77" fontId="8" fillId="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13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7" fontId="11" fillId="0" borderId="8" xfId="0" applyFont="true" applyBorder="true" applyAlignment="true" applyProtection="true">
      <alignment horizontal="center" vertical="center" textRotation="0" wrapText="false" indent="0" shrinkToFit="true"/>
      <protection locked="true" hidden="false"/>
    </xf>
    <xf numFmtId="164" fontId="12" fillId="0" borderId="0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9" fillId="12" borderId="14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22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77" fontId="11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77" fontId="12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12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11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12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1" fillId="0" borderId="0" xfId="0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4" fontId="22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true">
      <alignment horizontal="general" vertical="center" textRotation="0" wrapText="true" indent="0" shrinkToFit="false"/>
      <protection locked="true" hidden="false"/>
    </xf>
    <xf numFmtId="164" fontId="11" fillId="0" borderId="0" xfId="0" applyFont="true" applyBorder="false" applyAlignment="true" applyProtection="true">
      <alignment horizontal="right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true">
      <alignment horizontal="right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77" fontId="23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8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77" fontId="12" fillId="0" borderId="1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8" fontId="11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30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31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7" fillId="11" borderId="8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11" borderId="8" xfId="0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8" fontId="9" fillId="0" borderId="11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79" fontId="9" fillId="0" borderId="11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4" fontId="9" fillId="0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11" borderId="15" xfId="0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4" fontId="8" fillId="0" borderId="16" xfId="0" applyFont="true" applyBorder="true" applyAlignment="true" applyProtection="true">
      <alignment horizontal="left" vertical="center" textRotation="0" wrapText="true" indent="0" shrinkToFit="false"/>
      <protection locked="false" hidden="false"/>
    </xf>
    <xf numFmtId="167" fontId="8" fillId="0" borderId="11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4" fontId="8" fillId="0" borderId="8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7" fontId="8" fillId="0" borderId="8" xfId="0" applyFont="true" applyBorder="true" applyAlignment="true" applyProtection="true">
      <alignment horizontal="center" vertical="center" textRotation="0" wrapText="true" indent="0" shrinkToFit="false"/>
      <protection locked="false" hidden="false"/>
    </xf>
    <xf numFmtId="164" fontId="0" fillId="0" borderId="0" xfId="0" applyFont="false" applyBorder="false" applyAlignment="true" applyProtection="true">
      <alignment horizontal="general" vertical="bottom" textRotation="0" wrapText="true" indent="0" shrinkToFit="false"/>
      <protection locked="true" hidden="false"/>
    </xf>
    <xf numFmtId="164" fontId="9" fillId="11" borderId="8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8" fontId="9" fillId="11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8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7" fontId="8" fillId="0" borderId="8" xfId="0" applyFont="true" applyBorder="true" applyAlignment="true" applyProtection="true">
      <alignment horizontal="center" vertical="center" textRotation="0" wrapText="false" indent="0" shrinkToFit="false"/>
      <protection locked="false" hidden="false"/>
    </xf>
    <xf numFmtId="168" fontId="9" fillId="0" borderId="8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7" fontId="8" fillId="0" borderId="8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8" fontId="9" fillId="0" borderId="8" xfId="0" applyFont="true" applyBorder="true" applyAlignment="true" applyProtection="true">
      <alignment horizontal="center" vertical="center" textRotation="0" wrapText="true" indent="0" shrinkToFit="false"/>
      <protection locked="true" hidden="true"/>
    </xf>
    <xf numFmtId="167" fontId="8" fillId="0" borderId="8" xfId="0" applyFont="true" applyBorder="true" applyAlignment="true" applyProtection="true">
      <alignment horizontal="center" vertical="center" textRotation="0" wrapText="true" indent="0" shrinkToFit="false"/>
      <protection locked="true" hidden="true"/>
    </xf>
    <xf numFmtId="164" fontId="9" fillId="10" borderId="8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9" fillId="10" borderId="8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9" fillId="10" borderId="8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8" fillId="0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32" fillId="0" borderId="0" xfId="0" applyFont="true" applyBorder="true" applyAlignment="true" applyProtection="true">
      <alignment horizontal="right" vertical="center" textRotation="0" wrapText="false" indent="0" shrinkToFit="false"/>
      <protection locked="true" hidden="true"/>
    </xf>
    <xf numFmtId="164" fontId="33" fillId="0" borderId="0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32" fillId="0" borderId="0" xfId="0" applyFont="true" applyBorder="true" applyAlignment="true" applyProtection="true">
      <alignment horizontal="left" vertical="center" textRotation="0" wrapText="false" indent="0" shrinkToFit="false"/>
      <protection locked="true" hidden="true"/>
    </xf>
    <xf numFmtId="164" fontId="32" fillId="0" borderId="0" xfId="0" applyFont="true" applyBorder="true" applyAlignment="true" applyProtection="true">
      <alignment horizontal="center" vertical="center" textRotation="0" wrapText="false" indent="0" shrinkToFit="false"/>
      <protection locked="true" hidden="true"/>
    </xf>
    <xf numFmtId="164" fontId="25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8" fillId="0" borderId="8" xfId="0" applyFont="true" applyBorder="true" applyAlignment="true" applyProtection="true">
      <alignment horizontal="center" vertical="center" textRotation="0" wrapText="true" indent="0" shrinkToFit="false"/>
      <protection locked="true" hidden="true"/>
    </xf>
  </cellXfs>
  <cellStyles count="9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Normal" xfId="21"/>
    <cellStyle name="Excel Built-in Explanatory Text" xfId="22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EFEFEF"/>
      <rgbColor rgb="FFD8ECF6"/>
      <rgbColor rgb="FF660066"/>
      <rgbColor rgb="FFFF8080"/>
      <rgbColor rgb="FF0066CC"/>
      <rgbColor rgb="FFD6D6D6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EEEEE"/>
      <rgbColor rgb="FFD9D9D9"/>
      <rgbColor rgb="FFFFFF99"/>
      <rgbColor rgb="FF9DC3E6"/>
      <rgbColor rgb="FFFF99CC"/>
      <rgbColor rgb="FFCC99FF"/>
      <rgbColor rgb="FFCC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externalLink" Target="externalLinks/externalLink1.xml"/><Relationship Id="rId12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5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82080</xdr:colOff>
      <xdr:row>1</xdr:row>
      <xdr:rowOff>101520</xdr:rowOff>
    </xdr:from>
    <xdr:to>
      <xdr:col>2</xdr:col>
      <xdr:colOff>1085760</xdr:colOff>
      <xdr:row>1</xdr:row>
      <xdr:rowOff>973800</xdr:rowOff>
    </xdr:to>
    <xdr:pic>
      <xdr:nvPicPr>
        <xdr:cNvPr id="0" name="Figura 1" descr=""/>
        <xdr:cNvPicPr/>
      </xdr:nvPicPr>
      <xdr:blipFill>
        <a:blip r:embed="rId1"/>
        <a:stretch/>
      </xdr:blipFill>
      <xdr:spPr>
        <a:xfrm>
          <a:off x="82080" y="556200"/>
          <a:ext cx="2553120" cy="8722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1</xdr:row>
      <xdr:rowOff>143280</xdr:rowOff>
    </xdr:from>
    <xdr:to>
      <xdr:col>2</xdr:col>
      <xdr:colOff>646200</xdr:colOff>
      <xdr:row>1</xdr:row>
      <xdr:rowOff>868320</xdr:rowOff>
    </xdr:to>
    <xdr:pic>
      <xdr:nvPicPr>
        <xdr:cNvPr id="1" name="Figura 1" descr=""/>
        <xdr:cNvPicPr/>
      </xdr:nvPicPr>
      <xdr:blipFill>
        <a:blip r:embed="rId1"/>
        <a:stretch/>
      </xdr:blipFill>
      <xdr:spPr>
        <a:xfrm>
          <a:off x="0" y="360360"/>
          <a:ext cx="2123280" cy="725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36000</xdr:colOff>
      <xdr:row>1</xdr:row>
      <xdr:rowOff>146880</xdr:rowOff>
    </xdr:from>
    <xdr:to>
      <xdr:col>2</xdr:col>
      <xdr:colOff>720360</xdr:colOff>
      <xdr:row>1</xdr:row>
      <xdr:rowOff>871920</xdr:rowOff>
    </xdr:to>
    <xdr:pic>
      <xdr:nvPicPr>
        <xdr:cNvPr id="2" name="Figura 1" descr=""/>
        <xdr:cNvPicPr/>
      </xdr:nvPicPr>
      <xdr:blipFill>
        <a:blip r:embed="rId1"/>
        <a:stretch/>
      </xdr:blipFill>
      <xdr:spPr>
        <a:xfrm>
          <a:off x="36000" y="337320"/>
          <a:ext cx="2123280" cy="7250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59040</xdr:colOff>
      <xdr:row>0</xdr:row>
      <xdr:rowOff>171720</xdr:rowOff>
    </xdr:from>
    <xdr:to>
      <xdr:col>1</xdr:col>
      <xdr:colOff>984240</xdr:colOff>
      <xdr:row>1</xdr:row>
      <xdr:rowOff>696240</xdr:rowOff>
    </xdr:to>
    <xdr:pic>
      <xdr:nvPicPr>
        <xdr:cNvPr id="3" name="Figura 1" descr=""/>
        <xdr:cNvPicPr/>
      </xdr:nvPicPr>
      <xdr:blipFill>
        <a:blip r:embed="rId1"/>
        <a:stretch/>
      </xdr:blipFill>
      <xdr:spPr>
        <a:xfrm>
          <a:off x="59040" y="171720"/>
          <a:ext cx="2123280" cy="726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594360</xdr:colOff>
      <xdr:row>0</xdr:row>
      <xdr:rowOff>36000</xdr:rowOff>
    </xdr:from>
    <xdr:to>
      <xdr:col>1</xdr:col>
      <xdr:colOff>2928240</xdr:colOff>
      <xdr:row>2</xdr:row>
      <xdr:rowOff>393120</xdr:rowOff>
    </xdr:to>
    <xdr:pic>
      <xdr:nvPicPr>
        <xdr:cNvPr id="4" name="Imagem 2" descr=""/>
        <xdr:cNvPicPr/>
      </xdr:nvPicPr>
      <xdr:blipFill>
        <a:blip r:embed="rId1"/>
        <a:stretch/>
      </xdr:blipFill>
      <xdr:spPr>
        <a:xfrm>
          <a:off x="594360" y="36000"/>
          <a:ext cx="3501720" cy="10098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29520</xdr:colOff>
      <xdr:row>0</xdr:row>
      <xdr:rowOff>116280</xdr:rowOff>
    </xdr:from>
    <xdr:to>
      <xdr:col>1</xdr:col>
      <xdr:colOff>983880</xdr:colOff>
      <xdr:row>1</xdr:row>
      <xdr:rowOff>625680</xdr:rowOff>
    </xdr:to>
    <xdr:pic>
      <xdr:nvPicPr>
        <xdr:cNvPr id="5" name="Figura 1" descr=""/>
        <xdr:cNvPicPr/>
      </xdr:nvPicPr>
      <xdr:blipFill>
        <a:blip r:embed="rId1"/>
        <a:stretch/>
      </xdr:blipFill>
      <xdr:spPr>
        <a:xfrm>
          <a:off x="29520" y="116280"/>
          <a:ext cx="2122200" cy="726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55800</xdr:colOff>
      <xdr:row>1</xdr:row>
      <xdr:rowOff>43560</xdr:rowOff>
    </xdr:from>
    <xdr:to>
      <xdr:col>2</xdr:col>
      <xdr:colOff>642600</xdr:colOff>
      <xdr:row>1</xdr:row>
      <xdr:rowOff>748440</xdr:rowOff>
    </xdr:to>
    <xdr:pic>
      <xdr:nvPicPr>
        <xdr:cNvPr id="6" name="Figura 1" descr=""/>
        <xdr:cNvPicPr/>
      </xdr:nvPicPr>
      <xdr:blipFill>
        <a:blip r:embed="rId1"/>
        <a:stretch/>
      </xdr:blipFill>
      <xdr:spPr>
        <a:xfrm>
          <a:off x="55800" y="260640"/>
          <a:ext cx="2157840" cy="7048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0</xdr:col>
      <xdr:colOff>585360</xdr:colOff>
      <xdr:row>5</xdr:row>
      <xdr:rowOff>86400</xdr:rowOff>
    </xdr:from>
    <xdr:to>
      <xdr:col>3</xdr:col>
      <xdr:colOff>2578320</xdr:colOff>
      <xdr:row>13</xdr:row>
      <xdr:rowOff>27720</xdr:rowOff>
    </xdr:to>
    <xdr:pic>
      <xdr:nvPicPr>
        <xdr:cNvPr id="7" name="Figura 2" descr=""/>
        <xdr:cNvPicPr/>
      </xdr:nvPicPr>
      <xdr:blipFill>
        <a:blip r:embed="rId2"/>
        <a:srcRect l="5707" t="7672" r="7585" b="10070"/>
        <a:stretch/>
      </xdr:blipFill>
      <xdr:spPr>
        <a:xfrm>
          <a:off x="585360" y="1940040"/>
          <a:ext cx="4349520" cy="23223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0</xdr:row>
      <xdr:rowOff>100800</xdr:rowOff>
    </xdr:from>
    <xdr:to>
      <xdr:col>1</xdr:col>
      <xdr:colOff>1978200</xdr:colOff>
      <xdr:row>1</xdr:row>
      <xdr:rowOff>531720</xdr:rowOff>
    </xdr:to>
    <xdr:pic>
      <xdr:nvPicPr>
        <xdr:cNvPr id="8" name="Figura 1" descr=""/>
        <xdr:cNvPicPr/>
      </xdr:nvPicPr>
      <xdr:blipFill>
        <a:blip r:embed="rId1"/>
        <a:stretch/>
      </xdr:blipFill>
      <xdr:spPr>
        <a:xfrm>
          <a:off x="603720" y="100800"/>
          <a:ext cx="1978200" cy="6480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28800</xdr:colOff>
      <xdr:row>0</xdr:row>
      <xdr:rowOff>104400</xdr:rowOff>
    </xdr:from>
    <xdr:to>
      <xdr:col>2</xdr:col>
      <xdr:colOff>541080</xdr:colOff>
      <xdr:row>1</xdr:row>
      <xdr:rowOff>171000</xdr:rowOff>
    </xdr:to>
    <xdr:pic>
      <xdr:nvPicPr>
        <xdr:cNvPr id="9" name="Imagem 2" descr=""/>
        <xdr:cNvPicPr/>
      </xdr:nvPicPr>
      <xdr:blipFill>
        <a:blip r:embed="rId1"/>
        <a:stretch/>
      </xdr:blipFill>
      <xdr:spPr>
        <a:xfrm>
          <a:off x="28800" y="104400"/>
          <a:ext cx="1901520" cy="685800"/>
        </a:xfrm>
        <a:prstGeom prst="rect">
          <a:avLst/>
        </a:prstGeom>
        <a:ln w="0">
          <a:noFill/>
        </a:ln>
      </xdr:spPr>
    </xdr:pic>
    <xdr:clientData/>
  </xdr:twoCellAnchor>
</xdr:wsDr>
</file>

<file path=xl/externalLinks/_rels/externalLink1.xml.rels><?xml version="1.0" encoding="UTF-8"?>
<Relationships xmlns="http://schemas.openxmlformats.org/package/2006/relationships"><Relationship Id="rId1" Type="http://schemas.openxmlformats.org/officeDocument/2006/relationships/externalLinkPath" Target="17.%20CENTRO%20NOVO/LICITAT&#211;RIO/OR&#199;AMENTO/REVITALIZA&#199;&#195;O%20DO%20CENTRO%20NOVO%20DE%20ARAPIRACA.xlsx" TargetMode="External"/>
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/>
</externalLink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J12"/>
  <sheetViews>
    <sheetView showFormulas="false" showGridLines="true" showRowColHeaders="true" showZeros="true" rightToLeft="false" tabSelected="false" showOutlineSymbols="false" defaultGridColor="true" view="pageBreakPreview" topLeftCell="A1" colorId="64" zoomScale="85" zoomScaleNormal="100" zoomScalePageLayoutView="85" workbookViewId="0">
      <selection pane="topLeft" activeCell="D16" activeCellId="0" sqref="D16"/>
    </sheetView>
  </sheetViews>
  <sheetFormatPr defaultColWidth="8.6796875" defaultRowHeight="19.7" zeroHeight="false" outlineLevelRow="0" outlineLevelCol="0"/>
  <cols>
    <col collapsed="false" customWidth="true" hidden="false" outlineLevel="0" max="1" min="1" style="1" width="10.99"/>
    <col collapsed="false" customWidth="true" hidden="false" outlineLevel="0" max="2" min="2" style="2" width="10.99"/>
    <col collapsed="false" customWidth="true" hidden="false" outlineLevel="0" max="3" min="3" style="2" width="16.39"/>
    <col collapsed="false" customWidth="true" hidden="false" outlineLevel="0" max="4" min="4" style="2" width="87.16"/>
    <col collapsed="false" customWidth="true" hidden="false" outlineLevel="0" max="5" min="5" style="2" width="32.87"/>
    <col collapsed="false" customWidth="true" hidden="false" outlineLevel="0" max="6" min="6" style="3" width="27.81"/>
    <col collapsed="false" customWidth="true" hidden="false" outlineLevel="0" max="7" min="7" style="1" width="31.54"/>
    <col collapsed="false" customWidth="true" hidden="false" outlineLevel="0" max="1025" min="8" style="4" width="9.42"/>
  </cols>
  <sheetData>
    <row r="1" s="7" customFormat="true" ht="35.8" hidden="false" customHeight="false" outlineLevel="0" collapsed="false">
      <c r="A1" s="5"/>
      <c r="B1" s="5"/>
      <c r="C1" s="5"/>
      <c r="D1" s="5" t="s">
        <v>0</v>
      </c>
      <c r="E1" s="5" t="s">
        <v>1</v>
      </c>
      <c r="F1" s="6" t="s">
        <v>2</v>
      </c>
      <c r="G1" s="5" t="s">
        <v>3</v>
      </c>
    </row>
    <row r="2" s="9" customFormat="true" ht="115.45" hidden="false" customHeight="true" outlineLevel="0" collapsed="false">
      <c r="A2" s="5"/>
      <c r="B2" s="5"/>
      <c r="C2" s="5"/>
      <c r="D2" s="8" t="s">
        <v>4</v>
      </c>
      <c r="E2" s="5" t="s">
        <v>5</v>
      </c>
      <c r="F2" s="6" t="s">
        <v>6</v>
      </c>
      <c r="G2" s="5" t="s">
        <v>7</v>
      </c>
    </row>
    <row r="3" s="9" customFormat="true" ht="15" hidden="false" customHeight="true" outlineLevel="0" collapsed="false">
      <c r="A3" s="8" t="s">
        <v>8</v>
      </c>
      <c r="B3" s="8"/>
      <c r="C3" s="8"/>
      <c r="D3" s="8"/>
      <c r="E3" s="8"/>
      <c r="F3" s="8"/>
      <c r="G3" s="8"/>
    </row>
    <row r="4" customFormat="false" ht="19.7" hidden="false" customHeight="false" outlineLevel="0" collapsed="false">
      <c r="A4" s="10"/>
      <c r="B4" s="10"/>
      <c r="C4" s="10"/>
      <c r="D4" s="10"/>
      <c r="E4" s="10"/>
      <c r="F4" s="10"/>
      <c r="G4" s="10"/>
    </row>
    <row r="5" customFormat="false" ht="17.45" hidden="false" customHeight="true" outlineLevel="0" collapsed="false">
      <c r="A5" s="5" t="s">
        <v>9</v>
      </c>
      <c r="B5" s="5"/>
      <c r="C5" s="5"/>
      <c r="D5" s="5"/>
      <c r="E5" s="5"/>
      <c r="F5" s="5"/>
      <c r="G5" s="5"/>
    </row>
    <row r="6" s="11" customFormat="true" ht="20.25" hidden="false" customHeight="true" outlineLevel="0" collapsed="false">
      <c r="A6" s="5" t="s">
        <v>10</v>
      </c>
      <c r="B6" s="5"/>
      <c r="C6" s="5"/>
      <c r="D6" s="5" t="s">
        <v>11</v>
      </c>
      <c r="E6" s="5"/>
      <c r="F6" s="6" t="s">
        <v>12</v>
      </c>
      <c r="G6" s="5" t="s">
        <v>13</v>
      </c>
    </row>
    <row r="7" customFormat="false" ht="33.05" hidden="false" customHeight="true" outlineLevel="0" collapsed="false">
      <c r="A7" s="12" t="s">
        <v>14</v>
      </c>
      <c r="B7" s="12"/>
      <c r="C7" s="12"/>
      <c r="D7" s="13" t="s">
        <v>15</v>
      </c>
      <c r="E7" s="13"/>
      <c r="F7" s="14" t="n">
        <f aca="false">'Orçamento Consolidado'!I7</f>
        <v>26620.91</v>
      </c>
      <c r="G7" s="15" t="n">
        <v>0.0229294593509787</v>
      </c>
      <c r="J7" s="16"/>
    </row>
    <row r="8" customFormat="false" ht="33.05" hidden="false" customHeight="true" outlineLevel="0" collapsed="false">
      <c r="A8" s="12" t="s">
        <v>16</v>
      </c>
      <c r="B8" s="12"/>
      <c r="C8" s="12"/>
      <c r="D8" s="13" t="s">
        <v>17</v>
      </c>
      <c r="E8" s="13"/>
      <c r="F8" s="14" t="n">
        <f aca="false">'Orçamento Consolidado'!I10</f>
        <v>861759.31</v>
      </c>
      <c r="G8" s="15" t="n">
        <v>0.806568017495531</v>
      </c>
    </row>
    <row r="9" customFormat="false" ht="33.05" hidden="false" customHeight="true" outlineLevel="0" collapsed="false">
      <c r="A9" s="12" t="s">
        <v>18</v>
      </c>
      <c r="B9" s="12"/>
      <c r="C9" s="12"/>
      <c r="D9" s="13" t="s">
        <v>19</v>
      </c>
      <c r="E9" s="13"/>
      <c r="F9" s="14" t="n">
        <f aca="false">'Orçamento Consolidado'!I24</f>
        <v>190043.92</v>
      </c>
      <c r="G9" s="15" t="n">
        <v>0.164389342002275</v>
      </c>
    </row>
    <row r="10" customFormat="false" ht="33.05" hidden="false" customHeight="true" outlineLevel="0" collapsed="false">
      <c r="A10" s="12" t="s">
        <v>20</v>
      </c>
      <c r="B10" s="12"/>
      <c r="C10" s="12"/>
      <c r="D10" s="13" t="s">
        <v>21</v>
      </c>
      <c r="E10" s="13"/>
      <c r="F10" s="14" t="n">
        <f aca="false">'Orçamento Consolidado'!I29</f>
        <v>6635.84</v>
      </c>
      <c r="G10" s="15" t="n">
        <v>0.00611318115121432</v>
      </c>
    </row>
    <row r="11" customFormat="false" ht="19.7" hidden="false" customHeight="false" outlineLevel="0" collapsed="false">
      <c r="A11" s="17"/>
      <c r="B11" s="17"/>
      <c r="C11" s="17"/>
      <c r="D11" s="17"/>
      <c r="E11" s="17"/>
      <c r="F11" s="18"/>
      <c r="G11" s="17"/>
    </row>
    <row r="12" customFormat="false" ht="35.8" hidden="false" customHeight="false" outlineLevel="0" collapsed="false">
      <c r="A12" s="19"/>
      <c r="B12" s="19"/>
      <c r="C12" s="19"/>
      <c r="D12" s="20"/>
      <c r="E12" s="17"/>
      <c r="F12" s="21" t="s">
        <v>22</v>
      </c>
      <c r="G12" s="22" t="n">
        <f aca="false">SUM(F7:F10)</f>
        <v>1085059.98</v>
      </c>
    </row>
  </sheetData>
  <mergeCells count="15">
    <mergeCell ref="A1:C2"/>
    <mergeCell ref="A3:G3"/>
    <mergeCell ref="A4:G4"/>
    <mergeCell ref="A5:G5"/>
    <mergeCell ref="A6:C6"/>
    <mergeCell ref="D6:E6"/>
    <mergeCell ref="A7:C7"/>
    <mergeCell ref="D7:E7"/>
    <mergeCell ref="A8:C8"/>
    <mergeCell ref="D8:E8"/>
    <mergeCell ref="A9:C9"/>
    <mergeCell ref="D9:E9"/>
    <mergeCell ref="A10:C10"/>
    <mergeCell ref="D10:E10"/>
    <mergeCell ref="A12:C12"/>
  </mergeCells>
  <printOptions headings="false" gridLines="false" gridLinesSet="true" horizontalCentered="false" verticalCentered="false"/>
  <pageMargins left="0.5" right="0.5" top="0.5" bottom="0.5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M39"/>
  <sheetViews>
    <sheetView showFormulas="false" showGridLines="true" showRowColHeaders="true" showZeros="true" rightToLeft="false" tabSelected="false" showOutlineSymbols="false" defaultGridColor="true" view="pageBreakPreview" topLeftCell="A22" colorId="64" zoomScale="85" zoomScaleNormal="100" zoomScalePageLayoutView="85" workbookViewId="0">
      <selection pane="topLeft" activeCell="I30" activeCellId="0" sqref="I30"/>
    </sheetView>
  </sheetViews>
  <sheetFormatPr defaultColWidth="8.6796875" defaultRowHeight="15" zeroHeight="false" outlineLevelRow="0" outlineLevelCol="0"/>
  <cols>
    <col collapsed="false" customWidth="true" hidden="false" outlineLevel="0" max="1" min="1" style="23" width="9.42"/>
    <col collapsed="false" customWidth="true" hidden="false" outlineLevel="0" max="2" min="2" style="23" width="11.53"/>
    <col collapsed="false" customWidth="true" hidden="false" outlineLevel="0" max="3" min="3" style="23" width="14.88"/>
    <col collapsed="false" customWidth="true" hidden="false" outlineLevel="0" max="4" min="4" style="24" width="77.13"/>
    <col collapsed="false" customWidth="true" hidden="false" outlineLevel="0" max="5" min="5" style="23" width="11.57"/>
    <col collapsed="false" customWidth="true" hidden="false" outlineLevel="0" max="6" min="6" style="23" width="10.99"/>
    <col collapsed="false" customWidth="true" hidden="false" outlineLevel="0" max="9" min="7" style="23" width="13.15"/>
    <col collapsed="false" customWidth="true" hidden="false" outlineLevel="0" max="10" min="10" style="25" width="11.57"/>
    <col collapsed="false" customWidth="true" hidden="false" outlineLevel="0" max="11" min="11" style="9" width="9.42"/>
    <col collapsed="false" customWidth="true" hidden="false" outlineLevel="0" max="12" min="12" style="9" width="12.71"/>
    <col collapsed="false" customWidth="true" hidden="false" outlineLevel="0" max="13" min="13" style="9" width="10.99"/>
    <col collapsed="false" customWidth="true" hidden="false" outlineLevel="0" max="1025" min="14" style="9" width="9.42"/>
    <col collapsed="false" customWidth="false" hidden="false" outlineLevel="0" max="16384" min="1026" style="9" width="8.68"/>
  </cols>
  <sheetData>
    <row r="1" s="11" customFormat="true" ht="17.1" hidden="false" customHeight="true" outlineLevel="0" collapsed="false">
      <c r="A1" s="26"/>
      <c r="B1" s="26"/>
      <c r="C1" s="26"/>
      <c r="D1" s="26" t="s">
        <v>0</v>
      </c>
      <c r="E1" s="26" t="s">
        <v>1</v>
      </c>
      <c r="F1" s="26"/>
      <c r="G1" s="26" t="s">
        <v>2</v>
      </c>
      <c r="H1" s="26"/>
      <c r="I1" s="26" t="s">
        <v>3</v>
      </c>
      <c r="J1" s="26"/>
    </row>
    <row r="2" customFormat="false" ht="92.25" hidden="false" customHeight="true" outlineLevel="0" collapsed="false">
      <c r="A2" s="26"/>
      <c r="B2" s="26"/>
      <c r="C2" s="26"/>
      <c r="D2" s="27" t="s">
        <v>23</v>
      </c>
      <c r="E2" s="26" t="s">
        <v>24</v>
      </c>
      <c r="F2" s="26"/>
      <c r="G2" s="26" t="s">
        <v>6</v>
      </c>
      <c r="H2" s="26"/>
      <c r="I2" s="26" t="s">
        <v>7</v>
      </c>
      <c r="J2" s="26"/>
    </row>
    <row r="3" customFormat="false" ht="17.1" hidden="false" customHeight="true" outlineLevel="0" collapsed="false">
      <c r="A3" s="27" t="s">
        <v>8</v>
      </c>
      <c r="B3" s="27"/>
      <c r="C3" s="27"/>
      <c r="D3" s="27"/>
      <c r="E3" s="27"/>
      <c r="F3" s="27"/>
      <c r="G3" s="27"/>
      <c r="H3" s="27"/>
      <c r="I3" s="27"/>
      <c r="J3" s="27"/>
    </row>
    <row r="4" customFormat="false" ht="15" hidden="false" customHeight="false" outlineLevel="0" collapsed="false">
      <c r="A4" s="26"/>
      <c r="B4" s="26"/>
      <c r="C4" s="26"/>
      <c r="D4" s="26"/>
      <c r="E4" s="26"/>
      <c r="F4" s="26"/>
      <c r="G4" s="26"/>
      <c r="H4" s="26"/>
      <c r="I4" s="26"/>
      <c r="J4" s="26"/>
    </row>
    <row r="5" customFormat="false" ht="17.35" hidden="false" customHeight="true" outlineLevel="0" collapsed="false">
      <c r="A5" s="28" t="s">
        <v>25</v>
      </c>
      <c r="B5" s="28"/>
      <c r="C5" s="28"/>
      <c r="D5" s="28"/>
      <c r="E5" s="28"/>
      <c r="F5" s="28"/>
      <c r="G5" s="28"/>
      <c r="H5" s="28"/>
      <c r="I5" s="28"/>
      <c r="J5" s="28"/>
    </row>
    <row r="6" s="11" customFormat="true" ht="43.85" hidden="false" customHeight="false" outlineLevel="0" collapsed="false">
      <c r="A6" s="26" t="s">
        <v>10</v>
      </c>
      <c r="B6" s="26" t="s">
        <v>26</v>
      </c>
      <c r="C6" s="26" t="s">
        <v>27</v>
      </c>
      <c r="D6" s="26" t="s">
        <v>11</v>
      </c>
      <c r="E6" s="26" t="s">
        <v>28</v>
      </c>
      <c r="F6" s="26" t="s">
        <v>29</v>
      </c>
      <c r="G6" s="26" t="s">
        <v>30</v>
      </c>
      <c r="H6" s="26" t="s">
        <v>31</v>
      </c>
      <c r="I6" s="26" t="s">
        <v>12</v>
      </c>
      <c r="J6" s="29" t="s">
        <v>13</v>
      </c>
    </row>
    <row r="7" customFormat="false" ht="15" hidden="false" customHeight="false" outlineLevel="0" collapsed="false">
      <c r="A7" s="30" t="s">
        <v>14</v>
      </c>
      <c r="B7" s="30"/>
      <c r="C7" s="30"/>
      <c r="D7" s="31" t="s">
        <v>15</v>
      </c>
      <c r="E7" s="30"/>
      <c r="F7" s="30"/>
      <c r="G7" s="30"/>
      <c r="H7" s="30"/>
      <c r="I7" s="32" t="n">
        <f aca="false">I8</f>
        <v>26620.91</v>
      </c>
      <c r="J7" s="33" t="n">
        <f aca="false">J8</f>
        <v>0.0245340446525362</v>
      </c>
    </row>
    <row r="8" customFormat="false" ht="15" hidden="false" customHeight="false" outlineLevel="0" collapsed="false">
      <c r="A8" s="34" t="s">
        <v>32</v>
      </c>
      <c r="B8" s="34" t="s">
        <v>33</v>
      </c>
      <c r="C8" s="34" t="s">
        <v>34</v>
      </c>
      <c r="D8" s="35" t="s">
        <v>35</v>
      </c>
      <c r="E8" s="34" t="s">
        <v>36</v>
      </c>
      <c r="F8" s="34" t="n">
        <v>3.83</v>
      </c>
      <c r="G8" s="36" t="n">
        <v>5510.25</v>
      </c>
      <c r="H8" s="36" t="n">
        <f aca="false">ROUND(G8*$G$2,2)+G8</f>
        <v>6950.63</v>
      </c>
      <c r="I8" s="36" t="n">
        <f aca="false">ROUND(F8*H8,2)</f>
        <v>26620.91</v>
      </c>
      <c r="J8" s="37" t="n">
        <f aca="false">I8/H34</f>
        <v>0.0245340446525362</v>
      </c>
    </row>
    <row r="9" customFormat="false" ht="15" hidden="false" customHeight="false" outlineLevel="0" collapsed="false">
      <c r="A9" s="34"/>
      <c r="B9" s="34"/>
      <c r="C9" s="34"/>
      <c r="D9" s="34"/>
      <c r="E9" s="34"/>
      <c r="F9" s="34"/>
      <c r="G9" s="34"/>
      <c r="H9" s="34"/>
      <c r="I9" s="34"/>
      <c r="J9" s="34"/>
    </row>
    <row r="10" customFormat="false" ht="15" hidden="false" customHeight="false" outlineLevel="0" collapsed="false">
      <c r="A10" s="30" t="s">
        <v>16</v>
      </c>
      <c r="B10" s="30"/>
      <c r="C10" s="30"/>
      <c r="D10" s="31" t="s">
        <v>17</v>
      </c>
      <c r="E10" s="30"/>
      <c r="F10" s="30"/>
      <c r="G10" s="30"/>
      <c r="H10" s="30"/>
      <c r="I10" s="32" t="n">
        <f aca="false">I11+I13+I15+I18+I21</f>
        <v>861759.31</v>
      </c>
      <c r="J10" s="33" t="n">
        <f aca="false">J11+J13+J15+J18+J21+J2</f>
        <v>0.794204307489066</v>
      </c>
    </row>
    <row r="11" customFormat="false" ht="15" hidden="false" customHeight="false" outlineLevel="0" collapsed="false">
      <c r="A11" s="30" t="s">
        <v>37</v>
      </c>
      <c r="B11" s="30"/>
      <c r="C11" s="30"/>
      <c r="D11" s="31" t="s">
        <v>38</v>
      </c>
      <c r="E11" s="30"/>
      <c r="F11" s="30"/>
      <c r="G11" s="30"/>
      <c r="H11" s="30"/>
      <c r="I11" s="32" t="n">
        <f aca="false">I12</f>
        <v>3466.13</v>
      </c>
      <c r="J11" s="33" t="n">
        <f aca="false">J12</f>
        <v>0.00319441327105254</v>
      </c>
    </row>
    <row r="12" customFormat="false" ht="50.7" hidden="false" customHeight="true" outlineLevel="0" collapsed="false">
      <c r="A12" s="34" t="s">
        <v>39</v>
      </c>
      <c r="B12" s="34" t="s">
        <v>40</v>
      </c>
      <c r="C12" s="34" t="s">
        <v>34</v>
      </c>
      <c r="D12" s="35" t="s">
        <v>41</v>
      </c>
      <c r="E12" s="34" t="s">
        <v>42</v>
      </c>
      <c r="F12" s="34" t="n">
        <f aca="false">1936.98+2245.92+2640+879.6</f>
        <v>7702.5</v>
      </c>
      <c r="G12" s="36" t="n">
        <v>0.36</v>
      </c>
      <c r="H12" s="36" t="n">
        <f aca="false">ROUND(G12*$G$2,2)+G12</f>
        <v>0.45</v>
      </c>
      <c r="I12" s="36" t="n">
        <f aca="false">ROUND(F12*H12,2)</f>
        <v>3466.13</v>
      </c>
      <c r="J12" s="37" t="n">
        <f aca="false">I12/$H$34</f>
        <v>0.00319441327105254</v>
      </c>
    </row>
    <row r="13" customFormat="false" ht="15" hidden="false" customHeight="false" outlineLevel="0" collapsed="false">
      <c r="A13" s="30" t="s">
        <v>43</v>
      </c>
      <c r="B13" s="30"/>
      <c r="C13" s="30"/>
      <c r="D13" s="31" t="s">
        <v>44</v>
      </c>
      <c r="E13" s="30"/>
      <c r="F13" s="30"/>
      <c r="G13" s="30"/>
      <c r="H13" s="30"/>
      <c r="I13" s="32" t="n">
        <f aca="false">I14</f>
        <v>2033.46</v>
      </c>
      <c r="J13" s="33" t="n">
        <f aca="false">J14</f>
        <v>0.00187405308230058</v>
      </c>
    </row>
    <row r="14" customFormat="false" ht="50.7" hidden="false" customHeight="true" outlineLevel="0" collapsed="false">
      <c r="A14" s="34" t="s">
        <v>45</v>
      </c>
      <c r="B14" s="34" t="s">
        <v>46</v>
      </c>
      <c r="C14" s="34" t="s">
        <v>34</v>
      </c>
      <c r="D14" s="35" t="s">
        <v>47</v>
      </c>
      <c r="E14" s="34" t="s">
        <v>48</v>
      </c>
      <c r="F14" s="34" t="n">
        <f aca="false">193.7+87.96+224.59+264</f>
        <v>770.25</v>
      </c>
      <c r="G14" s="36" t="n">
        <v>2.09</v>
      </c>
      <c r="H14" s="36" t="n">
        <f aca="false">ROUND(G14*$G$2,2)+G14</f>
        <v>2.64</v>
      </c>
      <c r="I14" s="36" t="n">
        <f aca="false">ROUND(F14*H14,2)</f>
        <v>2033.46</v>
      </c>
      <c r="J14" s="37" t="n">
        <f aca="false">I14/$H$34</f>
        <v>0.00187405308230058</v>
      </c>
    </row>
    <row r="15" customFormat="false" ht="15" hidden="false" customHeight="false" outlineLevel="0" collapsed="false">
      <c r="A15" s="30" t="s">
        <v>49</v>
      </c>
      <c r="B15" s="30"/>
      <c r="C15" s="30"/>
      <c r="D15" s="31" t="s">
        <v>50</v>
      </c>
      <c r="E15" s="30"/>
      <c r="F15" s="30"/>
      <c r="G15" s="30"/>
      <c r="H15" s="30"/>
      <c r="I15" s="32" t="n">
        <f aca="false">I16+I17</f>
        <v>0</v>
      </c>
      <c r="J15" s="33" t="n">
        <f aca="false">SUM(J16:J17)</f>
        <v>0</v>
      </c>
    </row>
    <row r="16" customFormat="false" ht="99.5" hidden="false" customHeight="true" outlineLevel="0" collapsed="false">
      <c r="A16" s="34" t="s">
        <v>51</v>
      </c>
      <c r="B16" s="34" t="s">
        <v>52</v>
      </c>
      <c r="C16" s="34" t="s">
        <v>34</v>
      </c>
      <c r="D16" s="35" t="s">
        <v>53</v>
      </c>
      <c r="E16" s="34" t="s">
        <v>48</v>
      </c>
      <c r="F16" s="34" t="n">
        <f aca="false">26.07+31.89+42.34+38.58+48.52+60</f>
        <v>247.4</v>
      </c>
      <c r="G16" s="36" t="n">
        <v>0</v>
      </c>
      <c r="H16" s="36" t="n">
        <f aca="false">ROUND(G16*$G$2,2)+G16</f>
        <v>0</v>
      </c>
      <c r="I16" s="36" t="n">
        <f aca="false">ROUND(F16*H16,2)</f>
        <v>0</v>
      </c>
      <c r="J16" s="37" t="n">
        <f aca="false">I16/$H$34</f>
        <v>0</v>
      </c>
      <c r="L16" s="38"/>
    </row>
    <row r="17" customFormat="false" ht="99.5" hidden="false" customHeight="true" outlineLevel="0" collapsed="false">
      <c r="A17" s="34" t="s">
        <v>54</v>
      </c>
      <c r="B17" s="34" t="s">
        <v>55</v>
      </c>
      <c r="C17" s="34" t="s">
        <v>56</v>
      </c>
      <c r="D17" s="35" t="s">
        <v>57</v>
      </c>
      <c r="E17" s="34" t="s">
        <v>58</v>
      </c>
      <c r="F17" s="34" t="n">
        <f aca="false">26.07+31.89+42.34+38.58+48.52+60</f>
        <v>247.4</v>
      </c>
      <c r="G17" s="36" t="n">
        <v>0</v>
      </c>
      <c r="H17" s="36" t="n">
        <f aca="false">ROUND(G17*$G$2,2)+G17</f>
        <v>0</v>
      </c>
      <c r="I17" s="36" t="n">
        <f aca="false">ROUND(F17*H17,2)</f>
        <v>0</v>
      </c>
      <c r="J17" s="37" t="n">
        <f aca="false">I17/$H$34</f>
        <v>0</v>
      </c>
      <c r="L17" s="38"/>
    </row>
    <row r="18" customFormat="false" ht="15" hidden="false" customHeight="false" outlineLevel="0" collapsed="false">
      <c r="A18" s="30" t="s">
        <v>59</v>
      </c>
      <c r="B18" s="30"/>
      <c r="C18" s="30"/>
      <c r="D18" s="31" t="s">
        <v>60</v>
      </c>
      <c r="E18" s="30"/>
      <c r="F18" s="30"/>
      <c r="G18" s="30"/>
      <c r="H18" s="30"/>
      <c r="I18" s="32" t="n">
        <f aca="false">I19</f>
        <v>706378.95</v>
      </c>
      <c r="J18" s="33" t="n">
        <f aca="false">J19</f>
        <v>0.651004518662646</v>
      </c>
    </row>
    <row r="19" customFormat="false" ht="15" hidden="false" customHeight="false" outlineLevel="0" collapsed="false">
      <c r="A19" s="30" t="s">
        <v>61</v>
      </c>
      <c r="B19" s="30"/>
      <c r="C19" s="30"/>
      <c r="D19" s="31" t="s">
        <v>62</v>
      </c>
      <c r="E19" s="30"/>
      <c r="F19" s="30"/>
      <c r="G19" s="30"/>
      <c r="H19" s="30"/>
      <c r="I19" s="32" t="n">
        <f aca="false">I20</f>
        <v>706378.95</v>
      </c>
      <c r="J19" s="33" t="n">
        <f aca="false">J20</f>
        <v>0.651004518662646</v>
      </c>
    </row>
    <row r="20" customFormat="false" ht="58.7" hidden="false" customHeight="true" outlineLevel="0" collapsed="false">
      <c r="A20" s="34" t="s">
        <v>63</v>
      </c>
      <c r="B20" s="34" t="s">
        <v>64</v>
      </c>
      <c r="C20" s="34" t="s">
        <v>34</v>
      </c>
      <c r="D20" s="35" t="s">
        <v>65</v>
      </c>
      <c r="E20" s="34" t="s">
        <v>42</v>
      </c>
      <c r="F20" s="34" t="n">
        <f aca="false">1743.28+791.47+2021.33+2376</f>
        <v>6932.08</v>
      </c>
      <c r="G20" s="36" t="n">
        <v>80.78</v>
      </c>
      <c r="H20" s="36" t="n">
        <f aca="false">ROUND(G20*$G$2,2)+G20</f>
        <v>101.9</v>
      </c>
      <c r="I20" s="36" t="n">
        <f aca="false">ROUND(F20*H20,2)</f>
        <v>706378.95</v>
      </c>
      <c r="J20" s="37" t="n">
        <f aca="false">I20/$H$34</f>
        <v>0.651004518662646</v>
      </c>
    </row>
    <row r="21" customFormat="false" ht="15" hidden="false" customHeight="false" outlineLevel="0" collapsed="false">
      <c r="A21" s="30" t="s">
        <v>66</v>
      </c>
      <c r="B21" s="30"/>
      <c r="C21" s="30"/>
      <c r="D21" s="31" t="s">
        <v>67</v>
      </c>
      <c r="E21" s="30"/>
      <c r="F21" s="30"/>
      <c r="G21" s="30"/>
      <c r="H21" s="30"/>
      <c r="I21" s="32" t="n">
        <f aca="false">I22+I23</f>
        <v>149880.77</v>
      </c>
      <c r="J21" s="33" t="n">
        <f aca="false">SUM(J22:J23)</f>
        <v>0.138131322473067</v>
      </c>
    </row>
    <row r="22" customFormat="false" ht="64.65" hidden="false" customHeight="true" outlineLevel="0" collapsed="false">
      <c r="A22" s="34" t="s">
        <v>68</v>
      </c>
      <c r="B22" s="34" t="s">
        <v>69</v>
      </c>
      <c r="C22" s="34" t="s">
        <v>56</v>
      </c>
      <c r="D22" s="35" t="s">
        <v>70</v>
      </c>
      <c r="E22" s="34" t="s">
        <v>71</v>
      </c>
      <c r="F22" s="34" t="n">
        <f aca="false">2+633.66+245.2+736.64+856</f>
        <v>2473.5</v>
      </c>
      <c r="G22" s="36" t="n">
        <v>47.56</v>
      </c>
      <c r="H22" s="36" t="n">
        <f aca="false">ROUND(G22*$G$2,2)+G22</f>
        <v>59.99</v>
      </c>
      <c r="I22" s="36" t="n">
        <f aca="false">ROUND(F22*H22,2)</f>
        <v>148385.27</v>
      </c>
      <c r="J22" s="37" t="n">
        <f aca="false">I22/$H$34</f>
        <v>0.136753057651246</v>
      </c>
    </row>
    <row r="23" customFormat="false" ht="36.8" hidden="false" customHeight="true" outlineLevel="0" collapsed="false">
      <c r="A23" s="34" t="s">
        <v>72</v>
      </c>
      <c r="B23" s="34" t="s">
        <v>73</v>
      </c>
      <c r="C23" s="34" t="s">
        <v>74</v>
      </c>
      <c r="D23" s="35" t="s">
        <v>75</v>
      </c>
      <c r="E23" s="34" t="s">
        <v>71</v>
      </c>
      <c r="F23" s="34" t="n">
        <f aca="false">6+12+6+6</f>
        <v>30</v>
      </c>
      <c r="G23" s="36" t="n">
        <v>39.52</v>
      </c>
      <c r="H23" s="36" t="n">
        <f aca="false">ROUND(G23*$G$2,2)+G23</f>
        <v>49.85</v>
      </c>
      <c r="I23" s="36" t="n">
        <f aca="false">ROUND(F23*H23,2)</f>
        <v>1495.5</v>
      </c>
      <c r="J23" s="37" t="n">
        <f aca="false">I23/$H$34</f>
        <v>0.00137826482182119</v>
      </c>
    </row>
    <row r="24" customFormat="false" ht="15" hidden="false" customHeight="false" outlineLevel="0" collapsed="false">
      <c r="A24" s="30" t="n">
        <v>3</v>
      </c>
      <c r="B24" s="30"/>
      <c r="C24" s="30"/>
      <c r="D24" s="31" t="s">
        <v>19</v>
      </c>
      <c r="E24" s="30"/>
      <c r="F24" s="30"/>
      <c r="G24" s="30"/>
      <c r="H24" s="30"/>
      <c r="I24" s="32" t="n">
        <f aca="false">I25+I26+I27</f>
        <v>190043.92</v>
      </c>
      <c r="J24" s="33" t="n">
        <f aca="false">SUM(J25:J26)+J27</f>
        <v>0.175146004371113</v>
      </c>
    </row>
    <row r="25" customFormat="false" ht="37.8" hidden="false" customHeight="true" outlineLevel="0" collapsed="false">
      <c r="A25" s="34" t="s">
        <v>76</v>
      </c>
      <c r="B25" s="34" t="s">
        <v>77</v>
      </c>
      <c r="C25" s="34" t="s">
        <v>56</v>
      </c>
      <c r="D25" s="35" t="s">
        <v>78</v>
      </c>
      <c r="E25" s="34" t="s">
        <v>71</v>
      </c>
      <c r="F25" s="34" t="n">
        <f aca="false">299.6+377.2+516.52+284+598.92+684.8</f>
        <v>2761.04</v>
      </c>
      <c r="G25" s="36" t="n">
        <v>1.91</v>
      </c>
      <c r="H25" s="36" t="n">
        <f aca="false">ROUND(G25*$G$2,2)+G25</f>
        <v>2.41</v>
      </c>
      <c r="I25" s="36" t="n">
        <f aca="false">ROUND(F25*H25,2)</f>
        <v>6654.11</v>
      </c>
      <c r="J25" s="37" t="n">
        <f aca="false">I25/$H$34</f>
        <v>0.00613248126615084</v>
      </c>
    </row>
    <row r="26" customFormat="false" ht="50.7" hidden="false" customHeight="true" outlineLevel="0" collapsed="false">
      <c r="A26" s="34" t="s">
        <v>79</v>
      </c>
      <c r="B26" s="34" t="s">
        <v>80</v>
      </c>
      <c r="C26" s="34" t="s">
        <v>56</v>
      </c>
      <c r="D26" s="35" t="s">
        <v>81</v>
      </c>
      <c r="E26" s="34" t="s">
        <v>48</v>
      </c>
      <c r="F26" s="34" t="n">
        <f aca="false">22.46+28.3+38.74+21.3+44.92+51.36</f>
        <v>207.08</v>
      </c>
      <c r="G26" s="36" t="n">
        <v>672.04</v>
      </c>
      <c r="H26" s="36" t="n">
        <f aca="false">ROUND(G26*$G$2,2)+G26</f>
        <v>847.71</v>
      </c>
      <c r="I26" s="36" t="n">
        <f aca="false">ROUND(F26*H26,2)</f>
        <v>175543.79</v>
      </c>
      <c r="J26" s="37" t="n">
        <f aca="false">I26/$H$34</f>
        <v>0.161782568001448</v>
      </c>
    </row>
    <row r="27" customFormat="false" ht="15" hidden="false" customHeight="false" outlineLevel="0" collapsed="false">
      <c r="A27" s="30" t="s">
        <v>82</v>
      </c>
      <c r="B27" s="30"/>
      <c r="C27" s="30"/>
      <c r="D27" s="31" t="s">
        <v>83</v>
      </c>
      <c r="E27" s="30"/>
      <c r="F27" s="30"/>
      <c r="G27" s="30"/>
      <c r="H27" s="30"/>
      <c r="I27" s="32" t="n">
        <f aca="false">I28</f>
        <v>7846.02</v>
      </c>
      <c r="J27" s="33" t="n">
        <f aca="false">J28</f>
        <v>0.00723095510351419</v>
      </c>
    </row>
    <row r="28" customFormat="false" ht="62.65" hidden="false" customHeight="true" outlineLevel="0" collapsed="false">
      <c r="A28" s="34" t="s">
        <v>84</v>
      </c>
      <c r="B28" s="34" t="s">
        <v>85</v>
      </c>
      <c r="C28" s="34" t="s">
        <v>74</v>
      </c>
      <c r="D28" s="35" t="s">
        <v>86</v>
      </c>
      <c r="E28" s="34" t="s">
        <v>42</v>
      </c>
      <c r="F28" s="34" t="n">
        <f aca="false">7.2+7.2+7.2+18+7.2+11.7</f>
        <v>58.5</v>
      </c>
      <c r="G28" s="36" t="n">
        <v>106.33</v>
      </c>
      <c r="H28" s="36" t="n">
        <f aca="false">ROUND(G28*$G$2,2)+G28</f>
        <v>134.12</v>
      </c>
      <c r="I28" s="36" t="n">
        <f aca="false">ROUND(F28*H28,2)</f>
        <v>7846.02</v>
      </c>
      <c r="J28" s="37" t="n">
        <f aca="false">I28/$H$34</f>
        <v>0.00723095510351419</v>
      </c>
    </row>
    <row r="29" customFormat="false" ht="15" hidden="false" customHeight="false" outlineLevel="0" collapsed="false">
      <c r="A29" s="30" t="n">
        <v>4</v>
      </c>
      <c r="B29" s="30"/>
      <c r="C29" s="30"/>
      <c r="D29" s="31" t="s">
        <v>21</v>
      </c>
      <c r="E29" s="30"/>
      <c r="F29" s="30"/>
      <c r="G29" s="30"/>
      <c r="H29" s="30"/>
      <c r="I29" s="32" t="n">
        <f aca="false">I30+I31+I32</f>
        <v>6635.84</v>
      </c>
      <c r="J29" s="33" t="n">
        <f aca="false">SUM(J30:J32)</f>
        <v>0.00611564348728446</v>
      </c>
    </row>
    <row r="30" customFormat="false" ht="39.8" hidden="false" customHeight="true" outlineLevel="0" collapsed="false">
      <c r="A30" s="34" t="s">
        <v>87</v>
      </c>
      <c r="B30" s="34" t="s">
        <v>88</v>
      </c>
      <c r="C30" s="34" t="s">
        <v>89</v>
      </c>
      <c r="D30" s="35" t="s">
        <v>90</v>
      </c>
      <c r="E30" s="34" t="s">
        <v>91</v>
      </c>
      <c r="F30" s="34" t="n">
        <f aca="false">1+1+1+7+1</f>
        <v>11</v>
      </c>
      <c r="G30" s="36" t="n">
        <v>243.19</v>
      </c>
      <c r="H30" s="36" t="n">
        <f aca="false">ROUND(G30*$G$2,2)+G30</f>
        <v>306.76</v>
      </c>
      <c r="I30" s="36" t="n">
        <f aca="false">ROUND(F30*H30,2)</f>
        <v>3374.36</v>
      </c>
      <c r="J30" s="37" t="n">
        <f aca="false">I30/$H$34</f>
        <v>0.00310983730134439</v>
      </c>
    </row>
    <row r="31" customFormat="false" ht="39.8" hidden="false" customHeight="true" outlineLevel="0" collapsed="false">
      <c r="A31" s="34" t="s">
        <v>92</v>
      </c>
      <c r="B31" s="34" t="s">
        <v>93</v>
      </c>
      <c r="C31" s="34" t="s">
        <v>89</v>
      </c>
      <c r="D31" s="35" t="s">
        <v>94</v>
      </c>
      <c r="E31" s="34" t="s">
        <v>91</v>
      </c>
      <c r="F31" s="34" t="n">
        <f aca="false">1+1+1+7+1</f>
        <v>11</v>
      </c>
      <c r="G31" s="36" t="n">
        <v>128.05</v>
      </c>
      <c r="H31" s="36" t="n">
        <f aca="false">ROUND(G31*$G$2,2)+G31</f>
        <v>161.52</v>
      </c>
      <c r="I31" s="36" t="n">
        <f aca="false">ROUND(F31*H31,2)</f>
        <v>1776.72</v>
      </c>
      <c r="J31" s="37" t="n">
        <f aca="false">I31/$H$34</f>
        <v>0.00163743943445412</v>
      </c>
    </row>
    <row r="32" customFormat="false" ht="39.8" hidden="false" customHeight="true" outlineLevel="0" collapsed="false">
      <c r="A32" s="34" t="s">
        <v>95</v>
      </c>
      <c r="B32" s="34" t="s">
        <v>96</v>
      </c>
      <c r="C32" s="34" t="s">
        <v>34</v>
      </c>
      <c r="D32" s="35" t="s">
        <v>97</v>
      </c>
      <c r="E32" s="34" t="s">
        <v>28</v>
      </c>
      <c r="F32" s="34" t="n">
        <f aca="false">2+2+2+2+2+2</f>
        <v>12</v>
      </c>
      <c r="G32" s="36" t="n">
        <v>98.09</v>
      </c>
      <c r="H32" s="36" t="n">
        <f aca="false">ROUND(G32*$G$2,2)+G32</f>
        <v>123.73</v>
      </c>
      <c r="I32" s="36" t="n">
        <f aca="false">ROUND(F32*H32,2)</f>
        <v>1484.76</v>
      </c>
      <c r="J32" s="37" t="n">
        <f aca="false">I32/$H$34</f>
        <v>0.00136836675148594</v>
      </c>
      <c r="M32" s="39"/>
    </row>
    <row r="33" customFormat="false" ht="15" hidden="false" customHeight="false" outlineLevel="0" collapsed="false">
      <c r="A33" s="40"/>
      <c r="B33" s="40"/>
      <c r="C33" s="40"/>
      <c r="D33" s="40"/>
      <c r="E33" s="40"/>
      <c r="F33" s="40"/>
      <c r="G33" s="40"/>
      <c r="H33" s="40"/>
      <c r="I33" s="40"/>
      <c r="J33" s="41"/>
    </row>
    <row r="34" customFormat="false" ht="15" hidden="false" customHeight="true" outlineLevel="0" collapsed="false">
      <c r="A34" s="42"/>
      <c r="B34" s="42"/>
      <c r="C34" s="42"/>
      <c r="D34" s="43"/>
      <c r="E34" s="44"/>
      <c r="F34" s="42" t="s">
        <v>22</v>
      </c>
      <c r="G34" s="42"/>
      <c r="H34" s="45" t="n">
        <f aca="false">I29+I24+I10+I7</f>
        <v>1085059.98</v>
      </c>
      <c r="I34" s="45"/>
      <c r="J34" s="45"/>
    </row>
    <row r="35" customFormat="false" ht="15" hidden="false" customHeight="false" outlineLevel="0" collapsed="false">
      <c r="A35" s="44"/>
      <c r="B35" s="44"/>
      <c r="C35" s="44"/>
      <c r="D35" s="44"/>
      <c r="E35" s="44"/>
      <c r="F35" s="44"/>
      <c r="G35" s="44"/>
      <c r="H35" s="44"/>
      <c r="I35" s="44"/>
      <c r="J35" s="46"/>
    </row>
    <row r="39" customFormat="false" ht="15" hidden="false" customHeight="false" outlineLevel="0" collapsed="false">
      <c r="I39" s="25"/>
    </row>
  </sheetData>
  <mergeCells count="14">
    <mergeCell ref="A1:C2"/>
    <mergeCell ref="E1:F1"/>
    <mergeCell ref="G1:H1"/>
    <mergeCell ref="I1:J1"/>
    <mergeCell ref="E2:F2"/>
    <mergeCell ref="G2:H2"/>
    <mergeCell ref="I2:J2"/>
    <mergeCell ref="A3:J3"/>
    <mergeCell ref="A4:J4"/>
    <mergeCell ref="A5:J5"/>
    <mergeCell ref="A9:J9"/>
    <mergeCell ref="A34:C34"/>
    <mergeCell ref="F34:G34"/>
    <mergeCell ref="H34:J34"/>
  </mergeCells>
  <printOptions headings="false" gridLines="false" gridLinesSet="true" horizontalCentered="false" verticalCentered="false"/>
  <pageMargins left="0.7875" right="0.7875" top="0.630555555555556" bottom="0.505555555555556" header="0.511811023622047" footer="0.511811023622047"/>
  <pageSetup paperSize="9" scale="46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L147"/>
  <sheetViews>
    <sheetView showFormulas="false" showGridLines="true" showRowColHeaders="true" showZeros="true" rightToLeft="false" tabSelected="false" showOutlineSymbols="false" defaultGridColor="true" view="pageBreakPreview" topLeftCell="A124" colorId="64" zoomScale="85" zoomScaleNormal="100" zoomScalePageLayoutView="85" workbookViewId="0">
      <selection pane="topLeft" activeCell="E167" activeCellId="0" sqref="E167"/>
    </sheetView>
  </sheetViews>
  <sheetFormatPr defaultColWidth="8.6796875" defaultRowHeight="15" zeroHeight="false" outlineLevelRow="0" outlineLevelCol="0"/>
  <cols>
    <col collapsed="false" customWidth="true" hidden="false" outlineLevel="0" max="1" min="1" style="47" width="9.42"/>
    <col collapsed="false" customWidth="true" hidden="false" outlineLevel="0" max="2" min="2" style="47" width="10.99"/>
    <col collapsed="false" customWidth="true" hidden="false" outlineLevel="0" max="3" min="3" style="47" width="11.57"/>
    <col collapsed="false" customWidth="true" hidden="false" outlineLevel="0" max="4" min="4" style="48" width="77.13"/>
    <col collapsed="false" customWidth="true" hidden="false" outlineLevel="0" max="5" min="5" style="47" width="11.57"/>
    <col collapsed="false" customWidth="true" hidden="false" outlineLevel="0" max="6" min="6" style="47" width="10.99"/>
    <col collapsed="false" customWidth="true" hidden="false" outlineLevel="0" max="8" min="7" style="47" width="13.15"/>
    <col collapsed="false" customWidth="true" hidden="false" outlineLevel="0" max="9" min="9" style="47" width="14.86"/>
    <col collapsed="false" customWidth="true" hidden="false" outlineLevel="0" max="10" min="10" style="49" width="11.57"/>
    <col collapsed="false" customWidth="true" hidden="false" outlineLevel="0" max="11" min="11" style="7" width="11.85"/>
    <col collapsed="false" customWidth="true" hidden="false" outlineLevel="0" max="1025" min="12" style="4" width="9.42"/>
  </cols>
  <sheetData>
    <row r="1" s="11" customFormat="true" ht="15" hidden="false" customHeight="true" outlineLevel="0" collapsed="false">
      <c r="A1" s="26"/>
      <c r="B1" s="26"/>
      <c r="C1" s="26"/>
      <c r="D1" s="26" t="s">
        <v>0</v>
      </c>
      <c r="E1" s="26" t="s">
        <v>1</v>
      </c>
      <c r="F1" s="26"/>
      <c r="G1" s="26" t="s">
        <v>2</v>
      </c>
      <c r="H1" s="26"/>
      <c r="I1" s="26" t="s">
        <v>3</v>
      </c>
      <c r="J1" s="26"/>
    </row>
    <row r="2" s="9" customFormat="true" ht="81.4" hidden="false" customHeight="true" outlineLevel="0" collapsed="false">
      <c r="A2" s="26"/>
      <c r="B2" s="26"/>
      <c r="C2" s="26"/>
      <c r="D2" s="27" t="s">
        <v>23</v>
      </c>
      <c r="E2" s="26" t="s">
        <v>24</v>
      </c>
      <c r="F2" s="26"/>
      <c r="G2" s="26" t="s">
        <v>6</v>
      </c>
      <c r="H2" s="26"/>
      <c r="I2" s="26" t="s">
        <v>7</v>
      </c>
      <c r="J2" s="26"/>
      <c r="K2" s="11"/>
    </row>
    <row r="3" s="9" customFormat="true" ht="15" hidden="false" customHeight="true" outlineLevel="0" collapsed="false">
      <c r="A3" s="27" t="s">
        <v>8</v>
      </c>
      <c r="B3" s="27"/>
      <c r="C3" s="27"/>
      <c r="D3" s="27"/>
      <c r="E3" s="27"/>
      <c r="F3" s="27"/>
      <c r="G3" s="27"/>
      <c r="H3" s="27"/>
      <c r="I3" s="27"/>
      <c r="J3" s="27"/>
      <c r="K3" s="11"/>
    </row>
    <row r="4" s="9" customFormat="true" ht="15" hidden="false" customHeight="false" outlineLevel="0" collapsed="false">
      <c r="A4" s="26"/>
      <c r="B4" s="26"/>
      <c r="C4" s="26"/>
      <c r="D4" s="26"/>
      <c r="E4" s="26"/>
      <c r="F4" s="26"/>
      <c r="G4" s="26"/>
      <c r="H4" s="26"/>
      <c r="I4" s="26"/>
      <c r="J4" s="26"/>
      <c r="K4" s="11"/>
    </row>
    <row r="5" s="9" customFormat="true" ht="17.35" hidden="false" customHeight="true" outlineLevel="0" collapsed="false">
      <c r="A5" s="28" t="s">
        <v>98</v>
      </c>
      <c r="B5" s="28"/>
      <c r="C5" s="28"/>
      <c r="D5" s="28"/>
      <c r="E5" s="28"/>
      <c r="F5" s="28"/>
      <c r="G5" s="28"/>
      <c r="H5" s="28"/>
      <c r="I5" s="28"/>
      <c r="J5" s="28"/>
      <c r="K5" s="11"/>
    </row>
    <row r="6" s="11" customFormat="true" ht="37.85" hidden="false" customHeight="false" outlineLevel="0" collapsed="false">
      <c r="A6" s="26" t="s">
        <v>10</v>
      </c>
      <c r="B6" s="26" t="s">
        <v>26</v>
      </c>
      <c r="C6" s="26" t="s">
        <v>27</v>
      </c>
      <c r="D6" s="26" t="s">
        <v>11</v>
      </c>
      <c r="E6" s="26" t="s">
        <v>28</v>
      </c>
      <c r="F6" s="26" t="s">
        <v>29</v>
      </c>
      <c r="G6" s="26" t="s">
        <v>30</v>
      </c>
      <c r="H6" s="26" t="s">
        <v>31</v>
      </c>
      <c r="I6" s="26" t="s">
        <v>12</v>
      </c>
      <c r="J6" s="29" t="s">
        <v>13</v>
      </c>
    </row>
    <row r="7" s="9" customFormat="true" ht="15" hidden="false" customHeight="false" outlineLevel="0" collapsed="false">
      <c r="A7" s="30" t="s">
        <v>14</v>
      </c>
      <c r="B7" s="30"/>
      <c r="C7" s="30"/>
      <c r="D7" s="31" t="s">
        <v>15</v>
      </c>
      <c r="E7" s="30"/>
      <c r="F7" s="30"/>
      <c r="G7" s="30"/>
      <c r="H7" s="30"/>
      <c r="I7" s="32" t="n">
        <f aca="false">I8</f>
        <v>26620.91</v>
      </c>
      <c r="J7" s="33"/>
      <c r="K7" s="11"/>
    </row>
    <row r="8" s="9" customFormat="true" ht="15" hidden="false" customHeight="false" outlineLevel="0" collapsed="false">
      <c r="A8" s="34" t="s">
        <v>32</v>
      </c>
      <c r="B8" s="34" t="s">
        <v>33</v>
      </c>
      <c r="C8" s="34" t="s">
        <v>34</v>
      </c>
      <c r="D8" s="35" t="s">
        <v>35</v>
      </c>
      <c r="E8" s="34" t="s">
        <v>36</v>
      </c>
      <c r="F8" s="34" t="n">
        <v>3.83</v>
      </c>
      <c r="G8" s="36" t="n">
        <v>5510.25</v>
      </c>
      <c r="H8" s="36" t="n">
        <f aca="false">ROUND(G8*$G$2,2)+G8</f>
        <v>6950.63</v>
      </c>
      <c r="I8" s="36" t="n">
        <f aca="false">ROUND(F8*H8,2)</f>
        <v>26620.91</v>
      </c>
      <c r="J8" s="37"/>
      <c r="K8" s="11"/>
    </row>
    <row r="9" s="9" customFormat="true" ht="15" hidden="false" customHeight="false" outlineLevel="0" collapsed="false">
      <c r="A9" s="34"/>
      <c r="B9" s="34"/>
      <c r="C9" s="34"/>
      <c r="D9" s="34"/>
      <c r="E9" s="34"/>
      <c r="F9" s="34"/>
      <c r="G9" s="34"/>
      <c r="H9" s="34"/>
      <c r="I9" s="34"/>
      <c r="J9" s="34"/>
      <c r="K9" s="11"/>
    </row>
    <row r="10" s="9" customFormat="true" ht="15" hidden="false" customHeight="true" outlineLevel="0" collapsed="false">
      <c r="A10" s="50" t="s">
        <v>99</v>
      </c>
      <c r="B10" s="50"/>
      <c r="C10" s="50"/>
      <c r="D10" s="50"/>
      <c r="E10" s="50"/>
      <c r="F10" s="50"/>
      <c r="G10" s="50"/>
      <c r="H10" s="50"/>
      <c r="I10" s="50"/>
      <c r="J10" s="50"/>
      <c r="K10" s="11"/>
    </row>
    <row r="11" s="9" customFormat="true" ht="15" hidden="false" customHeight="false" outlineLevel="0" collapsed="false">
      <c r="A11" s="30" t="s">
        <v>16</v>
      </c>
      <c r="B11" s="30"/>
      <c r="C11" s="30"/>
      <c r="D11" s="31" t="s">
        <v>17</v>
      </c>
      <c r="E11" s="30"/>
      <c r="F11" s="30"/>
      <c r="G11" s="30"/>
      <c r="H11" s="30"/>
      <c r="I11" s="32" t="n">
        <f aca="false">I13+I14</f>
        <v>0</v>
      </c>
      <c r="J11" s="33"/>
      <c r="K11" s="11"/>
    </row>
    <row r="12" s="9" customFormat="true" ht="15" hidden="false" customHeight="false" outlineLevel="0" collapsed="false">
      <c r="A12" s="30" t="s">
        <v>100</v>
      </c>
      <c r="B12" s="30"/>
      <c r="C12" s="30"/>
      <c r="D12" s="31" t="s">
        <v>50</v>
      </c>
      <c r="E12" s="30"/>
      <c r="F12" s="30"/>
      <c r="G12" s="30"/>
      <c r="H12" s="30"/>
      <c r="I12" s="32" t="n">
        <f aca="false">I13+I14</f>
        <v>0</v>
      </c>
      <c r="J12" s="33"/>
      <c r="K12" s="11"/>
    </row>
    <row r="13" s="9" customFormat="true" ht="94.95" hidden="false" customHeight="false" outlineLevel="0" collapsed="false">
      <c r="A13" s="34" t="s">
        <v>101</v>
      </c>
      <c r="B13" s="34" t="s">
        <v>52</v>
      </c>
      <c r="C13" s="34" t="s">
        <v>34</v>
      </c>
      <c r="D13" s="35" t="s">
        <v>53</v>
      </c>
      <c r="E13" s="34" t="s">
        <v>48</v>
      </c>
      <c r="F13" s="34" t="n">
        <v>26.07</v>
      </c>
      <c r="G13" s="36" t="n">
        <v>0</v>
      </c>
      <c r="H13" s="36" t="n">
        <f aca="false">ROUND(G13*$G$2,2)+G13</f>
        <v>0</v>
      </c>
      <c r="I13" s="36" t="n">
        <f aca="false">ROUND(F13*H13,2)</f>
        <v>0</v>
      </c>
      <c r="J13" s="37"/>
      <c r="K13" s="11"/>
    </row>
    <row r="14" s="9" customFormat="true" ht="67.8" hidden="false" customHeight="false" outlineLevel="0" collapsed="false">
      <c r="A14" s="34" t="s">
        <v>102</v>
      </c>
      <c r="B14" s="34" t="s">
        <v>55</v>
      </c>
      <c r="C14" s="34" t="s">
        <v>56</v>
      </c>
      <c r="D14" s="35" t="s">
        <v>57</v>
      </c>
      <c r="E14" s="34" t="s">
        <v>58</v>
      </c>
      <c r="F14" s="34" t="n">
        <v>26.07</v>
      </c>
      <c r="G14" s="36" t="n">
        <v>0</v>
      </c>
      <c r="H14" s="36" t="n">
        <f aca="false">ROUND(G14*$G$2,2)+G14</f>
        <v>0</v>
      </c>
      <c r="I14" s="36" t="n">
        <f aca="false">ROUND(F14*H14,2)</f>
        <v>0</v>
      </c>
      <c r="J14" s="37"/>
      <c r="K14" s="11"/>
    </row>
    <row r="15" s="9" customFormat="true" ht="15" hidden="false" customHeight="false" outlineLevel="0" collapsed="false">
      <c r="A15" s="30" t="s">
        <v>18</v>
      </c>
      <c r="B15" s="30"/>
      <c r="C15" s="30"/>
      <c r="D15" s="31" t="s">
        <v>19</v>
      </c>
      <c r="E15" s="30"/>
      <c r="F15" s="30"/>
      <c r="G15" s="30"/>
      <c r="H15" s="30"/>
      <c r="I15" s="32" t="n">
        <f aca="false">I16+I17+I19</f>
        <v>20727.27</v>
      </c>
      <c r="J15" s="33"/>
      <c r="K15" s="11"/>
    </row>
    <row r="16" s="9" customFormat="true" ht="26.85" hidden="false" customHeight="false" outlineLevel="0" collapsed="false">
      <c r="A16" s="34" t="s">
        <v>103</v>
      </c>
      <c r="B16" s="34" t="s">
        <v>77</v>
      </c>
      <c r="C16" s="34" t="s">
        <v>56</v>
      </c>
      <c r="D16" s="35" t="s">
        <v>78</v>
      </c>
      <c r="E16" s="34" t="s">
        <v>71</v>
      </c>
      <c r="F16" s="34" t="n">
        <v>299.6</v>
      </c>
      <c r="G16" s="36" t="n">
        <v>1.91</v>
      </c>
      <c r="H16" s="36" t="n">
        <f aca="false">ROUND(G16*$G$2,2)+G16</f>
        <v>2.41</v>
      </c>
      <c r="I16" s="36" t="n">
        <f aca="false">ROUND(F16*H16,2)</f>
        <v>722.04</v>
      </c>
      <c r="J16" s="37"/>
      <c r="K16" s="11"/>
    </row>
    <row r="17" s="9" customFormat="true" ht="39.55" hidden="false" customHeight="false" outlineLevel="0" collapsed="false">
      <c r="A17" s="34" t="s">
        <v>104</v>
      </c>
      <c r="B17" s="34" t="s">
        <v>80</v>
      </c>
      <c r="C17" s="34" t="s">
        <v>56</v>
      </c>
      <c r="D17" s="35" t="s">
        <v>81</v>
      </c>
      <c r="E17" s="34" t="s">
        <v>48</v>
      </c>
      <c r="F17" s="34" t="n">
        <v>22.46</v>
      </c>
      <c r="G17" s="36" t="n">
        <v>672.04</v>
      </c>
      <c r="H17" s="36" t="n">
        <f aca="false">ROUND(G17*$G$2,2)+G17</f>
        <v>847.71</v>
      </c>
      <c r="I17" s="36" t="n">
        <f aca="false">ROUND(F17*H17,2)</f>
        <v>19039.57</v>
      </c>
      <c r="J17" s="37"/>
      <c r="K17" s="11"/>
    </row>
    <row r="18" s="9" customFormat="true" ht="15" hidden="false" customHeight="false" outlineLevel="0" collapsed="false">
      <c r="A18" s="30" t="s">
        <v>105</v>
      </c>
      <c r="B18" s="30"/>
      <c r="C18" s="30"/>
      <c r="D18" s="31" t="s">
        <v>83</v>
      </c>
      <c r="E18" s="30"/>
      <c r="F18" s="30"/>
      <c r="G18" s="30"/>
      <c r="H18" s="30"/>
      <c r="I18" s="32" t="n">
        <f aca="false">I19</f>
        <v>965.66</v>
      </c>
      <c r="J18" s="33"/>
      <c r="K18" s="11"/>
    </row>
    <row r="19" s="9" customFormat="true" ht="54.25" hidden="false" customHeight="false" outlineLevel="0" collapsed="false">
      <c r="A19" s="34" t="s">
        <v>106</v>
      </c>
      <c r="B19" s="34" t="s">
        <v>85</v>
      </c>
      <c r="C19" s="34" t="s">
        <v>74</v>
      </c>
      <c r="D19" s="35" t="s">
        <v>86</v>
      </c>
      <c r="E19" s="34" t="s">
        <v>42</v>
      </c>
      <c r="F19" s="34" t="n">
        <v>7.2</v>
      </c>
      <c r="G19" s="36" t="n">
        <v>106.33</v>
      </c>
      <c r="H19" s="36" t="n">
        <f aca="false">ROUND(G19*$G$2,2)+G19</f>
        <v>134.12</v>
      </c>
      <c r="I19" s="36" t="n">
        <f aca="false">ROUND(F19*H19,2)</f>
        <v>965.66</v>
      </c>
      <c r="J19" s="37"/>
      <c r="K19" s="11"/>
    </row>
    <row r="20" s="9" customFormat="true" ht="15" hidden="false" customHeight="false" outlineLevel="0" collapsed="false">
      <c r="A20" s="30" t="s">
        <v>20</v>
      </c>
      <c r="B20" s="30"/>
      <c r="C20" s="30"/>
      <c r="D20" s="31" t="s">
        <v>21</v>
      </c>
      <c r="E20" s="30"/>
      <c r="F20" s="30"/>
      <c r="G20" s="30"/>
      <c r="H20" s="30"/>
      <c r="I20" s="32" t="n">
        <f aca="false">I21+I22+I23</f>
        <v>715.74</v>
      </c>
      <c r="J20" s="33"/>
      <c r="K20" s="11"/>
    </row>
    <row r="21" s="9" customFormat="true" ht="26.85" hidden="false" customHeight="false" outlineLevel="0" collapsed="false">
      <c r="A21" s="34" t="s">
        <v>107</v>
      </c>
      <c r="B21" s="34" t="s">
        <v>88</v>
      </c>
      <c r="C21" s="34" t="s">
        <v>89</v>
      </c>
      <c r="D21" s="35" t="s">
        <v>90</v>
      </c>
      <c r="E21" s="34" t="s">
        <v>91</v>
      </c>
      <c r="F21" s="34" t="n">
        <v>1</v>
      </c>
      <c r="G21" s="36" t="n">
        <v>243.19</v>
      </c>
      <c r="H21" s="36" t="n">
        <f aca="false">ROUND(G21*$G$2,2)+G21</f>
        <v>306.76</v>
      </c>
      <c r="I21" s="36" t="n">
        <f aca="false">ROUND(F21*H21,2)</f>
        <v>306.76</v>
      </c>
      <c r="J21" s="37"/>
      <c r="K21" s="11"/>
    </row>
    <row r="22" s="9" customFormat="true" ht="26.85" hidden="false" customHeight="false" outlineLevel="0" collapsed="false">
      <c r="A22" s="34" t="s">
        <v>108</v>
      </c>
      <c r="B22" s="34" t="s">
        <v>93</v>
      </c>
      <c r="C22" s="34" t="s">
        <v>89</v>
      </c>
      <c r="D22" s="35" t="s">
        <v>94</v>
      </c>
      <c r="E22" s="34" t="s">
        <v>91</v>
      </c>
      <c r="F22" s="34" t="n">
        <v>1</v>
      </c>
      <c r="G22" s="36" t="n">
        <v>128.05</v>
      </c>
      <c r="H22" s="36" t="n">
        <f aca="false">ROUND(G22*$G$2,2)+G22</f>
        <v>161.52</v>
      </c>
      <c r="I22" s="36" t="n">
        <f aca="false">ROUND(F22*H22,2)</f>
        <v>161.52</v>
      </c>
      <c r="J22" s="37"/>
      <c r="K22" s="11"/>
    </row>
    <row r="23" s="9" customFormat="true" ht="26.85" hidden="false" customHeight="false" outlineLevel="0" collapsed="false">
      <c r="A23" s="34" t="s">
        <v>109</v>
      </c>
      <c r="B23" s="34" t="s">
        <v>96</v>
      </c>
      <c r="C23" s="34" t="s">
        <v>34</v>
      </c>
      <c r="D23" s="35" t="s">
        <v>97</v>
      </c>
      <c r="E23" s="34" t="s">
        <v>28</v>
      </c>
      <c r="F23" s="34" t="n">
        <v>2</v>
      </c>
      <c r="G23" s="36" t="n">
        <v>98.09</v>
      </c>
      <c r="H23" s="36" t="n">
        <f aca="false">ROUND(G23*$G$2,2)+G23</f>
        <v>123.73</v>
      </c>
      <c r="I23" s="36" t="n">
        <f aca="false">ROUND(F23*H23,2)</f>
        <v>247.46</v>
      </c>
      <c r="J23" s="37"/>
      <c r="K23" s="11"/>
    </row>
    <row r="24" s="55" customFormat="true" ht="15" hidden="false" customHeight="true" outlineLevel="0" collapsed="false">
      <c r="A24" s="51" t="s">
        <v>110</v>
      </c>
      <c r="B24" s="51"/>
      <c r="C24" s="51"/>
      <c r="D24" s="51"/>
      <c r="E24" s="51"/>
      <c r="F24" s="51"/>
      <c r="G24" s="51"/>
      <c r="H24" s="51"/>
      <c r="I24" s="52" t="n">
        <f aca="false">I11+I15+I20</f>
        <v>21443.01</v>
      </c>
      <c r="J24" s="53"/>
      <c r="K24" s="54"/>
    </row>
    <row r="25" s="9" customFormat="true" ht="15" hidden="false" customHeight="false" outlineLevel="0" collapsed="false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11"/>
    </row>
    <row r="26" s="9" customFormat="true" ht="15" hidden="false" customHeight="true" outlineLevel="0" collapsed="false">
      <c r="A26" s="50" t="s">
        <v>111</v>
      </c>
      <c r="B26" s="50"/>
      <c r="C26" s="50"/>
      <c r="D26" s="50"/>
      <c r="E26" s="50"/>
      <c r="F26" s="50"/>
      <c r="G26" s="50"/>
      <c r="H26" s="50"/>
      <c r="I26" s="50"/>
      <c r="J26" s="50"/>
      <c r="K26" s="11"/>
    </row>
    <row r="27" s="9" customFormat="true" ht="15" hidden="false" customHeight="false" outlineLevel="0" collapsed="false">
      <c r="A27" s="30" t="s">
        <v>112</v>
      </c>
      <c r="B27" s="30"/>
      <c r="C27" s="30"/>
      <c r="D27" s="31" t="s">
        <v>17</v>
      </c>
      <c r="E27" s="30"/>
      <c r="F27" s="30"/>
      <c r="G27" s="30"/>
      <c r="H27" s="30"/>
      <c r="I27" s="32" t="n">
        <f aca="false">I31+I28</f>
        <v>119.98</v>
      </c>
      <c r="J27" s="33"/>
      <c r="K27" s="11"/>
    </row>
    <row r="28" s="9" customFormat="true" ht="15" hidden="false" customHeight="false" outlineLevel="0" collapsed="false">
      <c r="A28" s="30" t="s">
        <v>113</v>
      </c>
      <c r="B28" s="30"/>
      <c r="C28" s="30"/>
      <c r="D28" s="31" t="s">
        <v>50</v>
      </c>
      <c r="E28" s="30"/>
      <c r="F28" s="30"/>
      <c r="G28" s="30"/>
      <c r="H28" s="30"/>
      <c r="I28" s="32" t="n">
        <f aca="false">I29+I30</f>
        <v>0</v>
      </c>
      <c r="J28" s="33"/>
      <c r="K28" s="11"/>
    </row>
    <row r="29" s="9" customFormat="true" ht="94.95" hidden="false" customHeight="false" outlineLevel="0" collapsed="false">
      <c r="A29" s="34" t="s">
        <v>114</v>
      </c>
      <c r="B29" s="34" t="s">
        <v>52</v>
      </c>
      <c r="C29" s="34" t="s">
        <v>34</v>
      </c>
      <c r="D29" s="35" t="s">
        <v>53</v>
      </c>
      <c r="E29" s="34" t="s">
        <v>48</v>
      </c>
      <c r="F29" s="34" t="n">
        <v>31.89</v>
      </c>
      <c r="G29" s="36" t="n">
        <v>0</v>
      </c>
      <c r="H29" s="36" t="n">
        <f aca="false">ROUND(G29*$G$2,2)+G29</f>
        <v>0</v>
      </c>
      <c r="I29" s="36" t="n">
        <f aca="false">ROUND(F29*H29,2)</f>
        <v>0</v>
      </c>
      <c r="J29" s="37"/>
      <c r="K29" s="11"/>
    </row>
    <row r="30" s="9" customFormat="true" ht="67.8" hidden="false" customHeight="false" outlineLevel="0" collapsed="false">
      <c r="A30" s="34" t="s">
        <v>115</v>
      </c>
      <c r="B30" s="34" t="s">
        <v>55</v>
      </c>
      <c r="C30" s="34" t="s">
        <v>56</v>
      </c>
      <c r="D30" s="35" t="s">
        <v>57</v>
      </c>
      <c r="E30" s="34" t="s">
        <v>58</v>
      </c>
      <c r="F30" s="34" t="n">
        <v>31.89</v>
      </c>
      <c r="G30" s="36" t="n">
        <v>0</v>
      </c>
      <c r="H30" s="36" t="n">
        <f aca="false">ROUND(G30*$G$2,2)+G30</f>
        <v>0</v>
      </c>
      <c r="I30" s="36" t="n">
        <f aca="false">ROUND(F30*H30,2)</f>
        <v>0</v>
      </c>
      <c r="J30" s="37"/>
      <c r="K30" s="11"/>
    </row>
    <row r="31" s="9" customFormat="true" ht="15" hidden="false" customHeight="false" outlineLevel="0" collapsed="false">
      <c r="A31" s="30" t="s">
        <v>116</v>
      </c>
      <c r="B31" s="30"/>
      <c r="C31" s="30"/>
      <c r="D31" s="31" t="s">
        <v>67</v>
      </c>
      <c r="E31" s="30"/>
      <c r="F31" s="30"/>
      <c r="G31" s="30"/>
      <c r="H31" s="30"/>
      <c r="I31" s="32" t="n">
        <f aca="false">I32</f>
        <v>119.98</v>
      </c>
      <c r="J31" s="33"/>
      <c r="K31" s="11"/>
    </row>
    <row r="32" s="9" customFormat="true" ht="54.25" hidden="false" customHeight="false" outlineLevel="0" collapsed="false">
      <c r="A32" s="34" t="s">
        <v>117</v>
      </c>
      <c r="B32" s="34" t="s">
        <v>69</v>
      </c>
      <c r="C32" s="34" t="s">
        <v>56</v>
      </c>
      <c r="D32" s="35" t="s">
        <v>70</v>
      </c>
      <c r="E32" s="34" t="s">
        <v>71</v>
      </c>
      <c r="F32" s="34" t="n">
        <v>2</v>
      </c>
      <c r="G32" s="36" t="n">
        <v>47.56</v>
      </c>
      <c r="H32" s="36" t="n">
        <f aca="false">ROUND(G32*$G$2,2)+G32</f>
        <v>59.99</v>
      </c>
      <c r="I32" s="36" t="n">
        <f aca="false">ROUND(F32*H32,2)</f>
        <v>119.98</v>
      </c>
      <c r="J32" s="37"/>
      <c r="K32" s="11"/>
    </row>
    <row r="33" s="9" customFormat="true" ht="15" hidden="false" customHeight="false" outlineLevel="0" collapsed="false">
      <c r="A33" s="30" t="s">
        <v>118</v>
      </c>
      <c r="B33" s="30"/>
      <c r="C33" s="30"/>
      <c r="D33" s="31" t="s">
        <v>19</v>
      </c>
      <c r="E33" s="30"/>
      <c r="F33" s="30"/>
      <c r="G33" s="30"/>
      <c r="H33" s="30"/>
      <c r="I33" s="32" t="n">
        <f aca="false">I34+I35+I37</f>
        <v>25864.9</v>
      </c>
      <c r="J33" s="33"/>
      <c r="K33" s="11"/>
    </row>
    <row r="34" s="9" customFormat="true" ht="26.85" hidden="false" customHeight="false" outlineLevel="0" collapsed="false">
      <c r="A34" s="34" t="s">
        <v>119</v>
      </c>
      <c r="B34" s="34" t="s">
        <v>77</v>
      </c>
      <c r="C34" s="34" t="s">
        <v>56</v>
      </c>
      <c r="D34" s="35" t="s">
        <v>78</v>
      </c>
      <c r="E34" s="34" t="s">
        <v>71</v>
      </c>
      <c r="F34" s="34" t="n">
        <v>377.2</v>
      </c>
      <c r="G34" s="36" t="n">
        <v>1.91</v>
      </c>
      <c r="H34" s="36" t="n">
        <f aca="false">ROUND(G34*$G$2,2)+G34</f>
        <v>2.41</v>
      </c>
      <c r="I34" s="36" t="n">
        <f aca="false">ROUND(F34*H34,2)</f>
        <v>909.05</v>
      </c>
      <c r="J34" s="37"/>
      <c r="K34" s="11"/>
    </row>
    <row r="35" s="9" customFormat="true" ht="39.55" hidden="false" customHeight="false" outlineLevel="0" collapsed="false">
      <c r="A35" s="34" t="s">
        <v>120</v>
      </c>
      <c r="B35" s="34" t="s">
        <v>80</v>
      </c>
      <c r="C35" s="34" t="s">
        <v>56</v>
      </c>
      <c r="D35" s="35" t="s">
        <v>81</v>
      </c>
      <c r="E35" s="34" t="s">
        <v>48</v>
      </c>
      <c r="F35" s="34" t="n">
        <v>28.3</v>
      </c>
      <c r="G35" s="36" t="n">
        <v>672.04</v>
      </c>
      <c r="H35" s="36" t="n">
        <f aca="false">ROUND(G35*$G$2,2)+G35</f>
        <v>847.71</v>
      </c>
      <c r="I35" s="36" t="n">
        <f aca="false">ROUND(F35*H35,2)</f>
        <v>23990.19</v>
      </c>
      <c r="J35" s="37"/>
      <c r="K35" s="11"/>
    </row>
    <row r="36" s="9" customFormat="true" ht="15" hidden="false" customHeight="false" outlineLevel="0" collapsed="false">
      <c r="A36" s="30" t="s">
        <v>121</v>
      </c>
      <c r="B36" s="30"/>
      <c r="C36" s="30"/>
      <c r="D36" s="31" t="s">
        <v>83</v>
      </c>
      <c r="E36" s="30"/>
      <c r="F36" s="30"/>
      <c r="G36" s="30"/>
      <c r="H36" s="30"/>
      <c r="I36" s="32" t="n">
        <f aca="false">I37</f>
        <v>965.66</v>
      </c>
      <c r="J36" s="33"/>
      <c r="K36" s="11"/>
    </row>
    <row r="37" s="9" customFormat="true" ht="54.25" hidden="false" customHeight="false" outlineLevel="0" collapsed="false">
      <c r="A37" s="34" t="s">
        <v>122</v>
      </c>
      <c r="B37" s="34" t="s">
        <v>85</v>
      </c>
      <c r="C37" s="34" t="s">
        <v>74</v>
      </c>
      <c r="D37" s="35" t="s">
        <v>86</v>
      </c>
      <c r="E37" s="34" t="s">
        <v>42</v>
      </c>
      <c r="F37" s="34" t="n">
        <v>7.2</v>
      </c>
      <c r="G37" s="36" t="n">
        <v>106.33</v>
      </c>
      <c r="H37" s="36" t="n">
        <f aca="false">ROUND(G37*$G$2,2)+G37</f>
        <v>134.12</v>
      </c>
      <c r="I37" s="36" t="n">
        <f aca="false">ROUND(F37*H37,2)</f>
        <v>965.66</v>
      </c>
      <c r="J37" s="37"/>
      <c r="K37" s="11"/>
    </row>
    <row r="38" s="9" customFormat="true" ht="15" hidden="false" customHeight="false" outlineLevel="0" collapsed="false">
      <c r="A38" s="30" t="s">
        <v>123</v>
      </c>
      <c r="B38" s="30"/>
      <c r="C38" s="30"/>
      <c r="D38" s="31" t="s">
        <v>21</v>
      </c>
      <c r="E38" s="30"/>
      <c r="F38" s="30"/>
      <c r="G38" s="30"/>
      <c r="H38" s="30"/>
      <c r="I38" s="32" t="n">
        <f aca="false">I39+I40+I41</f>
        <v>715.74</v>
      </c>
      <c r="J38" s="33"/>
      <c r="K38" s="11"/>
    </row>
    <row r="39" s="9" customFormat="true" ht="26.85" hidden="false" customHeight="false" outlineLevel="0" collapsed="false">
      <c r="A39" s="34" t="s">
        <v>124</v>
      </c>
      <c r="B39" s="34" t="s">
        <v>88</v>
      </c>
      <c r="C39" s="34" t="s">
        <v>89</v>
      </c>
      <c r="D39" s="35" t="s">
        <v>90</v>
      </c>
      <c r="E39" s="34" t="s">
        <v>91</v>
      </c>
      <c r="F39" s="34" t="n">
        <v>1</v>
      </c>
      <c r="G39" s="36" t="n">
        <v>243.19</v>
      </c>
      <c r="H39" s="36" t="n">
        <f aca="false">ROUND(G39*$G$2,2)+G39</f>
        <v>306.76</v>
      </c>
      <c r="I39" s="36" t="n">
        <f aca="false">ROUND(F39*H39,2)</f>
        <v>306.76</v>
      </c>
      <c r="J39" s="37"/>
      <c r="K39" s="11"/>
    </row>
    <row r="40" s="9" customFormat="true" ht="26.85" hidden="false" customHeight="false" outlineLevel="0" collapsed="false">
      <c r="A40" s="34" t="s">
        <v>125</v>
      </c>
      <c r="B40" s="34" t="s">
        <v>93</v>
      </c>
      <c r="C40" s="34" t="s">
        <v>89</v>
      </c>
      <c r="D40" s="35" t="s">
        <v>94</v>
      </c>
      <c r="E40" s="34" t="s">
        <v>91</v>
      </c>
      <c r="F40" s="34" t="n">
        <v>1</v>
      </c>
      <c r="G40" s="36" t="n">
        <v>128.05</v>
      </c>
      <c r="H40" s="36" t="n">
        <f aca="false">ROUND(G40*$G$2,2)+G40</f>
        <v>161.52</v>
      </c>
      <c r="I40" s="36" t="n">
        <f aca="false">ROUND(F40*H40,2)</f>
        <v>161.52</v>
      </c>
      <c r="J40" s="37"/>
      <c r="K40" s="11"/>
    </row>
    <row r="41" s="9" customFormat="true" ht="26.85" hidden="false" customHeight="false" outlineLevel="0" collapsed="false">
      <c r="A41" s="34" t="s">
        <v>126</v>
      </c>
      <c r="B41" s="34" t="s">
        <v>96</v>
      </c>
      <c r="C41" s="34" t="s">
        <v>34</v>
      </c>
      <c r="D41" s="35" t="s">
        <v>97</v>
      </c>
      <c r="E41" s="34" t="s">
        <v>28</v>
      </c>
      <c r="F41" s="34" t="n">
        <v>2</v>
      </c>
      <c r="G41" s="36" t="n">
        <v>98.09</v>
      </c>
      <c r="H41" s="36" t="n">
        <f aca="false">ROUND(G41*$G$2,2)+G41</f>
        <v>123.73</v>
      </c>
      <c r="I41" s="36" t="n">
        <f aca="false">ROUND(F41*H41,2)</f>
        <v>247.46</v>
      </c>
      <c r="J41" s="37"/>
      <c r="K41" s="11"/>
    </row>
    <row r="42" s="55" customFormat="true" ht="15" hidden="false" customHeight="true" outlineLevel="0" collapsed="false">
      <c r="A42" s="51" t="s">
        <v>110</v>
      </c>
      <c r="B42" s="51"/>
      <c r="C42" s="51"/>
      <c r="D42" s="51"/>
      <c r="E42" s="51"/>
      <c r="F42" s="51"/>
      <c r="G42" s="51"/>
      <c r="H42" s="51"/>
      <c r="I42" s="52" t="n">
        <f aca="false">I27+I33+I38</f>
        <v>26700.62</v>
      </c>
      <c r="J42" s="53"/>
      <c r="K42" s="54"/>
    </row>
    <row r="43" s="9" customFormat="true" ht="15" hidden="false" customHeight="false" outlineLevel="0" collapsed="false">
      <c r="A43" s="34"/>
      <c r="B43" s="34"/>
      <c r="C43" s="34"/>
      <c r="D43" s="34"/>
      <c r="E43" s="34"/>
      <c r="F43" s="34"/>
      <c r="G43" s="34"/>
      <c r="H43" s="34"/>
      <c r="I43" s="34"/>
      <c r="J43" s="34"/>
      <c r="K43" s="11"/>
    </row>
    <row r="44" s="9" customFormat="true" ht="15" hidden="false" customHeight="true" outlineLevel="0" collapsed="false">
      <c r="A44" s="50" t="s">
        <v>127</v>
      </c>
      <c r="B44" s="50"/>
      <c r="C44" s="50"/>
      <c r="D44" s="50"/>
      <c r="E44" s="50"/>
      <c r="F44" s="50"/>
      <c r="G44" s="50"/>
      <c r="H44" s="50"/>
      <c r="I44" s="50"/>
      <c r="J44" s="50"/>
      <c r="K44" s="11"/>
    </row>
    <row r="45" s="9" customFormat="true" ht="15" hidden="false" customHeight="false" outlineLevel="0" collapsed="false">
      <c r="A45" s="30" t="s">
        <v>128</v>
      </c>
      <c r="B45" s="30"/>
      <c r="C45" s="30"/>
      <c r="D45" s="31" t="s">
        <v>17</v>
      </c>
      <c r="E45" s="30"/>
      <c r="F45" s="30"/>
      <c r="G45" s="30"/>
      <c r="H45" s="30"/>
      <c r="I45" s="32" t="n">
        <f aca="false">I46+I48+I50+I53+I56</f>
        <v>217335.6</v>
      </c>
      <c r="J45" s="33"/>
      <c r="K45" s="11"/>
    </row>
    <row r="46" s="9" customFormat="true" ht="15" hidden="false" customHeight="false" outlineLevel="0" collapsed="false">
      <c r="A46" s="30" t="s">
        <v>129</v>
      </c>
      <c r="B46" s="30"/>
      <c r="C46" s="30"/>
      <c r="D46" s="31" t="s">
        <v>38</v>
      </c>
      <c r="E46" s="30"/>
      <c r="F46" s="30"/>
      <c r="G46" s="30"/>
      <c r="H46" s="30"/>
      <c r="I46" s="32" t="n">
        <f aca="false">I47</f>
        <v>871.64</v>
      </c>
      <c r="J46" s="33"/>
      <c r="K46" s="11"/>
    </row>
    <row r="47" s="9" customFormat="true" ht="26.85" hidden="false" customHeight="false" outlineLevel="0" collapsed="false">
      <c r="A47" s="34" t="s">
        <v>130</v>
      </c>
      <c r="B47" s="34" t="s">
        <v>40</v>
      </c>
      <c r="C47" s="34" t="s">
        <v>34</v>
      </c>
      <c r="D47" s="35" t="s">
        <v>41</v>
      </c>
      <c r="E47" s="34" t="s">
        <v>42</v>
      </c>
      <c r="F47" s="34" t="n">
        <v>1936.98</v>
      </c>
      <c r="G47" s="36" t="n">
        <v>0.36</v>
      </c>
      <c r="H47" s="36" t="n">
        <f aca="false">ROUND(G47*$G$2,2)+G47</f>
        <v>0.45</v>
      </c>
      <c r="I47" s="36" t="n">
        <f aca="false">ROUND(F47*H47,2)</f>
        <v>871.64</v>
      </c>
      <c r="J47" s="37"/>
      <c r="K47" s="11"/>
    </row>
    <row r="48" s="9" customFormat="true" ht="15" hidden="false" customHeight="false" outlineLevel="0" collapsed="false">
      <c r="A48" s="30" t="s">
        <v>131</v>
      </c>
      <c r="B48" s="30"/>
      <c r="C48" s="30"/>
      <c r="D48" s="31" t="s">
        <v>44</v>
      </c>
      <c r="E48" s="30"/>
      <c r="F48" s="30"/>
      <c r="G48" s="30"/>
      <c r="H48" s="30"/>
      <c r="I48" s="32" t="n">
        <f aca="false">I49</f>
        <v>511.37</v>
      </c>
      <c r="J48" s="33"/>
      <c r="K48" s="11"/>
    </row>
    <row r="49" s="9" customFormat="true" ht="39.55" hidden="false" customHeight="false" outlineLevel="0" collapsed="false">
      <c r="A49" s="34" t="s">
        <v>132</v>
      </c>
      <c r="B49" s="34" t="s">
        <v>46</v>
      </c>
      <c r="C49" s="34" t="s">
        <v>34</v>
      </c>
      <c r="D49" s="35" t="s">
        <v>47</v>
      </c>
      <c r="E49" s="34" t="s">
        <v>48</v>
      </c>
      <c r="F49" s="34" t="n">
        <v>193.7</v>
      </c>
      <c r="G49" s="36" t="n">
        <v>2.09</v>
      </c>
      <c r="H49" s="36" t="n">
        <f aca="false">ROUND(G49*$G$2,2)+G49</f>
        <v>2.64</v>
      </c>
      <c r="I49" s="36" t="n">
        <f aca="false">ROUND(F49*H49,2)</f>
        <v>511.37</v>
      </c>
      <c r="J49" s="37"/>
      <c r="K49" s="11"/>
    </row>
    <row r="50" s="9" customFormat="true" ht="15" hidden="false" customHeight="false" outlineLevel="0" collapsed="false">
      <c r="A50" s="30" t="s">
        <v>133</v>
      </c>
      <c r="B50" s="30"/>
      <c r="C50" s="30"/>
      <c r="D50" s="31" t="s">
        <v>50</v>
      </c>
      <c r="E50" s="30"/>
      <c r="F50" s="30"/>
      <c r="G50" s="30"/>
      <c r="H50" s="30"/>
      <c r="I50" s="32" t="n">
        <f aca="false">I51+I52</f>
        <v>0</v>
      </c>
      <c r="J50" s="33"/>
      <c r="K50" s="11"/>
    </row>
    <row r="51" s="9" customFormat="true" ht="94.95" hidden="false" customHeight="false" outlineLevel="0" collapsed="false">
      <c r="A51" s="34" t="s">
        <v>134</v>
      </c>
      <c r="B51" s="34" t="s">
        <v>52</v>
      </c>
      <c r="C51" s="34" t="s">
        <v>34</v>
      </c>
      <c r="D51" s="35" t="s">
        <v>53</v>
      </c>
      <c r="E51" s="34" t="s">
        <v>48</v>
      </c>
      <c r="F51" s="34" t="n">
        <v>42.34</v>
      </c>
      <c r="G51" s="36" t="n">
        <v>0</v>
      </c>
      <c r="H51" s="36" t="n">
        <v>0</v>
      </c>
      <c r="I51" s="36" t="n">
        <v>0</v>
      </c>
      <c r="J51" s="37"/>
      <c r="K51" s="11"/>
    </row>
    <row r="52" s="9" customFormat="true" ht="67.8" hidden="false" customHeight="false" outlineLevel="0" collapsed="false">
      <c r="A52" s="34" t="s">
        <v>135</v>
      </c>
      <c r="B52" s="34" t="s">
        <v>55</v>
      </c>
      <c r="C52" s="34" t="s">
        <v>56</v>
      </c>
      <c r="D52" s="35" t="s">
        <v>136</v>
      </c>
      <c r="E52" s="34" t="s">
        <v>58</v>
      </c>
      <c r="F52" s="34" t="n">
        <v>42.34</v>
      </c>
      <c r="G52" s="36" t="n">
        <v>0</v>
      </c>
      <c r="H52" s="36" t="n">
        <v>0</v>
      </c>
      <c r="I52" s="36" t="n">
        <v>0</v>
      </c>
      <c r="J52" s="37"/>
      <c r="K52" s="11"/>
    </row>
    <row r="53" s="9" customFormat="true" ht="15" hidden="false" customHeight="false" outlineLevel="0" collapsed="false">
      <c r="A53" s="30" t="s">
        <v>137</v>
      </c>
      <c r="B53" s="30"/>
      <c r="C53" s="30"/>
      <c r="D53" s="31" t="s">
        <v>60</v>
      </c>
      <c r="E53" s="30"/>
      <c r="F53" s="30"/>
      <c r="G53" s="30"/>
      <c r="H53" s="30"/>
      <c r="I53" s="32" t="n">
        <f aca="false">I54</f>
        <v>177640.23</v>
      </c>
      <c r="J53" s="33"/>
      <c r="K53" s="11"/>
    </row>
    <row r="54" s="9" customFormat="true" ht="15" hidden="false" customHeight="false" outlineLevel="0" collapsed="false">
      <c r="A54" s="30" t="s">
        <v>138</v>
      </c>
      <c r="B54" s="30"/>
      <c r="C54" s="30"/>
      <c r="D54" s="31" t="s">
        <v>62</v>
      </c>
      <c r="E54" s="30"/>
      <c r="F54" s="30"/>
      <c r="G54" s="30"/>
      <c r="H54" s="30"/>
      <c r="I54" s="32" t="n">
        <f aca="false">I55</f>
        <v>177640.23</v>
      </c>
      <c r="J54" s="33"/>
      <c r="K54" s="11"/>
    </row>
    <row r="55" s="9" customFormat="true" ht="39.55" hidden="false" customHeight="false" outlineLevel="0" collapsed="false">
      <c r="A55" s="34" t="s">
        <v>139</v>
      </c>
      <c r="B55" s="34" t="s">
        <v>64</v>
      </c>
      <c r="C55" s="34" t="s">
        <v>34</v>
      </c>
      <c r="D55" s="35" t="s">
        <v>65</v>
      </c>
      <c r="E55" s="34" t="s">
        <v>42</v>
      </c>
      <c r="F55" s="34" t="n">
        <v>1743.28</v>
      </c>
      <c r="G55" s="36" t="n">
        <v>80.78</v>
      </c>
      <c r="H55" s="36" t="n">
        <f aca="false">ROUND(G55*$G$2,2)+G55</f>
        <v>101.9</v>
      </c>
      <c r="I55" s="36" t="n">
        <f aca="false">ROUND(F55*H55,2)</f>
        <v>177640.23</v>
      </c>
      <c r="J55" s="37"/>
      <c r="K55" s="11"/>
    </row>
    <row r="56" s="9" customFormat="true" ht="15" hidden="false" customHeight="false" outlineLevel="0" collapsed="false">
      <c r="A56" s="30" t="s">
        <v>140</v>
      </c>
      <c r="B56" s="30"/>
      <c r="C56" s="30"/>
      <c r="D56" s="31" t="s">
        <v>67</v>
      </c>
      <c r="E56" s="30"/>
      <c r="F56" s="30"/>
      <c r="G56" s="30"/>
      <c r="H56" s="30"/>
      <c r="I56" s="32" t="n">
        <f aca="false">I57+I58</f>
        <v>38312.36</v>
      </c>
      <c r="J56" s="33"/>
      <c r="K56" s="11"/>
    </row>
    <row r="57" s="9" customFormat="true" ht="54.25" hidden="false" customHeight="false" outlineLevel="0" collapsed="false">
      <c r="A57" s="34" t="s">
        <v>141</v>
      </c>
      <c r="B57" s="34" t="s">
        <v>69</v>
      </c>
      <c r="C57" s="34" t="s">
        <v>56</v>
      </c>
      <c r="D57" s="35" t="s">
        <v>70</v>
      </c>
      <c r="E57" s="34" t="s">
        <v>71</v>
      </c>
      <c r="F57" s="34" t="n">
        <v>633.66</v>
      </c>
      <c r="G57" s="36" t="n">
        <v>47.56</v>
      </c>
      <c r="H57" s="36" t="n">
        <f aca="false">ROUND(G57*$G$2,2)+G57</f>
        <v>59.99</v>
      </c>
      <c r="I57" s="36" t="n">
        <f aca="false">ROUND(F57*H57,2)</f>
        <v>38013.26</v>
      </c>
      <c r="J57" s="37"/>
      <c r="K57" s="11"/>
    </row>
    <row r="58" s="9" customFormat="true" ht="26.85" hidden="false" customHeight="false" outlineLevel="0" collapsed="false">
      <c r="A58" s="34" t="s">
        <v>142</v>
      </c>
      <c r="B58" s="34" t="s">
        <v>73</v>
      </c>
      <c r="C58" s="34" t="s">
        <v>74</v>
      </c>
      <c r="D58" s="35" t="s">
        <v>75</v>
      </c>
      <c r="E58" s="34" t="s">
        <v>71</v>
      </c>
      <c r="F58" s="34" t="n">
        <v>6</v>
      </c>
      <c r="G58" s="36" t="n">
        <v>39.52</v>
      </c>
      <c r="H58" s="36" t="n">
        <f aca="false">ROUND(G58*$G$2,2)+G58</f>
        <v>49.85</v>
      </c>
      <c r="I58" s="36" t="n">
        <f aca="false">ROUND(F58*H58,2)</f>
        <v>299.1</v>
      </c>
      <c r="J58" s="37"/>
      <c r="K58" s="11"/>
    </row>
    <row r="59" s="9" customFormat="true" ht="15" hidden="false" customHeight="false" outlineLevel="0" collapsed="false">
      <c r="A59" s="30" t="s">
        <v>143</v>
      </c>
      <c r="B59" s="30"/>
      <c r="C59" s="30"/>
      <c r="D59" s="31" t="s">
        <v>19</v>
      </c>
      <c r="E59" s="30"/>
      <c r="F59" s="30"/>
      <c r="G59" s="30"/>
      <c r="H59" s="30"/>
      <c r="I59" s="32" t="n">
        <f aca="false">I60+I61+I63</f>
        <v>35050.76</v>
      </c>
      <c r="J59" s="33"/>
      <c r="K59" s="11"/>
    </row>
    <row r="60" s="9" customFormat="true" ht="26.85" hidden="false" customHeight="false" outlineLevel="0" collapsed="false">
      <c r="A60" s="34" t="s">
        <v>144</v>
      </c>
      <c r="B60" s="34" t="s">
        <v>77</v>
      </c>
      <c r="C60" s="34" t="s">
        <v>56</v>
      </c>
      <c r="D60" s="35" t="s">
        <v>78</v>
      </c>
      <c r="E60" s="34" t="s">
        <v>71</v>
      </c>
      <c r="F60" s="34" t="n">
        <v>516.52</v>
      </c>
      <c r="G60" s="36" t="n">
        <v>1.91</v>
      </c>
      <c r="H60" s="36" t="n">
        <f aca="false">ROUND(G60*$G$2,2)+G60</f>
        <v>2.41</v>
      </c>
      <c r="I60" s="36" t="n">
        <f aca="false">ROUND(F60*H60,2)</f>
        <v>1244.81</v>
      </c>
      <c r="J60" s="37"/>
      <c r="K60" s="11"/>
    </row>
    <row r="61" s="9" customFormat="true" ht="39.55" hidden="false" customHeight="false" outlineLevel="0" collapsed="false">
      <c r="A61" s="34" t="s">
        <v>145</v>
      </c>
      <c r="B61" s="34" t="s">
        <v>80</v>
      </c>
      <c r="C61" s="34" t="s">
        <v>56</v>
      </c>
      <c r="D61" s="35" t="s">
        <v>81</v>
      </c>
      <c r="E61" s="34" t="s">
        <v>48</v>
      </c>
      <c r="F61" s="34" t="n">
        <v>38.74</v>
      </c>
      <c r="G61" s="36" t="n">
        <v>672.04</v>
      </c>
      <c r="H61" s="36" t="n">
        <f aca="false">ROUND(G61*$G$2,2)+G61</f>
        <v>847.71</v>
      </c>
      <c r="I61" s="36" t="n">
        <f aca="false">ROUND(F61*H61,2)</f>
        <v>32840.29</v>
      </c>
      <c r="J61" s="37"/>
      <c r="K61" s="11"/>
    </row>
    <row r="62" s="9" customFormat="true" ht="15" hidden="false" customHeight="false" outlineLevel="0" collapsed="false">
      <c r="A62" s="30" t="s">
        <v>146</v>
      </c>
      <c r="B62" s="30"/>
      <c r="C62" s="30"/>
      <c r="D62" s="31" t="s">
        <v>83</v>
      </c>
      <c r="E62" s="30"/>
      <c r="F62" s="30"/>
      <c r="G62" s="30"/>
      <c r="H62" s="30"/>
      <c r="I62" s="32" t="n">
        <f aca="false">I63</f>
        <v>965.66</v>
      </c>
      <c r="J62" s="33"/>
      <c r="K62" s="11"/>
    </row>
    <row r="63" s="9" customFormat="true" ht="54.25" hidden="false" customHeight="false" outlineLevel="0" collapsed="false">
      <c r="A63" s="34" t="s">
        <v>147</v>
      </c>
      <c r="B63" s="34" t="s">
        <v>85</v>
      </c>
      <c r="C63" s="34" t="s">
        <v>74</v>
      </c>
      <c r="D63" s="35" t="s">
        <v>86</v>
      </c>
      <c r="E63" s="34" t="s">
        <v>42</v>
      </c>
      <c r="F63" s="34" t="n">
        <v>7.2</v>
      </c>
      <c r="G63" s="36" t="n">
        <v>106.33</v>
      </c>
      <c r="H63" s="36" t="n">
        <f aca="false">ROUND(G63*$G$2,2)+G63</f>
        <v>134.12</v>
      </c>
      <c r="I63" s="36" t="n">
        <f aca="false">ROUND(F63*H63,2)</f>
        <v>965.66</v>
      </c>
      <c r="J63" s="37"/>
      <c r="K63" s="11"/>
    </row>
    <row r="64" s="9" customFormat="true" ht="15" hidden="false" customHeight="false" outlineLevel="0" collapsed="false">
      <c r="A64" s="30" t="s">
        <v>148</v>
      </c>
      <c r="B64" s="30"/>
      <c r="C64" s="30"/>
      <c r="D64" s="31" t="s">
        <v>21</v>
      </c>
      <c r="E64" s="30"/>
      <c r="F64" s="30"/>
      <c r="G64" s="30"/>
      <c r="H64" s="30"/>
      <c r="I64" s="32" t="n">
        <f aca="false">I65+I66+I67</f>
        <v>715.74</v>
      </c>
      <c r="J64" s="33"/>
      <c r="K64" s="11"/>
    </row>
    <row r="65" s="9" customFormat="true" ht="26.85" hidden="false" customHeight="false" outlineLevel="0" collapsed="false">
      <c r="A65" s="34" t="s">
        <v>149</v>
      </c>
      <c r="B65" s="34" t="s">
        <v>88</v>
      </c>
      <c r="C65" s="34" t="s">
        <v>89</v>
      </c>
      <c r="D65" s="35" t="s">
        <v>90</v>
      </c>
      <c r="E65" s="34" t="s">
        <v>91</v>
      </c>
      <c r="F65" s="34" t="n">
        <v>1</v>
      </c>
      <c r="G65" s="36" t="n">
        <v>243.19</v>
      </c>
      <c r="H65" s="36" t="n">
        <f aca="false">ROUND(G65*$G$2,2)+G65</f>
        <v>306.76</v>
      </c>
      <c r="I65" s="36" t="n">
        <f aca="false">ROUND(F65*H65,2)</f>
        <v>306.76</v>
      </c>
      <c r="J65" s="37"/>
      <c r="K65" s="11"/>
    </row>
    <row r="66" s="9" customFormat="true" ht="26.85" hidden="false" customHeight="false" outlineLevel="0" collapsed="false">
      <c r="A66" s="34" t="s">
        <v>150</v>
      </c>
      <c r="B66" s="34" t="s">
        <v>93</v>
      </c>
      <c r="C66" s="34" t="s">
        <v>89</v>
      </c>
      <c r="D66" s="35" t="s">
        <v>94</v>
      </c>
      <c r="E66" s="34" t="s">
        <v>91</v>
      </c>
      <c r="F66" s="34" t="n">
        <v>1</v>
      </c>
      <c r="G66" s="36" t="n">
        <v>128.05</v>
      </c>
      <c r="H66" s="36" t="n">
        <f aca="false">ROUND(G66*$G$2,2)+G66</f>
        <v>161.52</v>
      </c>
      <c r="I66" s="36" t="n">
        <f aca="false">ROUND(F66*H66,2)</f>
        <v>161.52</v>
      </c>
      <c r="J66" s="37"/>
      <c r="K66" s="11"/>
    </row>
    <row r="67" s="9" customFormat="true" ht="26.85" hidden="false" customHeight="false" outlineLevel="0" collapsed="false">
      <c r="A67" s="34" t="s">
        <v>151</v>
      </c>
      <c r="B67" s="34" t="s">
        <v>96</v>
      </c>
      <c r="C67" s="34" t="s">
        <v>34</v>
      </c>
      <c r="D67" s="35" t="s">
        <v>97</v>
      </c>
      <c r="E67" s="34" t="s">
        <v>28</v>
      </c>
      <c r="F67" s="34" t="n">
        <v>2</v>
      </c>
      <c r="G67" s="36" t="n">
        <v>98.09</v>
      </c>
      <c r="H67" s="36" t="n">
        <f aca="false">ROUND(G67*$G$2,2)+G67</f>
        <v>123.73</v>
      </c>
      <c r="I67" s="36" t="n">
        <f aca="false">ROUND(F67*H67,2)</f>
        <v>247.46</v>
      </c>
      <c r="J67" s="37"/>
      <c r="K67" s="11"/>
    </row>
    <row r="68" s="55" customFormat="true" ht="15" hidden="false" customHeight="true" outlineLevel="0" collapsed="false">
      <c r="A68" s="51" t="s">
        <v>110</v>
      </c>
      <c r="B68" s="51"/>
      <c r="C68" s="51"/>
      <c r="D68" s="51"/>
      <c r="E68" s="51"/>
      <c r="F68" s="51"/>
      <c r="G68" s="51"/>
      <c r="H68" s="51"/>
      <c r="I68" s="52" t="n">
        <f aca="false">I45+I59+I64+0.02</f>
        <v>253102.12</v>
      </c>
      <c r="J68" s="53"/>
      <c r="K68" s="54"/>
    </row>
    <row r="69" s="9" customFormat="true" ht="15" hidden="false" customHeight="false" outlineLevel="0" collapsed="false">
      <c r="A69" s="34"/>
      <c r="B69" s="34"/>
      <c r="C69" s="34"/>
      <c r="D69" s="34"/>
      <c r="E69" s="34"/>
      <c r="F69" s="34"/>
      <c r="G69" s="34"/>
      <c r="H69" s="34"/>
      <c r="I69" s="34"/>
      <c r="J69" s="34"/>
      <c r="K69" s="11"/>
    </row>
    <row r="70" s="9" customFormat="true" ht="15" hidden="false" customHeight="true" outlineLevel="0" collapsed="false">
      <c r="A70" s="50" t="s">
        <v>152</v>
      </c>
      <c r="B70" s="50"/>
      <c r="C70" s="50"/>
      <c r="D70" s="50"/>
      <c r="E70" s="50"/>
      <c r="F70" s="50"/>
      <c r="G70" s="50"/>
      <c r="H70" s="50"/>
      <c r="I70" s="50"/>
      <c r="J70" s="50"/>
      <c r="K70" s="11"/>
    </row>
    <row r="71" s="9" customFormat="true" ht="15" hidden="false" customHeight="false" outlineLevel="0" collapsed="false">
      <c r="A71" s="30" t="s">
        <v>153</v>
      </c>
      <c r="B71" s="30"/>
      <c r="C71" s="30"/>
      <c r="D71" s="31" t="s">
        <v>17</v>
      </c>
      <c r="E71" s="30"/>
      <c r="F71" s="30"/>
      <c r="G71" s="30"/>
      <c r="H71" s="30"/>
      <c r="I71" s="32" t="n">
        <f aca="false">I72+I74+I79+I82</f>
        <v>96586.57</v>
      </c>
      <c r="J71" s="33"/>
      <c r="K71" s="11"/>
    </row>
    <row r="72" s="9" customFormat="true" ht="15" hidden="false" customHeight="false" outlineLevel="0" collapsed="false">
      <c r="A72" s="30" t="s">
        <v>154</v>
      </c>
      <c r="B72" s="30"/>
      <c r="C72" s="30"/>
      <c r="D72" s="31" t="s">
        <v>155</v>
      </c>
      <c r="E72" s="30"/>
      <c r="F72" s="30"/>
      <c r="G72" s="30"/>
      <c r="H72" s="30"/>
      <c r="I72" s="32" t="n">
        <f aca="false">I73</f>
        <v>395.82</v>
      </c>
      <c r="J72" s="33"/>
      <c r="K72" s="11"/>
    </row>
    <row r="73" s="9" customFormat="true" ht="26.85" hidden="false" customHeight="false" outlineLevel="0" collapsed="false">
      <c r="A73" s="34" t="s">
        <v>156</v>
      </c>
      <c r="B73" s="34" t="s">
        <v>40</v>
      </c>
      <c r="C73" s="34" t="s">
        <v>34</v>
      </c>
      <c r="D73" s="35" t="s">
        <v>41</v>
      </c>
      <c r="E73" s="34" t="s">
        <v>42</v>
      </c>
      <c r="F73" s="34" t="n">
        <v>879.6</v>
      </c>
      <c r="G73" s="36" t="n">
        <v>0.36</v>
      </c>
      <c r="H73" s="36" t="n">
        <f aca="false">ROUND(G73*$G$2,2)+G73</f>
        <v>0.45</v>
      </c>
      <c r="I73" s="36" t="n">
        <f aca="false">ROUND(F73*H73,2)</f>
        <v>395.82</v>
      </c>
      <c r="J73" s="37"/>
      <c r="K73" s="11"/>
    </row>
    <row r="74" s="9" customFormat="true" ht="15" hidden="false" customHeight="false" outlineLevel="0" collapsed="false">
      <c r="A74" s="30" t="s">
        <v>157</v>
      </c>
      <c r="B74" s="30"/>
      <c r="C74" s="30"/>
      <c r="D74" s="31" t="s">
        <v>44</v>
      </c>
      <c r="E74" s="30"/>
      <c r="F74" s="30"/>
      <c r="G74" s="30"/>
      <c r="H74" s="30"/>
      <c r="I74" s="32" t="n">
        <f aca="false">I75</f>
        <v>232.21</v>
      </c>
      <c r="J74" s="33"/>
      <c r="K74" s="11"/>
    </row>
    <row r="75" s="9" customFormat="true" ht="39.55" hidden="false" customHeight="false" outlineLevel="0" collapsed="false">
      <c r="A75" s="34" t="s">
        <v>158</v>
      </c>
      <c r="B75" s="34" t="s">
        <v>46</v>
      </c>
      <c r="C75" s="34" t="s">
        <v>34</v>
      </c>
      <c r="D75" s="35" t="s">
        <v>47</v>
      </c>
      <c r="E75" s="34" t="s">
        <v>48</v>
      </c>
      <c r="F75" s="34" t="n">
        <v>87.96</v>
      </c>
      <c r="G75" s="36" t="n">
        <v>2.09</v>
      </c>
      <c r="H75" s="36" t="n">
        <f aca="false">ROUND(G75*$G$2,2)+G75</f>
        <v>2.64</v>
      </c>
      <c r="I75" s="36" t="n">
        <f aca="false">ROUND(F75*H75,2)</f>
        <v>232.21</v>
      </c>
      <c r="J75" s="37"/>
      <c r="K75" s="11"/>
    </row>
    <row r="76" s="9" customFormat="true" ht="15" hidden="false" customHeight="false" outlineLevel="0" collapsed="false">
      <c r="A76" s="30" t="s">
        <v>159</v>
      </c>
      <c r="B76" s="30"/>
      <c r="C76" s="30"/>
      <c r="D76" s="31" t="s">
        <v>50</v>
      </c>
      <c r="E76" s="30"/>
      <c r="F76" s="30"/>
      <c r="G76" s="30"/>
      <c r="H76" s="30"/>
      <c r="I76" s="32" t="n">
        <f aca="false">I77+I78</f>
        <v>0</v>
      </c>
      <c r="J76" s="33"/>
      <c r="K76" s="11"/>
    </row>
    <row r="77" s="9" customFormat="true" ht="94.95" hidden="false" customHeight="false" outlineLevel="0" collapsed="false">
      <c r="A77" s="34" t="s">
        <v>160</v>
      </c>
      <c r="B77" s="34" t="s">
        <v>52</v>
      </c>
      <c r="C77" s="34" t="s">
        <v>34</v>
      </c>
      <c r="D77" s="35" t="s">
        <v>53</v>
      </c>
      <c r="E77" s="34" t="s">
        <v>48</v>
      </c>
      <c r="F77" s="34" t="n">
        <v>38.58</v>
      </c>
      <c r="G77" s="36" t="n">
        <v>0</v>
      </c>
      <c r="H77" s="36" t="n">
        <f aca="false">ROUND(G77*$G$2,2)+G77</f>
        <v>0</v>
      </c>
      <c r="I77" s="36" t="n">
        <f aca="false">ROUND(F77*H77,2)</f>
        <v>0</v>
      </c>
      <c r="J77" s="37"/>
      <c r="K77" s="11"/>
    </row>
    <row r="78" s="9" customFormat="true" ht="67.8" hidden="false" customHeight="false" outlineLevel="0" collapsed="false">
      <c r="A78" s="34" t="s">
        <v>161</v>
      </c>
      <c r="B78" s="34" t="s">
        <v>55</v>
      </c>
      <c r="C78" s="34" t="s">
        <v>56</v>
      </c>
      <c r="D78" s="35" t="s">
        <v>57</v>
      </c>
      <c r="E78" s="34" t="s">
        <v>58</v>
      </c>
      <c r="F78" s="34" t="n">
        <v>38.58</v>
      </c>
      <c r="G78" s="36" t="n">
        <v>0</v>
      </c>
      <c r="H78" s="36" t="n">
        <f aca="false">ROUND(G78*$G$2,2)+G78</f>
        <v>0</v>
      </c>
      <c r="I78" s="36" t="n">
        <f aca="false">ROUND(F78*H78,2)</f>
        <v>0</v>
      </c>
      <c r="J78" s="37"/>
      <c r="K78" s="11"/>
    </row>
    <row r="79" s="9" customFormat="true" ht="15" hidden="false" customHeight="false" outlineLevel="0" collapsed="false">
      <c r="A79" s="30" t="s">
        <v>162</v>
      </c>
      <c r="B79" s="30"/>
      <c r="C79" s="30"/>
      <c r="D79" s="31" t="s">
        <v>60</v>
      </c>
      <c r="E79" s="30"/>
      <c r="F79" s="30"/>
      <c r="G79" s="30"/>
      <c r="H79" s="30"/>
      <c r="I79" s="32" t="n">
        <f aca="false">I80</f>
        <v>80650.79</v>
      </c>
      <c r="J79" s="33"/>
      <c r="K79" s="11"/>
    </row>
    <row r="80" s="9" customFormat="true" ht="15" hidden="false" customHeight="false" outlineLevel="0" collapsed="false">
      <c r="A80" s="30" t="s">
        <v>163</v>
      </c>
      <c r="B80" s="30"/>
      <c r="C80" s="30"/>
      <c r="D80" s="31" t="s">
        <v>62</v>
      </c>
      <c r="E80" s="30"/>
      <c r="F80" s="30"/>
      <c r="G80" s="30"/>
      <c r="H80" s="30"/>
      <c r="I80" s="32" t="n">
        <f aca="false">I81</f>
        <v>80650.79</v>
      </c>
      <c r="J80" s="33"/>
      <c r="K80" s="11"/>
    </row>
    <row r="81" s="9" customFormat="true" ht="39.55" hidden="false" customHeight="false" outlineLevel="0" collapsed="false">
      <c r="A81" s="34" t="s">
        <v>164</v>
      </c>
      <c r="B81" s="34" t="s">
        <v>64</v>
      </c>
      <c r="C81" s="34" t="s">
        <v>34</v>
      </c>
      <c r="D81" s="35" t="s">
        <v>65</v>
      </c>
      <c r="E81" s="34" t="s">
        <v>42</v>
      </c>
      <c r="F81" s="34" t="n">
        <v>791.47</v>
      </c>
      <c r="G81" s="36" t="n">
        <v>80.78</v>
      </c>
      <c r="H81" s="36" t="n">
        <f aca="false">ROUND(G81*$G$2,2)+G81</f>
        <v>101.9</v>
      </c>
      <c r="I81" s="36" t="n">
        <f aca="false">ROUND(F81*H81,2)</f>
        <v>80650.79</v>
      </c>
      <c r="J81" s="37"/>
      <c r="K81" s="11"/>
    </row>
    <row r="82" s="9" customFormat="true" ht="15" hidden="false" customHeight="false" outlineLevel="0" collapsed="false">
      <c r="A82" s="30" t="s">
        <v>165</v>
      </c>
      <c r="B82" s="30"/>
      <c r="C82" s="30"/>
      <c r="D82" s="31" t="s">
        <v>67</v>
      </c>
      <c r="E82" s="30"/>
      <c r="F82" s="30"/>
      <c r="G82" s="30"/>
      <c r="H82" s="30"/>
      <c r="I82" s="32" t="n">
        <f aca="false">I83+I84</f>
        <v>15307.75</v>
      </c>
      <c r="J82" s="33"/>
      <c r="K82" s="11"/>
    </row>
    <row r="83" s="9" customFormat="true" ht="54.25" hidden="false" customHeight="false" outlineLevel="0" collapsed="false">
      <c r="A83" s="34" t="s">
        <v>166</v>
      </c>
      <c r="B83" s="34" t="s">
        <v>69</v>
      </c>
      <c r="C83" s="34" t="s">
        <v>56</v>
      </c>
      <c r="D83" s="35" t="s">
        <v>70</v>
      </c>
      <c r="E83" s="34" t="s">
        <v>71</v>
      </c>
      <c r="F83" s="34" t="n">
        <v>245.2</v>
      </c>
      <c r="G83" s="36" t="n">
        <v>47.56</v>
      </c>
      <c r="H83" s="36" t="n">
        <f aca="false">ROUND(G83*$G$2,2)+G83</f>
        <v>59.99</v>
      </c>
      <c r="I83" s="36" t="n">
        <f aca="false">ROUND(F83*H83,2)</f>
        <v>14709.55</v>
      </c>
      <c r="J83" s="37"/>
      <c r="K83" s="11"/>
    </row>
    <row r="84" s="9" customFormat="true" ht="26.85" hidden="false" customHeight="false" outlineLevel="0" collapsed="false">
      <c r="A84" s="34" t="s">
        <v>167</v>
      </c>
      <c r="B84" s="34" t="s">
        <v>73</v>
      </c>
      <c r="C84" s="34" t="s">
        <v>74</v>
      </c>
      <c r="D84" s="35" t="s">
        <v>75</v>
      </c>
      <c r="E84" s="34" t="s">
        <v>71</v>
      </c>
      <c r="F84" s="34" t="n">
        <v>12</v>
      </c>
      <c r="G84" s="36" t="n">
        <v>39.52</v>
      </c>
      <c r="H84" s="36" t="n">
        <f aca="false">ROUND(G84*$G$2,2)+G84</f>
        <v>49.85</v>
      </c>
      <c r="I84" s="36" t="n">
        <f aca="false">ROUND(F84*H84,2)</f>
        <v>598.2</v>
      </c>
      <c r="J84" s="37"/>
      <c r="K84" s="11"/>
    </row>
    <row r="85" s="9" customFormat="true" ht="15" hidden="false" customHeight="false" outlineLevel="0" collapsed="false">
      <c r="A85" s="30" t="s">
        <v>168</v>
      </c>
      <c r="B85" s="30"/>
      <c r="C85" s="30"/>
      <c r="D85" s="31" t="s">
        <v>19</v>
      </c>
      <c r="E85" s="30"/>
      <c r="F85" s="30"/>
      <c r="G85" s="30"/>
      <c r="H85" s="30"/>
      <c r="I85" s="32" t="n">
        <f aca="false">I86+I87+I89</f>
        <v>21154.82</v>
      </c>
      <c r="J85" s="33"/>
      <c r="K85" s="11"/>
    </row>
    <row r="86" s="9" customFormat="true" ht="26.85" hidden="false" customHeight="false" outlineLevel="0" collapsed="false">
      <c r="A86" s="34" t="s">
        <v>169</v>
      </c>
      <c r="B86" s="34" t="s">
        <v>77</v>
      </c>
      <c r="C86" s="34" t="s">
        <v>56</v>
      </c>
      <c r="D86" s="35" t="s">
        <v>78</v>
      </c>
      <c r="E86" s="34" t="s">
        <v>71</v>
      </c>
      <c r="F86" s="34" t="n">
        <v>284</v>
      </c>
      <c r="G86" s="36" t="n">
        <v>1.91</v>
      </c>
      <c r="H86" s="36" t="n">
        <f aca="false">ROUND(G86*$G$2,2)+G86</f>
        <v>2.41</v>
      </c>
      <c r="I86" s="36" t="n">
        <f aca="false">ROUND(F86*H86,2)</f>
        <v>684.44</v>
      </c>
      <c r="J86" s="37"/>
      <c r="K86" s="11"/>
    </row>
    <row r="87" s="9" customFormat="true" ht="39.55" hidden="false" customHeight="false" outlineLevel="0" collapsed="false">
      <c r="A87" s="34" t="s">
        <v>170</v>
      </c>
      <c r="B87" s="34" t="s">
        <v>80</v>
      </c>
      <c r="C87" s="34" t="s">
        <v>56</v>
      </c>
      <c r="D87" s="35" t="s">
        <v>81</v>
      </c>
      <c r="E87" s="34" t="s">
        <v>48</v>
      </c>
      <c r="F87" s="34" t="n">
        <v>21.3</v>
      </c>
      <c r="G87" s="36" t="n">
        <v>672.04</v>
      </c>
      <c r="H87" s="36" t="n">
        <f aca="false">ROUND(G87*$G$2,2)+G87</f>
        <v>847.71</v>
      </c>
      <c r="I87" s="36" t="n">
        <f aca="false">ROUND(F87*H87,2)</f>
        <v>18056.22</v>
      </c>
      <c r="J87" s="37"/>
      <c r="K87" s="11"/>
    </row>
    <row r="88" s="9" customFormat="true" ht="15" hidden="false" customHeight="false" outlineLevel="0" collapsed="false">
      <c r="A88" s="30" t="s">
        <v>171</v>
      </c>
      <c r="B88" s="30"/>
      <c r="C88" s="30"/>
      <c r="D88" s="31" t="s">
        <v>83</v>
      </c>
      <c r="E88" s="30"/>
      <c r="F88" s="30"/>
      <c r="G88" s="30"/>
      <c r="H88" s="30"/>
      <c r="I88" s="32" t="n">
        <f aca="false">I89</f>
        <v>2414.16</v>
      </c>
      <c r="J88" s="33"/>
      <c r="K88" s="11"/>
    </row>
    <row r="89" s="9" customFormat="true" ht="54.25" hidden="false" customHeight="false" outlineLevel="0" collapsed="false">
      <c r="A89" s="34" t="s">
        <v>172</v>
      </c>
      <c r="B89" s="34" t="s">
        <v>85</v>
      </c>
      <c r="C89" s="34" t="s">
        <v>74</v>
      </c>
      <c r="D89" s="35" t="s">
        <v>86</v>
      </c>
      <c r="E89" s="34" t="s">
        <v>42</v>
      </c>
      <c r="F89" s="34" t="n">
        <v>18</v>
      </c>
      <c r="G89" s="36" t="n">
        <v>106.33</v>
      </c>
      <c r="H89" s="36" t="n">
        <f aca="false">ROUND(G89*$G$2,2)+G89</f>
        <v>134.12</v>
      </c>
      <c r="I89" s="36" t="n">
        <f aca="false">ROUND(F89*H89,2)</f>
        <v>2414.16</v>
      </c>
      <c r="J89" s="37"/>
      <c r="K89" s="11"/>
    </row>
    <row r="90" s="9" customFormat="true" ht="15" hidden="false" customHeight="false" outlineLevel="0" collapsed="false">
      <c r="A90" s="30" t="s">
        <v>173</v>
      </c>
      <c r="B90" s="30"/>
      <c r="C90" s="30"/>
      <c r="D90" s="31" t="s">
        <v>21</v>
      </c>
      <c r="E90" s="30"/>
      <c r="F90" s="30"/>
      <c r="G90" s="30"/>
      <c r="H90" s="30"/>
      <c r="I90" s="32" t="n">
        <f aca="false">I91+I92+I93</f>
        <v>3525.42</v>
      </c>
      <c r="J90" s="33"/>
      <c r="K90" s="11"/>
    </row>
    <row r="91" s="9" customFormat="true" ht="26.85" hidden="false" customHeight="false" outlineLevel="0" collapsed="false">
      <c r="A91" s="34" t="s">
        <v>174</v>
      </c>
      <c r="B91" s="34" t="s">
        <v>88</v>
      </c>
      <c r="C91" s="34" t="s">
        <v>89</v>
      </c>
      <c r="D91" s="35" t="s">
        <v>90</v>
      </c>
      <c r="E91" s="34" t="s">
        <v>91</v>
      </c>
      <c r="F91" s="34" t="n">
        <v>7</v>
      </c>
      <c r="G91" s="36" t="n">
        <v>243.19</v>
      </c>
      <c r="H91" s="36" t="n">
        <f aca="false">ROUND(G91*$G$2,2)+G91</f>
        <v>306.76</v>
      </c>
      <c r="I91" s="36" t="n">
        <f aca="false">ROUND(F91*H91,2)</f>
        <v>2147.32</v>
      </c>
      <c r="J91" s="37"/>
      <c r="K91" s="11"/>
    </row>
    <row r="92" s="9" customFormat="true" ht="26.85" hidden="false" customHeight="false" outlineLevel="0" collapsed="false">
      <c r="A92" s="34" t="s">
        <v>175</v>
      </c>
      <c r="B92" s="34" t="s">
        <v>93</v>
      </c>
      <c r="C92" s="34" t="s">
        <v>89</v>
      </c>
      <c r="D92" s="35" t="s">
        <v>94</v>
      </c>
      <c r="E92" s="34" t="s">
        <v>91</v>
      </c>
      <c r="F92" s="34" t="n">
        <v>7</v>
      </c>
      <c r="G92" s="36" t="n">
        <v>128.05</v>
      </c>
      <c r="H92" s="36" t="n">
        <f aca="false">ROUND(G92*$G$2,2)+G92</f>
        <v>161.52</v>
      </c>
      <c r="I92" s="36" t="n">
        <f aca="false">ROUND(F92*H92,2)</f>
        <v>1130.64</v>
      </c>
      <c r="J92" s="37"/>
      <c r="K92" s="11"/>
    </row>
    <row r="93" s="9" customFormat="true" ht="26.85" hidden="false" customHeight="false" outlineLevel="0" collapsed="false">
      <c r="A93" s="34" t="s">
        <v>176</v>
      </c>
      <c r="B93" s="34" t="s">
        <v>96</v>
      </c>
      <c r="C93" s="34" t="s">
        <v>34</v>
      </c>
      <c r="D93" s="35" t="s">
        <v>97</v>
      </c>
      <c r="E93" s="34" t="s">
        <v>28</v>
      </c>
      <c r="F93" s="34" t="n">
        <v>2</v>
      </c>
      <c r="G93" s="36" t="n">
        <v>98.09</v>
      </c>
      <c r="H93" s="36" t="n">
        <f aca="false">ROUND(G93*$G$2,2)+G93</f>
        <v>123.73</v>
      </c>
      <c r="I93" s="36" t="n">
        <f aca="false">ROUND(F93*H93,2)</f>
        <v>247.46</v>
      </c>
      <c r="J93" s="37"/>
      <c r="K93" s="11"/>
    </row>
    <row r="94" s="55" customFormat="true" ht="15" hidden="false" customHeight="true" outlineLevel="0" collapsed="false">
      <c r="A94" s="51" t="s">
        <v>110</v>
      </c>
      <c r="B94" s="51"/>
      <c r="C94" s="51"/>
      <c r="D94" s="51"/>
      <c r="E94" s="51"/>
      <c r="F94" s="51"/>
      <c r="G94" s="51"/>
      <c r="H94" s="51"/>
      <c r="I94" s="52" t="n">
        <f aca="false">I71+I85+I90</f>
        <v>121266.81</v>
      </c>
      <c r="J94" s="53"/>
      <c r="K94" s="54"/>
    </row>
    <row r="95" s="9" customFormat="true" ht="15" hidden="false" customHeight="false" outlineLevel="0" collapsed="false">
      <c r="A95" s="34"/>
      <c r="B95" s="34"/>
      <c r="C95" s="34"/>
      <c r="D95" s="34"/>
      <c r="E95" s="34"/>
      <c r="F95" s="34"/>
      <c r="G95" s="34"/>
      <c r="H95" s="34"/>
      <c r="I95" s="34"/>
      <c r="J95" s="34"/>
      <c r="K95" s="11"/>
    </row>
    <row r="96" s="9" customFormat="true" ht="15" hidden="false" customHeight="true" outlineLevel="0" collapsed="false">
      <c r="A96" s="50" t="s">
        <v>177</v>
      </c>
      <c r="B96" s="50"/>
      <c r="C96" s="50"/>
      <c r="D96" s="50"/>
      <c r="E96" s="50"/>
      <c r="F96" s="50"/>
      <c r="G96" s="50"/>
      <c r="H96" s="50"/>
      <c r="I96" s="50"/>
      <c r="J96" s="50"/>
      <c r="K96" s="11"/>
    </row>
    <row r="97" s="9" customFormat="true" ht="15" hidden="false" customHeight="false" outlineLevel="0" collapsed="false">
      <c r="A97" s="30" t="s">
        <v>178</v>
      </c>
      <c r="B97" s="30"/>
      <c r="C97" s="30"/>
      <c r="D97" s="31" t="s">
        <v>179</v>
      </c>
      <c r="E97" s="30"/>
      <c r="F97" s="30"/>
      <c r="G97" s="30"/>
      <c r="H97" s="30"/>
      <c r="I97" s="32" t="n">
        <f aca="false">I98+I100+I102+I105+I108</f>
        <v>252067.24</v>
      </c>
      <c r="J97" s="33"/>
      <c r="K97" s="11"/>
    </row>
    <row r="98" s="9" customFormat="true" ht="15" hidden="false" customHeight="false" outlineLevel="0" collapsed="false">
      <c r="A98" s="30" t="s">
        <v>180</v>
      </c>
      <c r="B98" s="30"/>
      <c r="C98" s="30"/>
      <c r="D98" s="31" t="s">
        <v>38</v>
      </c>
      <c r="E98" s="30"/>
      <c r="F98" s="30"/>
      <c r="G98" s="30"/>
      <c r="H98" s="30"/>
      <c r="I98" s="32" t="n">
        <f aca="false">I99</f>
        <v>1010.66</v>
      </c>
      <c r="J98" s="33"/>
      <c r="K98" s="11"/>
    </row>
    <row r="99" s="9" customFormat="true" ht="26.85" hidden="false" customHeight="false" outlineLevel="0" collapsed="false">
      <c r="A99" s="34" t="s">
        <v>181</v>
      </c>
      <c r="B99" s="34" t="s">
        <v>40</v>
      </c>
      <c r="C99" s="34" t="s">
        <v>34</v>
      </c>
      <c r="D99" s="35" t="s">
        <v>41</v>
      </c>
      <c r="E99" s="34" t="s">
        <v>42</v>
      </c>
      <c r="F99" s="34" t="n">
        <v>2245.92</v>
      </c>
      <c r="G99" s="36" t="n">
        <v>0.36</v>
      </c>
      <c r="H99" s="36" t="n">
        <f aca="false">ROUND(G99*$G$2,2)+G99</f>
        <v>0.45</v>
      </c>
      <c r="I99" s="36" t="n">
        <f aca="false">ROUND(F99*H99,2)</f>
        <v>1010.66</v>
      </c>
      <c r="J99" s="37"/>
      <c r="K99" s="11"/>
    </row>
    <row r="100" s="9" customFormat="true" ht="15" hidden="false" customHeight="false" outlineLevel="0" collapsed="false">
      <c r="A100" s="30" t="s">
        <v>182</v>
      </c>
      <c r="B100" s="30"/>
      <c r="C100" s="30"/>
      <c r="D100" s="31" t="s">
        <v>44</v>
      </c>
      <c r="E100" s="30"/>
      <c r="F100" s="30"/>
      <c r="G100" s="30"/>
      <c r="H100" s="30"/>
      <c r="I100" s="32" t="n">
        <f aca="false">I101</f>
        <v>592.92</v>
      </c>
      <c r="J100" s="33"/>
      <c r="K100" s="11"/>
    </row>
    <row r="101" s="9" customFormat="true" ht="39.55" hidden="false" customHeight="false" outlineLevel="0" collapsed="false">
      <c r="A101" s="34" t="s">
        <v>183</v>
      </c>
      <c r="B101" s="34" t="s">
        <v>46</v>
      </c>
      <c r="C101" s="34" t="s">
        <v>34</v>
      </c>
      <c r="D101" s="35" t="s">
        <v>47</v>
      </c>
      <c r="E101" s="34" t="s">
        <v>48</v>
      </c>
      <c r="F101" s="34" t="n">
        <v>224.59</v>
      </c>
      <c r="G101" s="36" t="n">
        <v>2.09</v>
      </c>
      <c r="H101" s="36" t="n">
        <f aca="false">ROUND(G101*$G$2,2)+G101</f>
        <v>2.64</v>
      </c>
      <c r="I101" s="36" t="n">
        <f aca="false">ROUND(F101*H101,2)</f>
        <v>592.92</v>
      </c>
      <c r="J101" s="37"/>
      <c r="K101" s="11"/>
    </row>
    <row r="102" s="9" customFormat="true" ht="15" hidden="false" customHeight="false" outlineLevel="0" collapsed="false">
      <c r="A102" s="30" t="s">
        <v>184</v>
      </c>
      <c r="B102" s="30"/>
      <c r="C102" s="30"/>
      <c r="D102" s="31" t="s">
        <v>50</v>
      </c>
      <c r="E102" s="30"/>
      <c r="F102" s="30"/>
      <c r="G102" s="30"/>
      <c r="H102" s="30"/>
      <c r="I102" s="32" t="n">
        <f aca="false">I103+I104</f>
        <v>0</v>
      </c>
      <c r="J102" s="33"/>
      <c r="K102" s="11"/>
    </row>
    <row r="103" s="9" customFormat="true" ht="94.95" hidden="false" customHeight="false" outlineLevel="0" collapsed="false">
      <c r="A103" s="34" t="s">
        <v>185</v>
      </c>
      <c r="B103" s="34" t="s">
        <v>52</v>
      </c>
      <c r="C103" s="34" t="s">
        <v>34</v>
      </c>
      <c r="D103" s="35" t="s">
        <v>53</v>
      </c>
      <c r="E103" s="34" t="s">
        <v>48</v>
      </c>
      <c r="F103" s="34" t="n">
        <v>48.52</v>
      </c>
      <c r="G103" s="36" t="n">
        <v>0</v>
      </c>
      <c r="H103" s="36" t="n">
        <f aca="false">ROUND(G103*$G$2,2)+G103</f>
        <v>0</v>
      </c>
      <c r="I103" s="36" t="n">
        <v>0</v>
      </c>
      <c r="J103" s="37"/>
      <c r="K103" s="11"/>
    </row>
    <row r="104" s="9" customFormat="true" ht="67.8" hidden="false" customHeight="false" outlineLevel="0" collapsed="false">
      <c r="A104" s="34" t="s">
        <v>186</v>
      </c>
      <c r="B104" s="34" t="s">
        <v>55</v>
      </c>
      <c r="C104" s="34" t="s">
        <v>56</v>
      </c>
      <c r="D104" s="35" t="s">
        <v>57</v>
      </c>
      <c r="E104" s="34" t="s">
        <v>58</v>
      </c>
      <c r="F104" s="34" t="n">
        <v>48.52</v>
      </c>
      <c r="G104" s="36" t="n">
        <v>0</v>
      </c>
      <c r="H104" s="36" t="n">
        <f aca="false">ROUND(G104*$G$2,2)+G104</f>
        <v>0</v>
      </c>
      <c r="I104" s="36" t="n">
        <v>0</v>
      </c>
      <c r="J104" s="37"/>
      <c r="K104" s="11"/>
    </row>
    <row r="105" s="9" customFormat="true" ht="15" hidden="false" customHeight="false" outlineLevel="0" collapsed="false">
      <c r="A105" s="30" t="s">
        <v>187</v>
      </c>
      <c r="B105" s="30"/>
      <c r="C105" s="30"/>
      <c r="D105" s="31" t="s">
        <v>60</v>
      </c>
      <c r="E105" s="30"/>
      <c r="F105" s="30"/>
      <c r="G105" s="30"/>
      <c r="H105" s="30"/>
      <c r="I105" s="32" t="n">
        <f aca="false">I106</f>
        <v>205973.53</v>
      </c>
      <c r="J105" s="33"/>
      <c r="K105" s="11"/>
    </row>
    <row r="106" s="9" customFormat="true" ht="15" hidden="false" customHeight="false" outlineLevel="0" collapsed="false">
      <c r="A106" s="30" t="s">
        <v>188</v>
      </c>
      <c r="B106" s="30"/>
      <c r="C106" s="30"/>
      <c r="D106" s="31" t="s">
        <v>62</v>
      </c>
      <c r="E106" s="30"/>
      <c r="F106" s="30"/>
      <c r="G106" s="30"/>
      <c r="H106" s="30"/>
      <c r="I106" s="32" t="n">
        <f aca="false">I107</f>
        <v>205973.53</v>
      </c>
      <c r="J106" s="33"/>
      <c r="K106" s="11"/>
    </row>
    <row r="107" s="9" customFormat="true" ht="39.55" hidden="false" customHeight="false" outlineLevel="0" collapsed="false">
      <c r="A107" s="34" t="s">
        <v>189</v>
      </c>
      <c r="B107" s="34" t="s">
        <v>64</v>
      </c>
      <c r="C107" s="34" t="s">
        <v>34</v>
      </c>
      <c r="D107" s="35" t="s">
        <v>65</v>
      </c>
      <c r="E107" s="34" t="s">
        <v>42</v>
      </c>
      <c r="F107" s="34" t="n">
        <v>2021.33</v>
      </c>
      <c r="G107" s="36" t="n">
        <v>80.78</v>
      </c>
      <c r="H107" s="36" t="n">
        <f aca="false">ROUND(G107*$G$2,2)+G107</f>
        <v>101.9</v>
      </c>
      <c r="I107" s="36" t="n">
        <f aca="false">ROUND(F107*H107,2)</f>
        <v>205973.53</v>
      </c>
      <c r="J107" s="37"/>
      <c r="K107" s="11"/>
    </row>
    <row r="108" s="9" customFormat="true" ht="15" hidden="false" customHeight="false" outlineLevel="0" collapsed="false">
      <c r="A108" s="30" t="s">
        <v>190</v>
      </c>
      <c r="B108" s="30"/>
      <c r="C108" s="30"/>
      <c r="D108" s="31" t="s">
        <v>67</v>
      </c>
      <c r="E108" s="30"/>
      <c r="F108" s="30"/>
      <c r="G108" s="30"/>
      <c r="H108" s="30"/>
      <c r="I108" s="32" t="n">
        <f aca="false">I109+I110</f>
        <v>44490.13</v>
      </c>
      <c r="J108" s="33"/>
      <c r="K108" s="11"/>
    </row>
    <row r="109" s="9" customFormat="true" ht="54.25" hidden="false" customHeight="false" outlineLevel="0" collapsed="false">
      <c r="A109" s="34" t="s">
        <v>191</v>
      </c>
      <c r="B109" s="34" t="s">
        <v>69</v>
      </c>
      <c r="C109" s="34" t="s">
        <v>56</v>
      </c>
      <c r="D109" s="35" t="s">
        <v>70</v>
      </c>
      <c r="E109" s="34" t="s">
        <v>71</v>
      </c>
      <c r="F109" s="34" t="n">
        <v>736.64</v>
      </c>
      <c r="G109" s="36" t="n">
        <v>47.56</v>
      </c>
      <c r="H109" s="36" t="n">
        <f aca="false">ROUND(G109*$G$2,2)+G109</f>
        <v>59.99</v>
      </c>
      <c r="I109" s="36" t="n">
        <f aca="false">ROUND(F109*H109,2)</f>
        <v>44191.03</v>
      </c>
      <c r="J109" s="37"/>
      <c r="K109" s="11"/>
    </row>
    <row r="110" s="9" customFormat="true" ht="26.85" hidden="false" customHeight="false" outlineLevel="0" collapsed="false">
      <c r="A110" s="34" t="s">
        <v>192</v>
      </c>
      <c r="B110" s="34" t="s">
        <v>73</v>
      </c>
      <c r="C110" s="34" t="s">
        <v>74</v>
      </c>
      <c r="D110" s="35" t="s">
        <v>75</v>
      </c>
      <c r="E110" s="34" t="s">
        <v>71</v>
      </c>
      <c r="F110" s="34" t="n">
        <v>6</v>
      </c>
      <c r="G110" s="36" t="n">
        <v>39.52</v>
      </c>
      <c r="H110" s="36" t="n">
        <f aca="false">ROUND(G110*$G$2,2)+G110</f>
        <v>49.85</v>
      </c>
      <c r="I110" s="36" t="n">
        <f aca="false">ROUND(F110*H110,2)</f>
        <v>299.1</v>
      </c>
      <c r="J110" s="37"/>
      <c r="K110" s="11"/>
    </row>
    <row r="111" s="9" customFormat="true" ht="15" hidden="false" customHeight="false" outlineLevel="0" collapsed="false">
      <c r="A111" s="30" t="s">
        <v>193</v>
      </c>
      <c r="B111" s="30"/>
      <c r="C111" s="30"/>
      <c r="D111" s="31" t="s">
        <v>19</v>
      </c>
      <c r="E111" s="30"/>
      <c r="F111" s="30"/>
      <c r="G111" s="30"/>
      <c r="H111" s="30"/>
      <c r="I111" s="32" t="n">
        <f aca="false">I112+I113+I115</f>
        <v>40488.19</v>
      </c>
      <c r="J111" s="33"/>
      <c r="K111" s="11"/>
    </row>
    <row r="112" s="9" customFormat="true" ht="26.85" hidden="false" customHeight="false" outlineLevel="0" collapsed="false">
      <c r="A112" s="34" t="s">
        <v>194</v>
      </c>
      <c r="B112" s="34" t="s">
        <v>77</v>
      </c>
      <c r="C112" s="34" t="s">
        <v>56</v>
      </c>
      <c r="D112" s="35" t="s">
        <v>78</v>
      </c>
      <c r="E112" s="34" t="s">
        <v>71</v>
      </c>
      <c r="F112" s="34" t="n">
        <v>598.92</v>
      </c>
      <c r="G112" s="36" t="n">
        <v>1.91</v>
      </c>
      <c r="H112" s="36" t="n">
        <f aca="false">ROUND(G112*$G$2,2)+G112</f>
        <v>2.41</v>
      </c>
      <c r="I112" s="36" t="n">
        <f aca="false">ROUND(F112*H112,2)</f>
        <v>1443.4</v>
      </c>
      <c r="J112" s="37"/>
      <c r="K112" s="11"/>
    </row>
    <row r="113" s="9" customFormat="true" ht="39.55" hidden="false" customHeight="false" outlineLevel="0" collapsed="false">
      <c r="A113" s="34" t="s">
        <v>195</v>
      </c>
      <c r="B113" s="34" t="s">
        <v>80</v>
      </c>
      <c r="C113" s="34" t="s">
        <v>56</v>
      </c>
      <c r="D113" s="35" t="s">
        <v>81</v>
      </c>
      <c r="E113" s="34" t="s">
        <v>48</v>
      </c>
      <c r="F113" s="34" t="n">
        <v>44.92</v>
      </c>
      <c r="G113" s="36" t="n">
        <v>672.04</v>
      </c>
      <c r="H113" s="36" t="n">
        <f aca="false">ROUND(G113*$G$2,2)+G113</f>
        <v>847.71</v>
      </c>
      <c r="I113" s="36" t="n">
        <f aca="false">ROUND(F113*H113,2)</f>
        <v>38079.13</v>
      </c>
      <c r="J113" s="37"/>
      <c r="K113" s="11"/>
    </row>
    <row r="114" s="9" customFormat="true" ht="15" hidden="false" customHeight="false" outlineLevel="0" collapsed="false">
      <c r="A114" s="30" t="s">
        <v>196</v>
      </c>
      <c r="B114" s="30"/>
      <c r="C114" s="30"/>
      <c r="D114" s="31" t="s">
        <v>83</v>
      </c>
      <c r="E114" s="30"/>
      <c r="F114" s="30"/>
      <c r="G114" s="30"/>
      <c r="H114" s="30"/>
      <c r="I114" s="32" t="n">
        <f aca="false">I115</f>
        <v>965.66</v>
      </c>
      <c r="J114" s="33"/>
      <c r="K114" s="11"/>
    </row>
    <row r="115" s="9" customFormat="true" ht="54.25" hidden="false" customHeight="false" outlineLevel="0" collapsed="false">
      <c r="A115" s="34" t="s">
        <v>197</v>
      </c>
      <c r="B115" s="34" t="s">
        <v>85</v>
      </c>
      <c r="C115" s="34" t="s">
        <v>74</v>
      </c>
      <c r="D115" s="35" t="s">
        <v>86</v>
      </c>
      <c r="E115" s="34" t="s">
        <v>42</v>
      </c>
      <c r="F115" s="34" t="n">
        <v>7.2</v>
      </c>
      <c r="G115" s="36" t="n">
        <v>106.33</v>
      </c>
      <c r="H115" s="36" t="n">
        <f aca="false">ROUND(G115*$G$2,2)+G115</f>
        <v>134.12</v>
      </c>
      <c r="I115" s="36" t="n">
        <f aca="false">ROUND(F115*H115,2)</f>
        <v>965.66</v>
      </c>
      <c r="J115" s="37"/>
      <c r="K115" s="11"/>
    </row>
    <row r="116" s="9" customFormat="true" ht="15" hidden="false" customHeight="false" outlineLevel="0" collapsed="false">
      <c r="A116" s="30" t="s">
        <v>198</v>
      </c>
      <c r="B116" s="30"/>
      <c r="C116" s="30"/>
      <c r="D116" s="31" t="s">
        <v>21</v>
      </c>
      <c r="E116" s="30"/>
      <c r="F116" s="30"/>
      <c r="G116" s="30"/>
      <c r="H116" s="30"/>
      <c r="I116" s="32" t="n">
        <f aca="false">I117+I118+I119</f>
        <v>715.74</v>
      </c>
      <c r="J116" s="33"/>
      <c r="K116" s="11"/>
    </row>
    <row r="117" s="9" customFormat="true" ht="26.85" hidden="false" customHeight="false" outlineLevel="0" collapsed="false">
      <c r="A117" s="34" t="s">
        <v>199</v>
      </c>
      <c r="B117" s="34" t="s">
        <v>88</v>
      </c>
      <c r="C117" s="34" t="s">
        <v>89</v>
      </c>
      <c r="D117" s="35" t="s">
        <v>90</v>
      </c>
      <c r="E117" s="34" t="s">
        <v>91</v>
      </c>
      <c r="F117" s="34" t="n">
        <v>1</v>
      </c>
      <c r="G117" s="36" t="n">
        <v>243.19</v>
      </c>
      <c r="H117" s="36" t="n">
        <f aca="false">ROUND(G117*$G$2,2)+G117</f>
        <v>306.76</v>
      </c>
      <c r="I117" s="36" t="n">
        <f aca="false">ROUND(F117*H117,2)</f>
        <v>306.76</v>
      </c>
      <c r="J117" s="37"/>
      <c r="K117" s="11"/>
    </row>
    <row r="118" s="9" customFormat="true" ht="26.85" hidden="false" customHeight="false" outlineLevel="0" collapsed="false">
      <c r="A118" s="34" t="s">
        <v>200</v>
      </c>
      <c r="B118" s="34" t="s">
        <v>93</v>
      </c>
      <c r="C118" s="34" t="s">
        <v>89</v>
      </c>
      <c r="D118" s="35" t="s">
        <v>94</v>
      </c>
      <c r="E118" s="34" t="s">
        <v>91</v>
      </c>
      <c r="F118" s="34" t="n">
        <v>1</v>
      </c>
      <c r="G118" s="36" t="n">
        <v>128.05</v>
      </c>
      <c r="H118" s="36" t="n">
        <f aca="false">ROUND(G118*$G$2,2)+G118</f>
        <v>161.52</v>
      </c>
      <c r="I118" s="36" t="n">
        <f aca="false">ROUND(F118*H118,2)</f>
        <v>161.52</v>
      </c>
      <c r="J118" s="37"/>
      <c r="K118" s="11"/>
    </row>
    <row r="119" s="9" customFormat="true" ht="26.85" hidden="false" customHeight="false" outlineLevel="0" collapsed="false">
      <c r="A119" s="34" t="s">
        <v>201</v>
      </c>
      <c r="B119" s="34" t="s">
        <v>96</v>
      </c>
      <c r="C119" s="34" t="s">
        <v>34</v>
      </c>
      <c r="D119" s="35" t="s">
        <v>97</v>
      </c>
      <c r="E119" s="34" t="s">
        <v>28</v>
      </c>
      <c r="F119" s="34" t="n">
        <v>2</v>
      </c>
      <c r="G119" s="36" t="n">
        <v>98.09</v>
      </c>
      <c r="H119" s="36" t="n">
        <f aca="false">ROUND(G119*$G$2,2)+G119</f>
        <v>123.73</v>
      </c>
      <c r="I119" s="36" t="n">
        <f aca="false">ROUND(F119*H119,2)</f>
        <v>247.46</v>
      </c>
      <c r="J119" s="37"/>
      <c r="K119" s="11"/>
    </row>
    <row r="120" s="55" customFormat="true" ht="15" hidden="false" customHeight="true" outlineLevel="0" collapsed="false">
      <c r="A120" s="51" t="s">
        <v>110</v>
      </c>
      <c r="B120" s="51"/>
      <c r="C120" s="51"/>
      <c r="D120" s="51"/>
      <c r="E120" s="51"/>
      <c r="F120" s="51"/>
      <c r="G120" s="51"/>
      <c r="H120" s="51"/>
      <c r="I120" s="52" t="n">
        <f aca="false">I97+I111+I116+0.02</f>
        <v>293271.19</v>
      </c>
      <c r="J120" s="53"/>
      <c r="K120" s="54"/>
    </row>
    <row r="121" s="9" customFormat="true" ht="15" hidden="false" customHeight="false" outlineLevel="0" collapsed="false">
      <c r="A121" s="34"/>
      <c r="B121" s="34"/>
      <c r="C121" s="34"/>
      <c r="D121" s="34"/>
      <c r="E121" s="34"/>
      <c r="F121" s="34"/>
      <c r="G121" s="34"/>
      <c r="H121" s="34"/>
      <c r="I121" s="34"/>
      <c r="J121" s="34"/>
      <c r="K121" s="11"/>
    </row>
    <row r="122" s="9" customFormat="true" ht="15" hidden="false" customHeight="true" outlineLevel="0" collapsed="false">
      <c r="A122" s="50" t="s">
        <v>202</v>
      </c>
      <c r="B122" s="50"/>
      <c r="C122" s="50"/>
      <c r="D122" s="50"/>
      <c r="E122" s="50"/>
      <c r="F122" s="50"/>
      <c r="G122" s="50"/>
      <c r="H122" s="50"/>
      <c r="I122" s="50"/>
      <c r="J122" s="50"/>
      <c r="K122" s="11"/>
    </row>
    <row r="123" s="9" customFormat="true" ht="15" hidden="false" customHeight="false" outlineLevel="0" collapsed="false">
      <c r="A123" s="30" t="s">
        <v>203</v>
      </c>
      <c r="B123" s="30"/>
      <c r="C123" s="30"/>
      <c r="D123" s="31" t="s">
        <v>17</v>
      </c>
      <c r="E123" s="30"/>
      <c r="F123" s="30"/>
      <c r="G123" s="30"/>
      <c r="H123" s="30"/>
      <c r="I123" s="32" t="n">
        <f aca="false">I124+I126+I128+I131+I134</f>
        <v>295649.9</v>
      </c>
      <c r="J123" s="33"/>
      <c r="K123" s="11"/>
    </row>
    <row r="124" s="9" customFormat="true" ht="15" hidden="false" customHeight="false" outlineLevel="0" collapsed="false">
      <c r="A124" s="30" t="s">
        <v>204</v>
      </c>
      <c r="B124" s="30"/>
      <c r="C124" s="30"/>
      <c r="D124" s="31" t="s">
        <v>38</v>
      </c>
      <c r="E124" s="30"/>
      <c r="F124" s="30"/>
      <c r="G124" s="30"/>
      <c r="H124" s="30"/>
      <c r="I124" s="32" t="n">
        <f aca="false">I125</f>
        <v>1188</v>
      </c>
      <c r="J124" s="33"/>
      <c r="K124" s="11"/>
    </row>
    <row r="125" s="9" customFormat="true" ht="26.85" hidden="false" customHeight="false" outlineLevel="0" collapsed="false">
      <c r="A125" s="34" t="s">
        <v>205</v>
      </c>
      <c r="B125" s="34" t="s">
        <v>40</v>
      </c>
      <c r="C125" s="34" t="s">
        <v>34</v>
      </c>
      <c r="D125" s="35" t="s">
        <v>41</v>
      </c>
      <c r="E125" s="34" t="s">
        <v>42</v>
      </c>
      <c r="F125" s="34" t="n">
        <v>2640</v>
      </c>
      <c r="G125" s="36" t="n">
        <v>0.36</v>
      </c>
      <c r="H125" s="36" t="n">
        <f aca="false">ROUND(G125*$G$2,2)+G125</f>
        <v>0.45</v>
      </c>
      <c r="I125" s="36" t="n">
        <f aca="false">ROUND(F125*H125,2)</f>
        <v>1188</v>
      </c>
      <c r="J125" s="37"/>
      <c r="K125" s="11"/>
    </row>
    <row r="126" s="9" customFormat="true" ht="15" hidden="false" customHeight="false" outlineLevel="0" collapsed="false">
      <c r="A126" s="30" t="s">
        <v>206</v>
      </c>
      <c r="B126" s="30"/>
      <c r="C126" s="30"/>
      <c r="D126" s="31" t="s">
        <v>44</v>
      </c>
      <c r="E126" s="30"/>
      <c r="F126" s="30"/>
      <c r="G126" s="30"/>
      <c r="H126" s="30"/>
      <c r="I126" s="32" t="n">
        <f aca="false">I127</f>
        <v>696.96</v>
      </c>
      <c r="J126" s="33"/>
      <c r="K126" s="11"/>
    </row>
    <row r="127" s="9" customFormat="true" ht="39.55" hidden="false" customHeight="false" outlineLevel="0" collapsed="false">
      <c r="A127" s="34" t="s">
        <v>207</v>
      </c>
      <c r="B127" s="34" t="s">
        <v>46</v>
      </c>
      <c r="C127" s="34" t="s">
        <v>34</v>
      </c>
      <c r="D127" s="35" t="s">
        <v>47</v>
      </c>
      <c r="E127" s="34" t="s">
        <v>48</v>
      </c>
      <c r="F127" s="34" t="n">
        <v>264</v>
      </c>
      <c r="G127" s="36" t="n">
        <v>2.09</v>
      </c>
      <c r="H127" s="36" t="n">
        <f aca="false">ROUND(G127*$G$2,2)+G127</f>
        <v>2.64</v>
      </c>
      <c r="I127" s="36" t="n">
        <f aca="false">ROUND(F127*H127,2)</f>
        <v>696.96</v>
      </c>
      <c r="J127" s="37"/>
      <c r="K127" s="11"/>
    </row>
    <row r="128" s="9" customFormat="true" ht="15" hidden="false" customHeight="false" outlineLevel="0" collapsed="false">
      <c r="A128" s="30" t="s">
        <v>208</v>
      </c>
      <c r="B128" s="30"/>
      <c r="C128" s="30"/>
      <c r="D128" s="31" t="s">
        <v>50</v>
      </c>
      <c r="E128" s="30"/>
      <c r="F128" s="30"/>
      <c r="G128" s="30"/>
      <c r="H128" s="30"/>
      <c r="I128" s="32" t="n">
        <f aca="false">I129+I130</f>
        <v>0</v>
      </c>
      <c r="J128" s="33"/>
      <c r="K128" s="11"/>
    </row>
    <row r="129" s="9" customFormat="true" ht="94.95" hidden="false" customHeight="false" outlineLevel="0" collapsed="false">
      <c r="A129" s="34" t="s">
        <v>209</v>
      </c>
      <c r="B129" s="34" t="s">
        <v>52</v>
      </c>
      <c r="C129" s="34" t="s">
        <v>34</v>
      </c>
      <c r="D129" s="35" t="s">
        <v>53</v>
      </c>
      <c r="E129" s="34" t="s">
        <v>48</v>
      </c>
      <c r="F129" s="34" t="n">
        <v>60</v>
      </c>
      <c r="G129" s="36" t="n">
        <v>0</v>
      </c>
      <c r="H129" s="36" t="n">
        <f aca="false">ROUND(G129*$G$2,2)+G129</f>
        <v>0</v>
      </c>
      <c r="I129" s="36" t="n">
        <v>0</v>
      </c>
      <c r="J129" s="37"/>
      <c r="K129" s="11"/>
    </row>
    <row r="130" s="9" customFormat="true" ht="67.8" hidden="false" customHeight="false" outlineLevel="0" collapsed="false">
      <c r="A130" s="34" t="s">
        <v>210</v>
      </c>
      <c r="B130" s="34" t="s">
        <v>55</v>
      </c>
      <c r="C130" s="34" t="s">
        <v>56</v>
      </c>
      <c r="D130" s="35" t="s">
        <v>57</v>
      </c>
      <c r="E130" s="34" t="s">
        <v>58</v>
      </c>
      <c r="F130" s="34" t="n">
        <v>60</v>
      </c>
      <c r="G130" s="36" t="n">
        <v>0</v>
      </c>
      <c r="H130" s="36" t="n">
        <f aca="false">ROUND(G130*$G$2,2)+G130</f>
        <v>0</v>
      </c>
      <c r="I130" s="36" t="n">
        <v>0</v>
      </c>
      <c r="J130" s="37"/>
      <c r="K130" s="11"/>
    </row>
    <row r="131" s="9" customFormat="true" ht="15" hidden="false" customHeight="false" outlineLevel="0" collapsed="false">
      <c r="A131" s="30" t="s">
        <v>211</v>
      </c>
      <c r="B131" s="30"/>
      <c r="C131" s="30"/>
      <c r="D131" s="31" t="s">
        <v>60</v>
      </c>
      <c r="E131" s="30"/>
      <c r="F131" s="30"/>
      <c r="G131" s="30"/>
      <c r="H131" s="30"/>
      <c r="I131" s="32" t="n">
        <f aca="false">I132</f>
        <v>242114.4</v>
      </c>
      <c r="J131" s="33"/>
      <c r="K131" s="11"/>
    </row>
    <row r="132" s="9" customFormat="true" ht="15" hidden="false" customHeight="false" outlineLevel="0" collapsed="false">
      <c r="A132" s="30" t="s">
        <v>212</v>
      </c>
      <c r="B132" s="30"/>
      <c r="C132" s="30"/>
      <c r="D132" s="31" t="s">
        <v>62</v>
      </c>
      <c r="E132" s="30"/>
      <c r="F132" s="30"/>
      <c r="G132" s="30"/>
      <c r="H132" s="30"/>
      <c r="I132" s="32" t="n">
        <f aca="false">I133</f>
        <v>242114.4</v>
      </c>
      <c r="J132" s="33"/>
      <c r="K132" s="11"/>
    </row>
    <row r="133" s="9" customFormat="true" ht="39.55" hidden="false" customHeight="false" outlineLevel="0" collapsed="false">
      <c r="A133" s="34" t="s">
        <v>213</v>
      </c>
      <c r="B133" s="34" t="s">
        <v>64</v>
      </c>
      <c r="C133" s="34" t="s">
        <v>34</v>
      </c>
      <c r="D133" s="35" t="s">
        <v>65</v>
      </c>
      <c r="E133" s="34" t="s">
        <v>42</v>
      </c>
      <c r="F133" s="34" t="n">
        <v>2376</v>
      </c>
      <c r="G133" s="36" t="n">
        <v>80.78</v>
      </c>
      <c r="H133" s="36" t="n">
        <f aca="false">ROUND(G133*$G$2,2)+G133</f>
        <v>101.9</v>
      </c>
      <c r="I133" s="36" t="n">
        <f aca="false">ROUND(F133*H133,2)</f>
        <v>242114.4</v>
      </c>
      <c r="J133" s="37"/>
      <c r="K133" s="11"/>
    </row>
    <row r="134" s="9" customFormat="true" ht="15" hidden="false" customHeight="false" outlineLevel="0" collapsed="false">
      <c r="A134" s="30" t="s">
        <v>214</v>
      </c>
      <c r="B134" s="30"/>
      <c r="C134" s="30"/>
      <c r="D134" s="31" t="s">
        <v>67</v>
      </c>
      <c r="E134" s="30"/>
      <c r="F134" s="30"/>
      <c r="G134" s="30"/>
      <c r="H134" s="30"/>
      <c r="I134" s="32" t="n">
        <f aca="false">I135+I136</f>
        <v>51650.54</v>
      </c>
      <c r="J134" s="33"/>
      <c r="K134" s="11"/>
    </row>
    <row r="135" s="9" customFormat="true" ht="54.25" hidden="false" customHeight="false" outlineLevel="0" collapsed="false">
      <c r="A135" s="34" t="s">
        <v>215</v>
      </c>
      <c r="B135" s="34" t="s">
        <v>69</v>
      </c>
      <c r="C135" s="34" t="s">
        <v>56</v>
      </c>
      <c r="D135" s="35" t="s">
        <v>70</v>
      </c>
      <c r="E135" s="34" t="s">
        <v>71</v>
      </c>
      <c r="F135" s="34" t="n">
        <v>856</v>
      </c>
      <c r="G135" s="36" t="n">
        <v>47.56</v>
      </c>
      <c r="H135" s="36" t="n">
        <f aca="false">ROUND(G135*$G$2,2)+G135</f>
        <v>59.99</v>
      </c>
      <c r="I135" s="36" t="n">
        <f aca="false">ROUND(F135*H135,2)</f>
        <v>51351.44</v>
      </c>
      <c r="J135" s="37"/>
      <c r="K135" s="11"/>
    </row>
    <row r="136" s="9" customFormat="true" ht="26.85" hidden="false" customHeight="false" outlineLevel="0" collapsed="false">
      <c r="A136" s="34" t="s">
        <v>216</v>
      </c>
      <c r="B136" s="34" t="s">
        <v>73</v>
      </c>
      <c r="C136" s="34" t="s">
        <v>74</v>
      </c>
      <c r="D136" s="35" t="s">
        <v>75</v>
      </c>
      <c r="E136" s="34" t="s">
        <v>71</v>
      </c>
      <c r="F136" s="34" t="n">
        <v>6</v>
      </c>
      <c r="G136" s="36" t="n">
        <v>39.52</v>
      </c>
      <c r="H136" s="36" t="n">
        <f aca="false">ROUND(G136*$G$2,2)+G136</f>
        <v>49.85</v>
      </c>
      <c r="I136" s="36" t="n">
        <f aca="false">ROUND(F136*H136,2)</f>
        <v>299.1</v>
      </c>
      <c r="J136" s="37"/>
      <c r="K136" s="11"/>
    </row>
    <row r="137" s="9" customFormat="true" ht="15" hidden="false" customHeight="false" outlineLevel="0" collapsed="false">
      <c r="A137" s="30" t="s">
        <v>217</v>
      </c>
      <c r="B137" s="30"/>
      <c r="C137" s="30"/>
      <c r="D137" s="31" t="s">
        <v>19</v>
      </c>
      <c r="E137" s="30"/>
      <c r="F137" s="30"/>
      <c r="G137" s="30"/>
      <c r="H137" s="30"/>
      <c r="I137" s="32" t="n">
        <f aca="false">I138+I139+I140</f>
        <v>46757.96</v>
      </c>
      <c r="J137" s="33"/>
      <c r="K137" s="11"/>
    </row>
    <row r="138" s="9" customFormat="true" ht="26.85" hidden="false" customHeight="false" outlineLevel="0" collapsed="false">
      <c r="A138" s="34" t="s">
        <v>218</v>
      </c>
      <c r="B138" s="34" t="s">
        <v>77</v>
      </c>
      <c r="C138" s="34" t="s">
        <v>56</v>
      </c>
      <c r="D138" s="35" t="s">
        <v>78</v>
      </c>
      <c r="E138" s="34" t="s">
        <v>71</v>
      </c>
      <c r="F138" s="34" t="n">
        <v>684.8</v>
      </c>
      <c r="G138" s="36" t="n">
        <v>1.91</v>
      </c>
      <c r="H138" s="36" t="n">
        <f aca="false">ROUND(G138*$G$2,2)+G138</f>
        <v>2.41</v>
      </c>
      <c r="I138" s="36" t="n">
        <f aca="false">ROUND(F138*H138,2)</f>
        <v>1650.37</v>
      </c>
      <c r="J138" s="37"/>
      <c r="K138" s="11"/>
    </row>
    <row r="139" s="9" customFormat="true" ht="39.55" hidden="false" customHeight="false" outlineLevel="0" collapsed="false">
      <c r="A139" s="34" t="s">
        <v>219</v>
      </c>
      <c r="B139" s="34" t="s">
        <v>80</v>
      </c>
      <c r="C139" s="34" t="s">
        <v>56</v>
      </c>
      <c r="D139" s="35" t="s">
        <v>81</v>
      </c>
      <c r="E139" s="34" t="s">
        <v>48</v>
      </c>
      <c r="F139" s="34" t="n">
        <v>51.36</v>
      </c>
      <c r="G139" s="36" t="n">
        <v>672.04</v>
      </c>
      <c r="H139" s="36" t="n">
        <f aca="false">ROUND(G139*$G$2,2)+G139</f>
        <v>847.71</v>
      </c>
      <c r="I139" s="36" t="n">
        <f aca="false">ROUND(F139*H139,2)</f>
        <v>43538.39</v>
      </c>
      <c r="J139" s="37"/>
      <c r="K139" s="11"/>
    </row>
    <row r="140" s="9" customFormat="true" ht="15" hidden="false" customHeight="false" outlineLevel="0" collapsed="false">
      <c r="A140" s="30" t="s">
        <v>220</v>
      </c>
      <c r="B140" s="30"/>
      <c r="C140" s="30"/>
      <c r="D140" s="31" t="s">
        <v>83</v>
      </c>
      <c r="E140" s="30"/>
      <c r="F140" s="30"/>
      <c r="G140" s="30"/>
      <c r="H140" s="30"/>
      <c r="I140" s="32" t="n">
        <f aca="false">I141</f>
        <v>1569.2</v>
      </c>
      <c r="J140" s="33"/>
      <c r="K140" s="11"/>
    </row>
    <row r="141" s="9" customFormat="true" ht="54.25" hidden="false" customHeight="false" outlineLevel="0" collapsed="false">
      <c r="A141" s="34" t="s">
        <v>221</v>
      </c>
      <c r="B141" s="34" t="s">
        <v>85</v>
      </c>
      <c r="C141" s="34" t="s">
        <v>74</v>
      </c>
      <c r="D141" s="35" t="s">
        <v>86</v>
      </c>
      <c r="E141" s="34" t="s">
        <v>42</v>
      </c>
      <c r="F141" s="34" t="n">
        <v>11.7</v>
      </c>
      <c r="G141" s="36" t="n">
        <v>106.33</v>
      </c>
      <c r="H141" s="36" t="n">
        <f aca="false">ROUND(G141*$G$2,2)+G141</f>
        <v>134.12</v>
      </c>
      <c r="I141" s="36" t="n">
        <f aca="false">ROUND(F141*H141,2)</f>
        <v>1569.2</v>
      </c>
      <c r="J141" s="37"/>
      <c r="K141" s="11"/>
    </row>
    <row r="142" s="9" customFormat="true" ht="15" hidden="false" customHeight="false" outlineLevel="0" collapsed="false">
      <c r="A142" s="30" t="s">
        <v>222</v>
      </c>
      <c r="B142" s="30"/>
      <c r="C142" s="30"/>
      <c r="D142" s="31" t="s">
        <v>21</v>
      </c>
      <c r="E142" s="30"/>
      <c r="F142" s="30"/>
      <c r="G142" s="30"/>
      <c r="H142" s="30"/>
      <c r="I142" s="32" t="n">
        <f aca="false">I143</f>
        <v>247.46</v>
      </c>
      <c r="J142" s="33"/>
      <c r="K142" s="11"/>
    </row>
    <row r="143" s="9" customFormat="true" ht="26.85" hidden="false" customHeight="false" outlineLevel="0" collapsed="false">
      <c r="A143" s="34" t="s">
        <v>223</v>
      </c>
      <c r="B143" s="34" t="s">
        <v>96</v>
      </c>
      <c r="C143" s="34" t="s">
        <v>34</v>
      </c>
      <c r="D143" s="35" t="s">
        <v>97</v>
      </c>
      <c r="E143" s="34" t="s">
        <v>28</v>
      </c>
      <c r="F143" s="34" t="n">
        <v>2</v>
      </c>
      <c r="G143" s="36" t="n">
        <v>98.09</v>
      </c>
      <c r="H143" s="36" t="n">
        <f aca="false">ROUND(G143*$G$2,2)+G143</f>
        <v>123.73</v>
      </c>
      <c r="I143" s="36" t="n">
        <f aca="false">ROUND(F143*H143,2)</f>
        <v>247.46</v>
      </c>
      <c r="J143" s="37"/>
      <c r="K143" s="11"/>
    </row>
    <row r="144" s="55" customFormat="true" ht="15" hidden="false" customHeight="true" outlineLevel="0" collapsed="false">
      <c r="A144" s="51" t="s">
        <v>110</v>
      </c>
      <c r="B144" s="51"/>
      <c r="C144" s="51"/>
      <c r="D144" s="51"/>
      <c r="E144" s="51"/>
      <c r="F144" s="51"/>
      <c r="G144" s="51"/>
      <c r="H144" s="51"/>
      <c r="I144" s="52" t="n">
        <f aca="false">I123+I137+I142+0.02</f>
        <v>342655.34</v>
      </c>
      <c r="J144" s="53"/>
      <c r="K144" s="56"/>
    </row>
    <row r="145" s="9" customFormat="true" ht="15" hidden="false" customHeight="false" outlineLevel="0" collapsed="false">
      <c r="A145" s="40"/>
      <c r="B145" s="40"/>
      <c r="C145" s="40"/>
      <c r="D145" s="40"/>
      <c r="E145" s="40"/>
      <c r="F145" s="40"/>
      <c r="G145" s="40"/>
      <c r="H145" s="40"/>
      <c r="I145" s="40"/>
      <c r="J145" s="41"/>
      <c r="K145" s="11"/>
    </row>
    <row r="146" s="9" customFormat="true" ht="15" hidden="false" customHeight="true" outlineLevel="0" collapsed="false">
      <c r="A146" s="42"/>
      <c r="B146" s="42"/>
      <c r="C146" s="42"/>
      <c r="D146" s="43"/>
      <c r="E146" s="44"/>
      <c r="F146" s="42" t="s">
        <v>22</v>
      </c>
      <c r="G146" s="42"/>
      <c r="H146" s="45" t="n">
        <f aca="false">I7+I24+I42+I68+I94+I120+I144-0.02</f>
        <v>1085059.98</v>
      </c>
      <c r="I146" s="45"/>
      <c r="J146" s="45"/>
      <c r="K146" s="11"/>
      <c r="L146" s="57"/>
    </row>
    <row r="147" s="9" customFormat="true" ht="15" hidden="false" customHeight="false" outlineLevel="0" collapsed="false">
      <c r="A147" s="44"/>
      <c r="B147" s="44"/>
      <c r="C147" s="44"/>
      <c r="D147" s="44"/>
      <c r="E147" s="44"/>
      <c r="F147" s="44"/>
      <c r="G147" s="44"/>
      <c r="H147" s="44"/>
      <c r="I147" s="58"/>
      <c r="J147" s="46"/>
      <c r="K147" s="11"/>
    </row>
  </sheetData>
  <mergeCells count="31">
    <mergeCell ref="A1:C2"/>
    <mergeCell ref="E1:F1"/>
    <mergeCell ref="G1:H1"/>
    <mergeCell ref="I1:J1"/>
    <mergeCell ref="E2:F2"/>
    <mergeCell ref="G2:H2"/>
    <mergeCell ref="I2:J2"/>
    <mergeCell ref="A3:J3"/>
    <mergeCell ref="A4:J4"/>
    <mergeCell ref="A5:J5"/>
    <mergeCell ref="A9:J9"/>
    <mergeCell ref="A10:J10"/>
    <mergeCell ref="A24:H24"/>
    <mergeCell ref="A25:J25"/>
    <mergeCell ref="A26:J26"/>
    <mergeCell ref="A42:H42"/>
    <mergeCell ref="A43:J43"/>
    <mergeCell ref="A44:J44"/>
    <mergeCell ref="A68:H68"/>
    <mergeCell ref="A69:J69"/>
    <mergeCell ref="A70:J70"/>
    <mergeCell ref="A94:H94"/>
    <mergeCell ref="A95:J95"/>
    <mergeCell ref="A96:J96"/>
    <mergeCell ref="A120:H120"/>
    <mergeCell ref="A121:J121"/>
    <mergeCell ref="A122:J122"/>
    <mergeCell ref="A144:H144"/>
    <mergeCell ref="A146:C146"/>
    <mergeCell ref="F146:G146"/>
    <mergeCell ref="H146:J146"/>
  </mergeCells>
  <printOptions headings="false" gridLines="false" gridLinesSet="true" horizontalCentered="false" verticalCentered="false"/>
  <pageMargins left="0.7875" right="0.7875" top="0.630555555555556" bottom="0.505555555555556" header="0.511811023622047" footer="0.511811023622047"/>
  <pageSetup paperSize="9" scale="47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J56"/>
  <sheetViews>
    <sheetView showFormulas="false" showGridLines="true" showRowColHeaders="true" showZeros="true" rightToLeft="false" tabSelected="false" showOutlineSymbols="false" defaultGridColor="true" view="pageBreakPreview" topLeftCell="A1" colorId="64" zoomScale="85" zoomScaleNormal="100" zoomScalePageLayoutView="85" workbookViewId="0">
      <selection pane="topLeft" activeCell="P56" activeCellId="0" sqref="P56"/>
    </sheetView>
  </sheetViews>
  <sheetFormatPr defaultColWidth="8.6796875" defaultRowHeight="15" zeroHeight="false" outlineLevelRow="0" outlineLevelCol="0"/>
  <cols>
    <col collapsed="false" customWidth="true" hidden="false" outlineLevel="0" max="1" min="1" style="23" width="17"/>
    <col collapsed="false" customWidth="true" hidden="false" outlineLevel="0" max="2" min="2" style="23" width="15.29"/>
    <col collapsed="false" customWidth="true" hidden="false" outlineLevel="0" max="3" min="3" style="23" width="11.57"/>
    <col collapsed="false" customWidth="true" hidden="false" outlineLevel="0" max="4" min="4" style="59" width="68.42"/>
    <col collapsed="false" customWidth="true" hidden="false" outlineLevel="0" max="5" min="5" style="23" width="16.43"/>
    <col collapsed="false" customWidth="true" hidden="false" outlineLevel="0" max="7" min="6" style="23" width="13.15"/>
    <col collapsed="false" customWidth="true" hidden="false" outlineLevel="0" max="8" min="8" style="60" width="13.15"/>
    <col collapsed="false" customWidth="true" hidden="false" outlineLevel="0" max="9" min="9" style="23" width="13.15"/>
    <col collapsed="false" customWidth="true" hidden="false" outlineLevel="0" max="10" min="10" style="23" width="15.29"/>
    <col collapsed="false" customWidth="true" hidden="false" outlineLevel="0" max="11" min="11" style="9" width="15.29"/>
    <col collapsed="false" customWidth="true" hidden="false" outlineLevel="0" max="1025" min="12" style="9" width="9.42"/>
  </cols>
  <sheetData>
    <row r="1" customFormat="false" ht="15.9" hidden="false" customHeight="true" outlineLevel="0" collapsed="false">
      <c r="A1" s="26"/>
      <c r="B1" s="26"/>
      <c r="C1" s="26" t="s">
        <v>0</v>
      </c>
      <c r="D1" s="26"/>
      <c r="E1" s="26" t="s">
        <v>1</v>
      </c>
      <c r="F1" s="26"/>
      <c r="G1" s="26" t="s">
        <v>2</v>
      </c>
      <c r="H1" s="26"/>
      <c r="I1" s="26" t="s">
        <v>3</v>
      </c>
      <c r="J1" s="26"/>
    </row>
    <row r="2" customFormat="false" ht="85.55" hidden="false" customHeight="true" outlineLevel="0" collapsed="false">
      <c r="A2" s="26"/>
      <c r="B2" s="26"/>
      <c r="C2" s="27" t="s">
        <v>23</v>
      </c>
      <c r="D2" s="27"/>
      <c r="E2" s="26" t="s">
        <v>24</v>
      </c>
      <c r="F2" s="26"/>
      <c r="G2" s="26" t="s">
        <v>6</v>
      </c>
      <c r="H2" s="26"/>
      <c r="I2" s="26" t="s">
        <v>7</v>
      </c>
      <c r="J2" s="26"/>
    </row>
    <row r="3" customFormat="false" ht="15.9" hidden="false" customHeight="true" outlineLevel="0" collapsed="false">
      <c r="A3" s="26"/>
      <c r="B3" s="27" t="s">
        <v>8</v>
      </c>
      <c r="C3" s="27"/>
      <c r="D3" s="27"/>
      <c r="E3" s="27"/>
      <c r="F3" s="27"/>
      <c r="G3" s="27"/>
      <c r="H3" s="27"/>
      <c r="I3" s="27"/>
      <c r="J3" s="27"/>
    </row>
    <row r="4" customFormat="false" ht="15" hidden="false" customHeight="false" outlineLevel="0" collapsed="false">
      <c r="A4" s="26"/>
      <c r="B4" s="26"/>
      <c r="C4" s="26"/>
      <c r="D4" s="26"/>
      <c r="E4" s="26"/>
      <c r="F4" s="26"/>
      <c r="G4" s="26"/>
      <c r="H4" s="26"/>
      <c r="I4" s="26"/>
      <c r="J4" s="26"/>
    </row>
    <row r="5" s="61" customFormat="true" ht="17.9" hidden="false" customHeight="true" outlineLevel="0" collapsed="false">
      <c r="A5" s="28" t="s">
        <v>224</v>
      </c>
      <c r="B5" s="28"/>
      <c r="C5" s="28"/>
      <c r="D5" s="28"/>
      <c r="E5" s="28"/>
      <c r="F5" s="28"/>
      <c r="G5" s="28"/>
      <c r="H5" s="28"/>
      <c r="I5" s="28"/>
      <c r="J5" s="28"/>
    </row>
    <row r="6" customFormat="false" ht="29.85" hidden="false" customHeight="true" outlineLevel="0" collapsed="false">
      <c r="A6" s="62" t="s">
        <v>32</v>
      </c>
      <c r="B6" s="63" t="s">
        <v>26</v>
      </c>
      <c r="C6" s="63" t="s">
        <v>27</v>
      </c>
      <c r="D6" s="64" t="s">
        <v>11</v>
      </c>
      <c r="E6" s="63" t="s">
        <v>225</v>
      </c>
      <c r="F6" s="63"/>
      <c r="G6" s="63" t="s">
        <v>28</v>
      </c>
      <c r="H6" s="65" t="s">
        <v>29</v>
      </c>
      <c r="I6" s="63" t="s">
        <v>30</v>
      </c>
      <c r="J6" s="63" t="s">
        <v>12</v>
      </c>
    </row>
    <row r="7" customFormat="false" ht="35.95" hidden="false" customHeight="true" outlineLevel="0" collapsed="false">
      <c r="A7" s="66" t="s">
        <v>226</v>
      </c>
      <c r="B7" s="67" t="s">
        <v>33</v>
      </c>
      <c r="C7" s="67" t="s">
        <v>34</v>
      </c>
      <c r="D7" s="68" t="s">
        <v>35</v>
      </c>
      <c r="E7" s="67" t="s">
        <v>227</v>
      </c>
      <c r="F7" s="67"/>
      <c r="G7" s="67" t="s">
        <v>36</v>
      </c>
      <c r="H7" s="69" t="n">
        <v>1</v>
      </c>
      <c r="I7" s="70" t="n">
        <v>5510.25</v>
      </c>
      <c r="J7" s="70" t="n">
        <v>5510.25</v>
      </c>
    </row>
    <row r="8" customFormat="false" ht="35.95" hidden="false" customHeight="true" outlineLevel="0" collapsed="false">
      <c r="A8" s="71" t="s">
        <v>228</v>
      </c>
      <c r="B8" s="72" t="s">
        <v>229</v>
      </c>
      <c r="C8" s="72" t="s">
        <v>56</v>
      </c>
      <c r="D8" s="73" t="s">
        <v>230</v>
      </c>
      <c r="E8" s="72" t="s">
        <v>231</v>
      </c>
      <c r="F8" s="72"/>
      <c r="G8" s="72" t="s">
        <v>232</v>
      </c>
      <c r="H8" s="74" t="n">
        <v>0.1</v>
      </c>
      <c r="I8" s="75" t="n">
        <v>16778.49</v>
      </c>
      <c r="J8" s="75" t="n">
        <v>1677.84</v>
      </c>
    </row>
    <row r="9" customFormat="false" ht="35.95" hidden="false" customHeight="true" outlineLevel="0" collapsed="false">
      <c r="A9" s="71" t="s">
        <v>228</v>
      </c>
      <c r="B9" s="72" t="s">
        <v>233</v>
      </c>
      <c r="C9" s="72" t="s">
        <v>56</v>
      </c>
      <c r="D9" s="73" t="s">
        <v>234</v>
      </c>
      <c r="E9" s="72" t="s">
        <v>231</v>
      </c>
      <c r="F9" s="72"/>
      <c r="G9" s="72" t="s">
        <v>232</v>
      </c>
      <c r="H9" s="74" t="n">
        <v>1</v>
      </c>
      <c r="I9" s="75" t="n">
        <v>3832.41</v>
      </c>
      <c r="J9" s="75" t="n">
        <v>3832.41</v>
      </c>
    </row>
    <row r="10" customFormat="false" ht="29.85" hidden="false" customHeight="false" outlineLevel="0" collapsed="false">
      <c r="A10" s="40"/>
      <c r="B10" s="76"/>
      <c r="C10" s="76"/>
      <c r="D10" s="77"/>
      <c r="E10" s="76" t="s">
        <v>235</v>
      </c>
      <c r="F10" s="78" t="n">
        <v>2714.54308660734</v>
      </c>
      <c r="G10" s="76" t="s">
        <v>236</v>
      </c>
      <c r="H10" s="79" t="n">
        <v>2287.82</v>
      </c>
      <c r="I10" s="76" t="s">
        <v>237</v>
      </c>
      <c r="J10" s="78" t="n">
        <v>5002.36</v>
      </c>
    </row>
    <row r="11" customFormat="false" ht="29.85" hidden="false" customHeight="true" outlineLevel="0" collapsed="false">
      <c r="A11" s="40"/>
      <c r="B11" s="76"/>
      <c r="C11" s="76"/>
      <c r="D11" s="77"/>
      <c r="E11" s="76" t="s">
        <v>238</v>
      </c>
      <c r="F11" s="78" t="n">
        <v>1440.37</v>
      </c>
      <c r="G11" s="76"/>
      <c r="H11" s="80" t="s">
        <v>239</v>
      </c>
      <c r="I11" s="80"/>
      <c r="J11" s="78" t="n">
        <v>6950.63</v>
      </c>
    </row>
    <row r="12" customFormat="false" ht="15" hidden="false" customHeight="false" outlineLevel="0" collapsed="false">
      <c r="A12" s="81"/>
      <c r="B12" s="82"/>
      <c r="C12" s="82"/>
      <c r="D12" s="83"/>
      <c r="E12" s="82"/>
      <c r="F12" s="82"/>
      <c r="G12" s="82"/>
      <c r="H12" s="84"/>
      <c r="I12" s="82"/>
      <c r="J12" s="82"/>
    </row>
    <row r="13" customFormat="false" ht="29.85" hidden="false" customHeight="true" outlineLevel="0" collapsed="false">
      <c r="A13" s="62" t="s">
        <v>101</v>
      </c>
      <c r="B13" s="63" t="s">
        <v>26</v>
      </c>
      <c r="C13" s="63" t="s">
        <v>27</v>
      </c>
      <c r="D13" s="64" t="s">
        <v>11</v>
      </c>
      <c r="E13" s="63" t="s">
        <v>225</v>
      </c>
      <c r="F13" s="63"/>
      <c r="G13" s="63" t="s">
        <v>28</v>
      </c>
      <c r="H13" s="65" t="s">
        <v>29</v>
      </c>
      <c r="I13" s="63" t="s">
        <v>30</v>
      </c>
      <c r="J13" s="63" t="s">
        <v>12</v>
      </c>
    </row>
    <row r="14" customFormat="false" ht="68.45" hidden="false" customHeight="true" outlineLevel="0" collapsed="false">
      <c r="A14" s="66" t="s">
        <v>226</v>
      </c>
      <c r="B14" s="67" t="s">
        <v>52</v>
      </c>
      <c r="C14" s="67" t="s">
        <v>34</v>
      </c>
      <c r="D14" s="68" t="s">
        <v>240</v>
      </c>
      <c r="E14" s="67" t="s">
        <v>241</v>
      </c>
      <c r="F14" s="67"/>
      <c r="G14" s="67" t="s">
        <v>48</v>
      </c>
      <c r="H14" s="69" t="n">
        <v>1</v>
      </c>
      <c r="I14" s="70" t="n">
        <v>2.06</v>
      </c>
      <c r="J14" s="70" t="n">
        <v>2.06</v>
      </c>
    </row>
    <row r="15" customFormat="false" ht="68.45" hidden="false" customHeight="true" outlineLevel="0" collapsed="false">
      <c r="A15" s="71" t="s">
        <v>228</v>
      </c>
      <c r="B15" s="72" t="s">
        <v>242</v>
      </c>
      <c r="C15" s="72" t="s">
        <v>56</v>
      </c>
      <c r="D15" s="73" t="s">
        <v>243</v>
      </c>
      <c r="E15" s="72" t="s">
        <v>244</v>
      </c>
      <c r="F15" s="72"/>
      <c r="G15" s="72" t="s">
        <v>245</v>
      </c>
      <c r="H15" s="74" t="n">
        <v>0.003</v>
      </c>
      <c r="I15" s="75" t="n">
        <v>192.89</v>
      </c>
      <c r="J15" s="75" t="n">
        <v>0.57</v>
      </c>
    </row>
    <row r="16" customFormat="false" ht="68.45" hidden="false" customHeight="true" outlineLevel="0" collapsed="false">
      <c r="A16" s="71" t="s">
        <v>228</v>
      </c>
      <c r="B16" s="72" t="s">
        <v>246</v>
      </c>
      <c r="C16" s="72" t="s">
        <v>56</v>
      </c>
      <c r="D16" s="73" t="s">
        <v>247</v>
      </c>
      <c r="E16" s="72" t="s">
        <v>244</v>
      </c>
      <c r="F16" s="72"/>
      <c r="G16" s="72" t="s">
        <v>245</v>
      </c>
      <c r="H16" s="74" t="n">
        <v>0.008</v>
      </c>
      <c r="I16" s="75" t="n">
        <v>171.05</v>
      </c>
      <c r="J16" s="75" t="n">
        <v>1.36</v>
      </c>
    </row>
    <row r="17" customFormat="false" ht="29.85" hidden="false" customHeight="true" outlineLevel="0" collapsed="false">
      <c r="A17" s="71" t="s">
        <v>228</v>
      </c>
      <c r="B17" s="72" t="s">
        <v>248</v>
      </c>
      <c r="C17" s="72" t="s">
        <v>56</v>
      </c>
      <c r="D17" s="73" t="s">
        <v>249</v>
      </c>
      <c r="E17" s="72" t="s">
        <v>231</v>
      </c>
      <c r="F17" s="72"/>
      <c r="G17" s="72" t="s">
        <v>250</v>
      </c>
      <c r="H17" s="74" t="n">
        <v>0.008</v>
      </c>
      <c r="I17" s="75" t="n">
        <v>16.37</v>
      </c>
      <c r="J17" s="75" t="n">
        <v>0.13</v>
      </c>
    </row>
    <row r="18" customFormat="false" ht="29.85" hidden="false" customHeight="false" outlineLevel="0" collapsed="false">
      <c r="A18" s="40"/>
      <c r="B18" s="76"/>
      <c r="C18" s="76"/>
      <c r="D18" s="77"/>
      <c r="E18" s="76" t="s">
        <v>235</v>
      </c>
      <c r="F18" s="78" t="n">
        <v>0.11395702192316</v>
      </c>
      <c r="G18" s="76" t="s">
        <v>236</v>
      </c>
      <c r="H18" s="79" t="n">
        <v>0.1</v>
      </c>
      <c r="I18" s="76" t="s">
        <v>237</v>
      </c>
      <c r="J18" s="78" t="n">
        <v>0.21</v>
      </c>
    </row>
    <row r="19" customFormat="false" ht="29.85" hidden="false" customHeight="true" outlineLevel="0" collapsed="false">
      <c r="A19" s="40"/>
      <c r="B19" s="76"/>
      <c r="C19" s="76"/>
      <c r="D19" s="77"/>
      <c r="E19" s="76" t="s">
        <v>238</v>
      </c>
      <c r="F19" s="78" t="n">
        <v>0.53</v>
      </c>
      <c r="G19" s="76"/>
      <c r="H19" s="80" t="s">
        <v>239</v>
      </c>
      <c r="I19" s="80"/>
      <c r="J19" s="78" t="n">
        <v>2.6</v>
      </c>
    </row>
    <row r="20" customFormat="false" ht="15" hidden="false" customHeight="false" outlineLevel="0" collapsed="false">
      <c r="A20" s="81"/>
      <c r="B20" s="82"/>
      <c r="C20" s="82"/>
      <c r="D20" s="83"/>
      <c r="E20" s="82"/>
      <c r="F20" s="82"/>
      <c r="G20" s="82"/>
      <c r="H20" s="84"/>
      <c r="I20" s="82"/>
      <c r="J20" s="82"/>
    </row>
    <row r="21" customFormat="false" ht="29.85" hidden="false" customHeight="true" outlineLevel="0" collapsed="false">
      <c r="A21" s="62" t="s">
        <v>109</v>
      </c>
      <c r="B21" s="63" t="s">
        <v>26</v>
      </c>
      <c r="C21" s="63" t="s">
        <v>27</v>
      </c>
      <c r="D21" s="64" t="s">
        <v>11</v>
      </c>
      <c r="E21" s="63" t="s">
        <v>225</v>
      </c>
      <c r="F21" s="63"/>
      <c r="G21" s="63" t="s">
        <v>28</v>
      </c>
      <c r="H21" s="65" t="s">
        <v>29</v>
      </c>
      <c r="I21" s="63" t="s">
        <v>30</v>
      </c>
      <c r="J21" s="63" t="s">
        <v>12</v>
      </c>
    </row>
    <row r="22" customFormat="false" ht="51.75" hidden="false" customHeight="true" outlineLevel="0" collapsed="false">
      <c r="A22" s="66" t="s">
        <v>226</v>
      </c>
      <c r="B22" s="67" t="s">
        <v>96</v>
      </c>
      <c r="C22" s="67" t="s">
        <v>34</v>
      </c>
      <c r="D22" s="68" t="s">
        <v>97</v>
      </c>
      <c r="E22" s="67" t="s">
        <v>231</v>
      </c>
      <c r="F22" s="67"/>
      <c r="G22" s="67" t="s">
        <v>28</v>
      </c>
      <c r="H22" s="69" t="n">
        <v>1</v>
      </c>
      <c r="I22" s="70" t="n">
        <v>98.09</v>
      </c>
      <c r="J22" s="70" t="n">
        <v>98.09</v>
      </c>
    </row>
    <row r="23" customFormat="false" ht="51.75" hidden="false" customHeight="true" outlineLevel="0" collapsed="false">
      <c r="A23" s="71" t="s">
        <v>228</v>
      </c>
      <c r="B23" s="72" t="s">
        <v>248</v>
      </c>
      <c r="C23" s="72" t="s">
        <v>56</v>
      </c>
      <c r="D23" s="73" t="s">
        <v>249</v>
      </c>
      <c r="E23" s="72" t="s">
        <v>231</v>
      </c>
      <c r="F23" s="72"/>
      <c r="G23" s="72" t="s">
        <v>250</v>
      </c>
      <c r="H23" s="74" t="n">
        <v>0.4</v>
      </c>
      <c r="I23" s="75" t="n">
        <v>16.37</v>
      </c>
      <c r="J23" s="75" t="n">
        <v>6.54</v>
      </c>
    </row>
    <row r="24" customFormat="false" ht="51.75" hidden="false" customHeight="true" outlineLevel="0" collapsed="false">
      <c r="A24" s="85" t="s">
        <v>251</v>
      </c>
      <c r="B24" s="86" t="s">
        <v>252</v>
      </c>
      <c r="C24" s="86" t="s">
        <v>56</v>
      </c>
      <c r="D24" s="87" t="s">
        <v>253</v>
      </c>
      <c r="E24" s="86" t="s">
        <v>254</v>
      </c>
      <c r="F24" s="86"/>
      <c r="G24" s="86" t="s">
        <v>91</v>
      </c>
      <c r="H24" s="88" t="n">
        <v>4</v>
      </c>
      <c r="I24" s="89" t="n">
        <v>0.2</v>
      </c>
      <c r="J24" s="89" t="n">
        <v>0.8</v>
      </c>
    </row>
    <row r="25" customFormat="false" ht="51.75" hidden="false" customHeight="true" outlineLevel="0" collapsed="false">
      <c r="A25" s="85" t="s">
        <v>251</v>
      </c>
      <c r="B25" s="86" t="s">
        <v>255</v>
      </c>
      <c r="C25" s="86" t="s">
        <v>56</v>
      </c>
      <c r="D25" s="87" t="s">
        <v>256</v>
      </c>
      <c r="E25" s="86" t="s">
        <v>254</v>
      </c>
      <c r="F25" s="86"/>
      <c r="G25" s="86" t="s">
        <v>91</v>
      </c>
      <c r="H25" s="88" t="n">
        <v>1</v>
      </c>
      <c r="I25" s="89" t="n">
        <v>90.75</v>
      </c>
      <c r="J25" s="89" t="n">
        <v>90.75</v>
      </c>
    </row>
    <row r="26" customFormat="false" ht="29.85" hidden="false" customHeight="false" outlineLevel="0" collapsed="false">
      <c r="A26" s="40"/>
      <c r="B26" s="76"/>
      <c r="C26" s="76"/>
      <c r="D26" s="77"/>
      <c r="E26" s="76" t="s">
        <v>235</v>
      </c>
      <c r="F26" s="78" t="n">
        <v>2.4310831</v>
      </c>
      <c r="G26" s="76" t="s">
        <v>236</v>
      </c>
      <c r="H26" s="79" t="n">
        <v>2.05</v>
      </c>
      <c r="I26" s="76" t="s">
        <v>237</v>
      </c>
      <c r="J26" s="78" t="n">
        <v>4.48</v>
      </c>
    </row>
    <row r="27" customFormat="false" ht="29.85" hidden="false" customHeight="true" outlineLevel="0" collapsed="false">
      <c r="A27" s="40"/>
      <c r="B27" s="76"/>
      <c r="C27" s="76"/>
      <c r="D27" s="77"/>
      <c r="E27" s="76" t="s">
        <v>238</v>
      </c>
      <c r="F27" s="78" t="n">
        <v>25.64</v>
      </c>
      <c r="G27" s="76"/>
      <c r="H27" s="80" t="s">
        <v>239</v>
      </c>
      <c r="I27" s="80"/>
      <c r="J27" s="78" t="n">
        <v>123.73</v>
      </c>
    </row>
    <row r="28" customFormat="false" ht="15" hidden="false" customHeight="false" outlineLevel="0" collapsed="false">
      <c r="A28" s="81"/>
      <c r="B28" s="82"/>
      <c r="C28" s="82"/>
      <c r="D28" s="83"/>
      <c r="E28" s="82"/>
      <c r="F28" s="82"/>
      <c r="G28" s="82"/>
      <c r="H28" s="84"/>
      <c r="I28" s="82"/>
      <c r="J28" s="82"/>
    </row>
    <row r="29" customFormat="false" ht="29.85" hidden="false" customHeight="true" outlineLevel="0" collapsed="false">
      <c r="A29" s="62" t="s">
        <v>130</v>
      </c>
      <c r="B29" s="63" t="s">
        <v>26</v>
      </c>
      <c r="C29" s="63" t="s">
        <v>27</v>
      </c>
      <c r="D29" s="64" t="s">
        <v>11</v>
      </c>
      <c r="E29" s="63" t="s">
        <v>225</v>
      </c>
      <c r="F29" s="63"/>
      <c r="G29" s="63" t="s">
        <v>28</v>
      </c>
      <c r="H29" s="65" t="s">
        <v>29</v>
      </c>
      <c r="I29" s="63" t="s">
        <v>30</v>
      </c>
      <c r="J29" s="63" t="s">
        <v>12</v>
      </c>
    </row>
    <row r="30" customFormat="false" ht="50" hidden="false" customHeight="true" outlineLevel="0" collapsed="false">
      <c r="A30" s="66" t="s">
        <v>226</v>
      </c>
      <c r="B30" s="67" t="s">
        <v>40</v>
      </c>
      <c r="C30" s="67" t="s">
        <v>34</v>
      </c>
      <c r="D30" s="68" t="s">
        <v>41</v>
      </c>
      <c r="E30" s="67" t="s">
        <v>227</v>
      </c>
      <c r="F30" s="67"/>
      <c r="G30" s="67" t="s">
        <v>42</v>
      </c>
      <c r="H30" s="69" t="n">
        <v>1</v>
      </c>
      <c r="I30" s="70" t="n">
        <v>0.36</v>
      </c>
      <c r="J30" s="70" t="n">
        <v>0.36</v>
      </c>
    </row>
    <row r="31" customFormat="false" ht="29.85" hidden="false" customHeight="true" outlineLevel="0" collapsed="false">
      <c r="A31" s="71" t="s">
        <v>228</v>
      </c>
      <c r="B31" s="72" t="s">
        <v>257</v>
      </c>
      <c r="C31" s="72" t="s">
        <v>56</v>
      </c>
      <c r="D31" s="73" t="s">
        <v>258</v>
      </c>
      <c r="E31" s="72" t="s">
        <v>231</v>
      </c>
      <c r="F31" s="72"/>
      <c r="G31" s="72" t="s">
        <v>250</v>
      </c>
      <c r="H31" s="74" t="n">
        <v>0.0025</v>
      </c>
      <c r="I31" s="75" t="n">
        <v>16.2</v>
      </c>
      <c r="J31" s="75" t="n">
        <v>0.04</v>
      </c>
    </row>
    <row r="32" customFormat="false" ht="29.85" hidden="false" customHeight="true" outlineLevel="0" collapsed="false">
      <c r="A32" s="71" t="s">
        <v>228</v>
      </c>
      <c r="B32" s="72" t="s">
        <v>259</v>
      </c>
      <c r="C32" s="72" t="s">
        <v>56</v>
      </c>
      <c r="D32" s="73" t="s">
        <v>260</v>
      </c>
      <c r="E32" s="72" t="s">
        <v>231</v>
      </c>
      <c r="F32" s="72"/>
      <c r="G32" s="72" t="s">
        <v>250</v>
      </c>
      <c r="H32" s="74" t="n">
        <v>0.0025</v>
      </c>
      <c r="I32" s="75" t="n">
        <v>20.12</v>
      </c>
      <c r="J32" s="75" t="n">
        <v>0.05</v>
      </c>
    </row>
    <row r="33" customFormat="false" ht="29.85" hidden="false" customHeight="true" outlineLevel="0" collapsed="false">
      <c r="A33" s="71" t="s">
        <v>228</v>
      </c>
      <c r="B33" s="72" t="s">
        <v>248</v>
      </c>
      <c r="C33" s="72" t="s">
        <v>56</v>
      </c>
      <c r="D33" s="73" t="s">
        <v>249</v>
      </c>
      <c r="E33" s="72" t="s">
        <v>231</v>
      </c>
      <c r="F33" s="72"/>
      <c r="G33" s="72" t="s">
        <v>250</v>
      </c>
      <c r="H33" s="74" t="n">
        <v>0.0075</v>
      </c>
      <c r="I33" s="75" t="n">
        <v>16.37</v>
      </c>
      <c r="J33" s="75" t="n">
        <v>0.12</v>
      </c>
    </row>
    <row r="34" customFormat="false" ht="29.85" hidden="false" customHeight="true" outlineLevel="0" collapsed="false">
      <c r="A34" s="71" t="s">
        <v>228</v>
      </c>
      <c r="B34" s="72" t="s">
        <v>261</v>
      </c>
      <c r="C34" s="72" t="s">
        <v>56</v>
      </c>
      <c r="D34" s="73" t="s">
        <v>262</v>
      </c>
      <c r="E34" s="72" t="s">
        <v>231</v>
      </c>
      <c r="F34" s="72"/>
      <c r="G34" s="72" t="s">
        <v>250</v>
      </c>
      <c r="H34" s="74" t="n">
        <v>0.002</v>
      </c>
      <c r="I34" s="75" t="n">
        <v>35.32</v>
      </c>
      <c r="J34" s="75" t="n">
        <v>0.07</v>
      </c>
    </row>
    <row r="35" customFormat="false" ht="50" hidden="false" customHeight="true" outlineLevel="0" collapsed="false">
      <c r="A35" s="71" t="s">
        <v>228</v>
      </c>
      <c r="B35" s="72" t="s">
        <v>263</v>
      </c>
      <c r="C35" s="72" t="s">
        <v>56</v>
      </c>
      <c r="D35" s="73" t="s">
        <v>264</v>
      </c>
      <c r="E35" s="72" t="s">
        <v>244</v>
      </c>
      <c r="F35" s="72"/>
      <c r="G35" s="72" t="s">
        <v>245</v>
      </c>
      <c r="H35" s="74" t="n">
        <v>0.001</v>
      </c>
      <c r="I35" s="75" t="n">
        <v>64.63</v>
      </c>
      <c r="J35" s="75" t="n">
        <v>0.06</v>
      </c>
    </row>
    <row r="36" customFormat="false" ht="43.75" hidden="false" customHeight="true" outlineLevel="0" collapsed="false">
      <c r="A36" s="85" t="s">
        <v>251</v>
      </c>
      <c r="B36" s="86" t="s">
        <v>265</v>
      </c>
      <c r="C36" s="86" t="s">
        <v>56</v>
      </c>
      <c r="D36" s="87" t="s">
        <v>266</v>
      </c>
      <c r="E36" s="86" t="s">
        <v>254</v>
      </c>
      <c r="F36" s="86"/>
      <c r="G36" s="86" t="s">
        <v>71</v>
      </c>
      <c r="H36" s="88" t="n">
        <v>0.002886</v>
      </c>
      <c r="I36" s="89" t="n">
        <v>6.98</v>
      </c>
      <c r="J36" s="89" t="n">
        <v>0.02</v>
      </c>
    </row>
    <row r="37" customFormat="false" ht="29.85" hidden="false" customHeight="false" outlineLevel="0" collapsed="false">
      <c r="A37" s="40"/>
      <c r="B37" s="76"/>
      <c r="C37" s="76"/>
      <c r="D37" s="77"/>
      <c r="E37" s="76" t="s">
        <v>235</v>
      </c>
      <c r="F37" s="78" t="n">
        <v>0.119383546776644</v>
      </c>
      <c r="G37" s="76" t="s">
        <v>236</v>
      </c>
      <c r="H37" s="79" t="n">
        <v>0.1</v>
      </c>
      <c r="I37" s="76" t="s">
        <v>237</v>
      </c>
      <c r="J37" s="78" t="n">
        <v>0.22</v>
      </c>
    </row>
    <row r="38" customFormat="false" ht="29.85" hidden="false" customHeight="true" outlineLevel="0" collapsed="false">
      <c r="A38" s="40"/>
      <c r="B38" s="76"/>
      <c r="C38" s="76"/>
      <c r="D38" s="77"/>
      <c r="E38" s="76" t="s">
        <v>238</v>
      </c>
      <c r="F38" s="78" t="n">
        <v>0.09</v>
      </c>
      <c r="G38" s="76"/>
      <c r="H38" s="80" t="s">
        <v>239</v>
      </c>
      <c r="I38" s="80"/>
      <c r="J38" s="78" t="n">
        <v>0.45</v>
      </c>
    </row>
    <row r="39" customFormat="false" ht="15" hidden="false" customHeight="false" outlineLevel="0" collapsed="false">
      <c r="A39" s="81"/>
      <c r="B39" s="82"/>
      <c r="C39" s="82"/>
      <c r="D39" s="83"/>
      <c r="E39" s="82"/>
      <c r="F39" s="82"/>
      <c r="G39" s="82"/>
      <c r="H39" s="84"/>
      <c r="I39" s="82"/>
      <c r="J39" s="82"/>
    </row>
    <row r="40" customFormat="false" ht="29.85" hidden="false" customHeight="true" outlineLevel="0" collapsed="false">
      <c r="A40" s="62" t="s">
        <v>132</v>
      </c>
      <c r="B40" s="63" t="s">
        <v>26</v>
      </c>
      <c r="C40" s="63" t="s">
        <v>27</v>
      </c>
      <c r="D40" s="64" t="s">
        <v>11</v>
      </c>
      <c r="E40" s="63" t="s">
        <v>225</v>
      </c>
      <c r="F40" s="63"/>
      <c r="G40" s="63" t="s">
        <v>28</v>
      </c>
      <c r="H40" s="65" t="s">
        <v>29</v>
      </c>
      <c r="I40" s="63" t="s">
        <v>30</v>
      </c>
      <c r="J40" s="63" t="s">
        <v>12</v>
      </c>
    </row>
    <row r="41" customFormat="false" ht="55.3" hidden="false" customHeight="true" outlineLevel="0" collapsed="false">
      <c r="A41" s="66" t="s">
        <v>226</v>
      </c>
      <c r="B41" s="67" t="s">
        <v>46</v>
      </c>
      <c r="C41" s="67" t="s">
        <v>34</v>
      </c>
      <c r="D41" s="68" t="s">
        <v>47</v>
      </c>
      <c r="E41" s="67" t="s">
        <v>241</v>
      </c>
      <c r="F41" s="67"/>
      <c r="G41" s="67" t="s">
        <v>48</v>
      </c>
      <c r="H41" s="69" t="n">
        <v>1</v>
      </c>
      <c r="I41" s="70" t="n">
        <v>2.09</v>
      </c>
      <c r="J41" s="70" t="n">
        <v>2.09</v>
      </c>
    </row>
    <row r="42" customFormat="false" ht="55.3" hidden="false" customHeight="true" outlineLevel="0" collapsed="false">
      <c r="A42" s="71" t="s">
        <v>228</v>
      </c>
      <c r="B42" s="72" t="s">
        <v>267</v>
      </c>
      <c r="C42" s="72" t="s">
        <v>56</v>
      </c>
      <c r="D42" s="73" t="s">
        <v>268</v>
      </c>
      <c r="E42" s="72" t="s">
        <v>244</v>
      </c>
      <c r="F42" s="72"/>
      <c r="G42" s="72" t="s">
        <v>245</v>
      </c>
      <c r="H42" s="74" t="n">
        <v>0.00794</v>
      </c>
      <c r="I42" s="75" t="n">
        <v>250.25</v>
      </c>
      <c r="J42" s="75" t="n">
        <v>1.98</v>
      </c>
    </row>
    <row r="43" customFormat="false" ht="29.85" hidden="false" customHeight="true" outlineLevel="0" collapsed="false">
      <c r="A43" s="71" t="s">
        <v>228</v>
      </c>
      <c r="B43" s="72" t="s">
        <v>248</v>
      </c>
      <c r="C43" s="72" t="s">
        <v>56</v>
      </c>
      <c r="D43" s="73" t="s">
        <v>249</v>
      </c>
      <c r="E43" s="72" t="s">
        <v>231</v>
      </c>
      <c r="F43" s="72"/>
      <c r="G43" s="72" t="s">
        <v>250</v>
      </c>
      <c r="H43" s="74" t="n">
        <v>0.0069</v>
      </c>
      <c r="I43" s="75" t="n">
        <v>16.37</v>
      </c>
      <c r="J43" s="75" t="n">
        <v>0.11</v>
      </c>
    </row>
    <row r="44" customFormat="false" ht="29.85" hidden="false" customHeight="false" outlineLevel="0" collapsed="false">
      <c r="A44" s="40"/>
      <c r="B44" s="76"/>
      <c r="C44" s="76"/>
      <c r="D44" s="77"/>
      <c r="E44" s="76" t="s">
        <v>235</v>
      </c>
      <c r="F44" s="78" t="n">
        <v>0.0976774473627089</v>
      </c>
      <c r="G44" s="76" t="s">
        <v>236</v>
      </c>
      <c r="H44" s="79" t="n">
        <v>0.08</v>
      </c>
      <c r="I44" s="76" t="s">
        <v>237</v>
      </c>
      <c r="J44" s="78" t="n">
        <v>0.18</v>
      </c>
    </row>
    <row r="45" customFormat="false" ht="29.85" hidden="false" customHeight="true" outlineLevel="0" collapsed="false">
      <c r="A45" s="40"/>
      <c r="B45" s="76"/>
      <c r="C45" s="76"/>
      <c r="D45" s="77"/>
      <c r="E45" s="76" t="s">
        <v>238</v>
      </c>
      <c r="F45" s="78" t="n">
        <v>0.54</v>
      </c>
      <c r="G45" s="76"/>
      <c r="H45" s="80" t="s">
        <v>239</v>
      </c>
      <c r="I45" s="80"/>
      <c r="J45" s="78" t="n">
        <v>2.64</v>
      </c>
    </row>
    <row r="46" customFormat="false" ht="15" hidden="false" customHeight="false" outlineLevel="0" collapsed="false">
      <c r="A46" s="81"/>
      <c r="B46" s="82"/>
      <c r="C46" s="82"/>
      <c r="D46" s="83"/>
      <c r="E46" s="82"/>
      <c r="F46" s="82"/>
      <c r="G46" s="82"/>
      <c r="H46" s="84"/>
      <c r="I46" s="82"/>
      <c r="J46" s="82"/>
    </row>
    <row r="47" customFormat="false" ht="29.85" hidden="false" customHeight="true" outlineLevel="0" collapsed="false">
      <c r="A47" s="62" t="s">
        <v>139</v>
      </c>
      <c r="B47" s="63" t="s">
        <v>26</v>
      </c>
      <c r="C47" s="63" t="s">
        <v>27</v>
      </c>
      <c r="D47" s="64" t="s">
        <v>11</v>
      </c>
      <c r="E47" s="63" t="s">
        <v>225</v>
      </c>
      <c r="F47" s="63"/>
      <c r="G47" s="63" t="s">
        <v>28</v>
      </c>
      <c r="H47" s="65" t="s">
        <v>29</v>
      </c>
      <c r="I47" s="63" t="s">
        <v>30</v>
      </c>
      <c r="J47" s="63" t="s">
        <v>12</v>
      </c>
    </row>
    <row r="48" customFormat="false" ht="71.95" hidden="false" customHeight="true" outlineLevel="0" collapsed="false">
      <c r="A48" s="66" t="s">
        <v>226</v>
      </c>
      <c r="B48" s="67" t="s">
        <v>64</v>
      </c>
      <c r="C48" s="67" t="s">
        <v>34</v>
      </c>
      <c r="D48" s="68" t="s">
        <v>65</v>
      </c>
      <c r="E48" s="67" t="s">
        <v>269</v>
      </c>
      <c r="F48" s="67"/>
      <c r="G48" s="67" t="s">
        <v>42</v>
      </c>
      <c r="H48" s="69" t="n">
        <v>1</v>
      </c>
      <c r="I48" s="70" t="n">
        <v>80.78</v>
      </c>
      <c r="J48" s="70" t="n">
        <v>80.78</v>
      </c>
    </row>
    <row r="49" customFormat="false" ht="29.85" hidden="false" customHeight="true" outlineLevel="0" collapsed="false">
      <c r="A49" s="71" t="s">
        <v>228</v>
      </c>
      <c r="B49" s="72" t="s">
        <v>270</v>
      </c>
      <c r="C49" s="72" t="s">
        <v>56</v>
      </c>
      <c r="D49" s="73" t="s">
        <v>271</v>
      </c>
      <c r="E49" s="72" t="s">
        <v>231</v>
      </c>
      <c r="F49" s="72"/>
      <c r="G49" s="72" t="s">
        <v>250</v>
      </c>
      <c r="H49" s="74" t="n">
        <v>0.4</v>
      </c>
      <c r="I49" s="75" t="n">
        <v>20.55</v>
      </c>
      <c r="J49" s="75" t="n">
        <v>8.22</v>
      </c>
    </row>
    <row r="50" customFormat="false" ht="29.85" hidden="false" customHeight="true" outlineLevel="0" collapsed="false">
      <c r="A50" s="71" t="s">
        <v>228</v>
      </c>
      <c r="B50" s="72" t="s">
        <v>248</v>
      </c>
      <c r="C50" s="72" t="s">
        <v>56</v>
      </c>
      <c r="D50" s="73" t="s">
        <v>249</v>
      </c>
      <c r="E50" s="72" t="s">
        <v>231</v>
      </c>
      <c r="F50" s="72"/>
      <c r="G50" s="72" t="s">
        <v>250</v>
      </c>
      <c r="H50" s="74" t="n">
        <v>0.91</v>
      </c>
      <c r="I50" s="75" t="n">
        <v>16.37</v>
      </c>
      <c r="J50" s="75" t="n">
        <v>14.89</v>
      </c>
    </row>
    <row r="51" customFormat="false" ht="15.9" hidden="false" customHeight="true" outlineLevel="0" collapsed="false">
      <c r="A51" s="85" t="s">
        <v>251</v>
      </c>
      <c r="B51" s="86" t="s">
        <v>272</v>
      </c>
      <c r="C51" s="86" t="s">
        <v>56</v>
      </c>
      <c r="D51" s="87" t="s">
        <v>273</v>
      </c>
      <c r="E51" s="86" t="s">
        <v>254</v>
      </c>
      <c r="F51" s="86"/>
      <c r="G51" s="86" t="s">
        <v>274</v>
      </c>
      <c r="H51" s="88" t="n">
        <v>9.11</v>
      </c>
      <c r="I51" s="89" t="n">
        <v>0.75</v>
      </c>
      <c r="J51" s="89" t="n">
        <v>6.83</v>
      </c>
    </row>
    <row r="52" customFormat="false" ht="46.5" hidden="false" customHeight="true" outlineLevel="0" collapsed="false">
      <c r="A52" s="85" t="s">
        <v>251</v>
      </c>
      <c r="B52" s="86" t="s">
        <v>275</v>
      </c>
      <c r="C52" s="86" t="s">
        <v>56</v>
      </c>
      <c r="D52" s="87" t="s">
        <v>276</v>
      </c>
      <c r="E52" s="86" t="s">
        <v>254</v>
      </c>
      <c r="F52" s="86"/>
      <c r="G52" s="86" t="s">
        <v>48</v>
      </c>
      <c r="H52" s="88" t="n">
        <v>0.1</v>
      </c>
      <c r="I52" s="89" t="n">
        <v>91.17</v>
      </c>
      <c r="J52" s="89" t="n">
        <v>9.11</v>
      </c>
    </row>
    <row r="53" customFormat="false" ht="46.5" hidden="false" customHeight="true" outlineLevel="0" collapsed="false">
      <c r="A53" s="85" t="s">
        <v>251</v>
      </c>
      <c r="B53" s="86" t="s">
        <v>277</v>
      </c>
      <c r="C53" s="86" t="s">
        <v>56</v>
      </c>
      <c r="D53" s="87" t="s">
        <v>278</v>
      </c>
      <c r="E53" s="86" t="s">
        <v>254</v>
      </c>
      <c r="F53" s="86"/>
      <c r="G53" s="86" t="s">
        <v>48</v>
      </c>
      <c r="H53" s="88" t="n">
        <v>0.023</v>
      </c>
      <c r="I53" s="89" t="n">
        <v>90</v>
      </c>
      <c r="J53" s="89" t="n">
        <v>2.07</v>
      </c>
    </row>
    <row r="54" customFormat="false" ht="46.5" hidden="false" customHeight="true" outlineLevel="0" collapsed="false">
      <c r="A54" s="85" t="s">
        <v>251</v>
      </c>
      <c r="B54" s="86" t="s">
        <v>279</v>
      </c>
      <c r="C54" s="86" t="s">
        <v>34</v>
      </c>
      <c r="D54" s="87" t="s">
        <v>280</v>
      </c>
      <c r="E54" s="86" t="s">
        <v>254</v>
      </c>
      <c r="F54" s="86"/>
      <c r="G54" s="86" t="s">
        <v>281</v>
      </c>
      <c r="H54" s="88" t="n">
        <v>0.035</v>
      </c>
      <c r="I54" s="89" t="n">
        <v>1133.33</v>
      </c>
      <c r="J54" s="89" t="n">
        <v>39.66</v>
      </c>
    </row>
    <row r="55" customFormat="false" ht="29.85" hidden="false" customHeight="false" outlineLevel="0" collapsed="false">
      <c r="A55" s="40"/>
      <c r="B55" s="76"/>
      <c r="C55" s="76"/>
      <c r="D55" s="77"/>
      <c r="E55" s="76" t="s">
        <v>235</v>
      </c>
      <c r="F55" s="78" t="n">
        <v>8.82895593661819</v>
      </c>
      <c r="G55" s="76" t="s">
        <v>236</v>
      </c>
      <c r="H55" s="79" t="n">
        <v>7.44</v>
      </c>
      <c r="I55" s="76" t="s">
        <v>237</v>
      </c>
      <c r="J55" s="78" t="n">
        <v>16.27</v>
      </c>
    </row>
    <row r="56" customFormat="false" ht="29.85" hidden="false" customHeight="true" outlineLevel="0" collapsed="false">
      <c r="A56" s="40"/>
      <c r="B56" s="76"/>
      <c r="C56" s="76"/>
      <c r="D56" s="77"/>
      <c r="E56" s="76" t="s">
        <v>238</v>
      </c>
      <c r="F56" s="78" t="n">
        <v>21.11</v>
      </c>
      <c r="G56" s="76"/>
      <c r="H56" s="80" t="s">
        <v>239</v>
      </c>
      <c r="I56" s="80"/>
      <c r="J56" s="78" t="n">
        <v>101.9</v>
      </c>
    </row>
  </sheetData>
  <mergeCells count="52">
    <mergeCell ref="A1:B2"/>
    <mergeCell ref="C1:D1"/>
    <mergeCell ref="E1:F1"/>
    <mergeCell ref="G1:H1"/>
    <mergeCell ref="I1:J1"/>
    <mergeCell ref="C2:D2"/>
    <mergeCell ref="E2:F2"/>
    <mergeCell ref="G2:H2"/>
    <mergeCell ref="I2:J2"/>
    <mergeCell ref="B3:J3"/>
    <mergeCell ref="A4:J4"/>
    <mergeCell ref="A5:J5"/>
    <mergeCell ref="E6:F6"/>
    <mergeCell ref="E7:F7"/>
    <mergeCell ref="E8:F8"/>
    <mergeCell ref="E9:F9"/>
    <mergeCell ref="H11:I11"/>
    <mergeCell ref="E13:F13"/>
    <mergeCell ref="E14:F14"/>
    <mergeCell ref="E15:F15"/>
    <mergeCell ref="E16:F16"/>
    <mergeCell ref="E17:F17"/>
    <mergeCell ref="H19:I19"/>
    <mergeCell ref="E21:F21"/>
    <mergeCell ref="E22:F22"/>
    <mergeCell ref="E23:F23"/>
    <mergeCell ref="E24:F24"/>
    <mergeCell ref="E25:F25"/>
    <mergeCell ref="H27:I27"/>
    <mergeCell ref="E29:F29"/>
    <mergeCell ref="E30:F30"/>
    <mergeCell ref="E31:F31"/>
    <mergeCell ref="E32:F32"/>
    <mergeCell ref="E33:F33"/>
    <mergeCell ref="E34:F34"/>
    <mergeCell ref="E35:F35"/>
    <mergeCell ref="E36:F36"/>
    <mergeCell ref="H38:I38"/>
    <mergeCell ref="E40:F40"/>
    <mergeCell ref="E41:F41"/>
    <mergeCell ref="E42:F42"/>
    <mergeCell ref="E43:F43"/>
    <mergeCell ref="H45:I45"/>
    <mergeCell ref="E47:F47"/>
    <mergeCell ref="E48:F48"/>
    <mergeCell ref="E49:F49"/>
    <mergeCell ref="E50:F50"/>
    <mergeCell ref="E51:F51"/>
    <mergeCell ref="E52:F52"/>
    <mergeCell ref="E53:F53"/>
    <mergeCell ref="E54:F54"/>
    <mergeCell ref="H56:I56"/>
  </mergeCells>
  <printOptions headings="false" gridLines="false" gridLinesSet="true" horizontalCentered="false" verticalCentered="false"/>
  <pageMargins left="0.7875" right="0.595138888888889" top="0.7875" bottom="0.7875" header="0.511811023622047" footer="0.511811023622047"/>
  <pageSetup paperSize="9" scale="45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MJ76"/>
  <sheetViews>
    <sheetView showFormulas="false" showGridLines="true" showRowColHeaders="true" showZeros="true" rightToLeft="false" tabSelected="false" showOutlineSymbols="false" defaultGridColor="true" view="pageBreakPreview" topLeftCell="A7" colorId="64" zoomScale="85" zoomScaleNormal="75" zoomScalePageLayoutView="85" workbookViewId="0">
      <selection pane="topLeft" activeCell="N56" activeCellId="0" sqref="N56"/>
    </sheetView>
  </sheetViews>
  <sheetFormatPr defaultColWidth="8.6796875" defaultRowHeight="13.8" zeroHeight="false" outlineLevelRow="0" outlineLevelCol="0"/>
  <cols>
    <col collapsed="false" customWidth="true" hidden="false" outlineLevel="0" max="1" min="1" style="90" width="16.57"/>
    <col collapsed="false" customWidth="true" hidden="false" outlineLevel="0" max="2" min="2" style="91" width="52.71"/>
    <col collapsed="false" customWidth="true" hidden="false" outlineLevel="0" max="3" min="3" style="92" width="19.71"/>
    <col collapsed="false" customWidth="true" hidden="false" outlineLevel="0" max="7" min="4" style="90" width="19"/>
    <col collapsed="false" customWidth="true" hidden="false" outlineLevel="0" max="8" min="8" style="93" width="19"/>
    <col collapsed="false" customWidth="true" hidden="false" outlineLevel="0" max="9" min="9" style="94" width="7"/>
    <col collapsed="false" customWidth="true" hidden="false" outlineLevel="0" max="10" min="10" style="94" width="14.69"/>
    <col collapsed="false" customWidth="true" hidden="false" outlineLevel="0" max="237" min="11" style="94" width="7"/>
    <col collapsed="false" customWidth="true" hidden="false" outlineLevel="0" max="238" min="238" style="94" width="46.29"/>
    <col collapsed="false" customWidth="true" hidden="false" outlineLevel="0" max="239" min="239" style="94" width="19.71"/>
    <col collapsed="false" customWidth="true" hidden="false" outlineLevel="0" max="260" min="240" style="94" width="15.15"/>
    <col collapsed="false" customWidth="true" hidden="false" outlineLevel="0" max="493" min="261" style="94" width="7"/>
    <col collapsed="false" customWidth="true" hidden="false" outlineLevel="0" max="494" min="494" style="94" width="46.29"/>
    <col collapsed="false" customWidth="true" hidden="false" outlineLevel="0" max="495" min="495" style="94" width="19.71"/>
    <col collapsed="false" customWidth="true" hidden="false" outlineLevel="0" max="516" min="496" style="94" width="15.15"/>
    <col collapsed="false" customWidth="true" hidden="false" outlineLevel="0" max="749" min="517" style="94" width="7"/>
    <col collapsed="false" customWidth="true" hidden="false" outlineLevel="0" max="750" min="750" style="94" width="46.29"/>
    <col collapsed="false" customWidth="true" hidden="false" outlineLevel="0" max="751" min="751" style="94" width="19.71"/>
    <col collapsed="false" customWidth="true" hidden="false" outlineLevel="0" max="772" min="752" style="94" width="15.15"/>
    <col collapsed="false" customWidth="true" hidden="false" outlineLevel="0" max="1000" min="773" style="94" width="7"/>
    <col collapsed="false" customWidth="true" hidden="false" outlineLevel="0" max="1025" min="1001" style="4" width="7"/>
  </cols>
  <sheetData>
    <row r="1" s="97" customFormat="true" ht="13.9" hidden="false" customHeight="true" outlineLevel="0" collapsed="false">
      <c r="A1" s="95"/>
      <c r="B1" s="95"/>
      <c r="C1" s="96" t="s">
        <v>282</v>
      </c>
      <c r="D1" s="96"/>
      <c r="E1" s="96"/>
      <c r="F1" s="96"/>
      <c r="G1" s="96"/>
      <c r="H1" s="96"/>
      <c r="AMA1" s="4"/>
      <c r="AMB1" s="4"/>
      <c r="AMC1" s="4"/>
      <c r="AMD1" s="4"/>
      <c r="AME1" s="4"/>
      <c r="AMF1" s="4"/>
      <c r="AMG1" s="4"/>
      <c r="AMH1" s="4"/>
      <c r="AMI1" s="4"/>
      <c r="AMJ1" s="4"/>
    </row>
    <row r="2" s="97" customFormat="true" ht="37.5" hidden="false" customHeight="true" outlineLevel="0" collapsed="false">
      <c r="A2" s="95"/>
      <c r="B2" s="95"/>
      <c r="C2" s="96"/>
      <c r="D2" s="96"/>
      <c r="E2" s="96"/>
      <c r="F2" s="96"/>
      <c r="G2" s="96"/>
      <c r="H2" s="96"/>
      <c r="AMA2" s="4"/>
      <c r="AMB2" s="4"/>
      <c r="AMC2" s="4"/>
      <c r="AMD2" s="4"/>
      <c r="AME2" s="4"/>
      <c r="AMF2" s="4"/>
      <c r="AMG2" s="4"/>
      <c r="AMH2" s="4"/>
      <c r="AMI2" s="4"/>
      <c r="AMJ2" s="4"/>
    </row>
    <row r="3" s="97" customFormat="true" ht="32.95" hidden="false" customHeight="true" outlineLevel="0" collapsed="false">
      <c r="A3" s="95"/>
      <c r="B3" s="95"/>
      <c r="C3" s="98" t="s">
        <v>283</v>
      </c>
      <c r="D3" s="98"/>
      <c r="E3" s="98"/>
      <c r="F3" s="98"/>
      <c r="G3" s="98"/>
      <c r="H3" s="98"/>
      <c r="AMA3" s="4"/>
      <c r="AMB3" s="4"/>
      <c r="AMC3" s="4"/>
      <c r="AMD3" s="4"/>
      <c r="AME3" s="4"/>
      <c r="AMF3" s="4"/>
      <c r="AMG3" s="4"/>
      <c r="AMH3" s="4"/>
      <c r="AMI3" s="4"/>
      <c r="AMJ3" s="4"/>
    </row>
    <row r="4" s="97" customFormat="true" ht="15" hidden="false" customHeight="false" outlineLevel="0" collapsed="false">
      <c r="A4" s="95"/>
      <c r="B4" s="95"/>
      <c r="C4" s="95"/>
      <c r="D4" s="95"/>
      <c r="E4" s="95"/>
      <c r="F4" s="95"/>
      <c r="G4" s="95"/>
      <c r="H4" s="95"/>
      <c r="AMA4" s="4"/>
      <c r="AMB4" s="4"/>
      <c r="AMC4" s="4"/>
      <c r="AMD4" s="4"/>
      <c r="AME4" s="4"/>
      <c r="AMF4" s="4"/>
      <c r="AMG4" s="4"/>
      <c r="AMH4" s="4"/>
      <c r="AMI4" s="4"/>
      <c r="AMJ4" s="4"/>
    </row>
    <row r="5" customFormat="false" ht="19.7" hidden="false" customHeight="false" outlineLevel="0" collapsed="false">
      <c r="A5" s="99" t="s">
        <v>284</v>
      </c>
      <c r="B5" s="99"/>
      <c r="C5" s="99"/>
      <c r="D5" s="99"/>
      <c r="E5" s="99"/>
      <c r="F5" s="99"/>
      <c r="G5" s="99"/>
      <c r="H5" s="99"/>
    </row>
    <row r="6" customFormat="false" ht="15" hidden="false" customHeight="true" outlineLevel="0" collapsed="false">
      <c r="A6" s="100" t="s">
        <v>285</v>
      </c>
      <c r="B6" s="101" t="s">
        <v>286</v>
      </c>
      <c r="C6" s="101"/>
      <c r="D6" s="101"/>
      <c r="E6" s="101"/>
      <c r="F6" s="101"/>
      <c r="G6" s="101"/>
      <c r="H6" s="101"/>
    </row>
    <row r="7" s="107" customFormat="true" ht="14.45" hidden="false" customHeight="true" outlineLevel="0" collapsed="false">
      <c r="A7" s="102" t="s">
        <v>10</v>
      </c>
      <c r="B7" s="102" t="s">
        <v>287</v>
      </c>
      <c r="C7" s="103" t="s">
        <v>12</v>
      </c>
      <c r="D7" s="104" t="s">
        <v>288</v>
      </c>
      <c r="E7" s="104"/>
      <c r="F7" s="104"/>
      <c r="G7" s="104"/>
      <c r="H7" s="105" t="s">
        <v>12</v>
      </c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AMA7" s="4"/>
      <c r="AMB7" s="4"/>
      <c r="AMC7" s="4"/>
      <c r="AMD7" s="4"/>
      <c r="AME7" s="4"/>
      <c r="AMF7" s="4"/>
      <c r="AMG7" s="4"/>
      <c r="AMH7" s="4"/>
      <c r="AMI7" s="4"/>
      <c r="AMJ7" s="4"/>
    </row>
    <row r="8" s="106" customFormat="true" ht="15.75" hidden="false" customHeight="true" outlineLevel="0" collapsed="false">
      <c r="A8" s="102"/>
      <c r="B8" s="102"/>
      <c r="C8" s="103"/>
      <c r="D8" s="104" t="n">
        <v>1</v>
      </c>
      <c r="E8" s="104" t="n">
        <v>2</v>
      </c>
      <c r="F8" s="104" t="n">
        <v>3</v>
      </c>
      <c r="G8" s="104" t="n">
        <v>4</v>
      </c>
      <c r="H8" s="105"/>
      <c r="AMA8" s="4"/>
      <c r="AMB8" s="4"/>
      <c r="AMC8" s="4"/>
      <c r="AMD8" s="4"/>
      <c r="AME8" s="4"/>
      <c r="AMF8" s="4"/>
      <c r="AMG8" s="4"/>
      <c r="AMH8" s="4"/>
      <c r="AMI8" s="4"/>
      <c r="AMJ8" s="4"/>
    </row>
    <row r="9" customFormat="false" ht="15.75" hidden="false" customHeight="true" outlineLevel="0" collapsed="false">
      <c r="A9" s="95" t="n">
        <v>1</v>
      </c>
      <c r="B9" s="108" t="s">
        <v>35</v>
      </c>
      <c r="C9" s="109" t="n">
        <f aca="false">'Orçamento Sintético'!I7</f>
        <v>26620.91</v>
      </c>
      <c r="D9" s="110" t="n">
        <f aca="false">'CRONOGRAMA FÍSICO-FINANCEIRO'!C9*'CRONOGRAMA FÍSICO-FINANCEIRO'!D11</f>
        <v>6655.2275</v>
      </c>
      <c r="E9" s="110" t="n">
        <f aca="false">'CRONOGRAMA FÍSICO-FINANCEIRO'!E11*'CRONOGRAMA FÍSICO-FINANCEIRO'!$C9</f>
        <v>6655.2275</v>
      </c>
      <c r="F9" s="110" t="n">
        <f aca="false">'CRONOGRAMA FÍSICO-FINANCEIRO'!F11*'CRONOGRAMA FÍSICO-FINANCEIRO'!$C9</f>
        <v>6655.2275</v>
      </c>
      <c r="G9" s="110" t="n">
        <f aca="false">'CRONOGRAMA FÍSICO-FINANCEIRO'!G11*'CRONOGRAMA FÍSICO-FINANCEIRO'!$C9</f>
        <v>6655.2275</v>
      </c>
      <c r="H9" s="111" t="n">
        <f aca="false">D9+E9+F9+G9</f>
        <v>26620.91</v>
      </c>
    </row>
    <row r="10" customFormat="false" ht="15.75" hidden="false" customHeight="true" outlineLevel="0" collapsed="false">
      <c r="A10" s="95"/>
      <c r="B10" s="108"/>
      <c r="C10" s="112"/>
      <c r="D10" s="113"/>
      <c r="E10" s="113"/>
      <c r="F10" s="113"/>
      <c r="G10" s="113"/>
      <c r="H10" s="114"/>
    </row>
    <row r="11" customFormat="false" ht="15" hidden="false" customHeight="false" outlineLevel="0" collapsed="false">
      <c r="A11" s="95"/>
      <c r="B11" s="108"/>
      <c r="C11" s="115" t="n">
        <v>1</v>
      </c>
      <c r="D11" s="116" t="n">
        <v>0.25</v>
      </c>
      <c r="E11" s="116" t="n">
        <v>0.25</v>
      </c>
      <c r="F11" s="116" t="n">
        <v>0.25</v>
      </c>
      <c r="G11" s="116" t="n">
        <v>0.25</v>
      </c>
      <c r="H11" s="116" t="n">
        <f aca="false">D11+E11+F11+G11</f>
        <v>1</v>
      </c>
    </row>
    <row r="12" customFormat="false" ht="15" hidden="false" customHeight="true" outlineLevel="0" collapsed="false">
      <c r="A12" s="117" t="s">
        <v>99</v>
      </c>
      <c r="B12" s="117"/>
      <c r="C12" s="117"/>
      <c r="D12" s="117"/>
      <c r="E12" s="117"/>
      <c r="F12" s="117"/>
      <c r="G12" s="117"/>
      <c r="H12" s="118"/>
    </row>
    <row r="13" customFormat="false" ht="15" hidden="false" customHeight="true" outlineLevel="0" collapsed="false">
      <c r="A13" s="95" t="n">
        <v>2</v>
      </c>
      <c r="B13" s="108" t="s">
        <v>17</v>
      </c>
      <c r="C13" s="119" t="n">
        <f aca="false">'Orçamento Sintético'!I11</f>
        <v>0</v>
      </c>
      <c r="D13" s="110" t="n">
        <f aca="false">'CRONOGRAMA FÍSICO-FINANCEIRO'!C13*'CRONOGRAMA FÍSICO-FINANCEIRO'!D15</f>
        <v>0</v>
      </c>
      <c r="E13" s="110"/>
      <c r="F13" s="110"/>
      <c r="G13" s="110"/>
      <c r="H13" s="111" t="n">
        <f aca="false">D13+E13+F13+G13</f>
        <v>0</v>
      </c>
    </row>
    <row r="14" customFormat="false" ht="15" hidden="false" customHeight="true" outlineLevel="0" collapsed="false">
      <c r="A14" s="95"/>
      <c r="B14" s="108"/>
      <c r="C14" s="120"/>
      <c r="D14" s="120"/>
      <c r="E14" s="121"/>
      <c r="F14" s="121"/>
      <c r="G14" s="122"/>
      <c r="H14" s="114"/>
    </row>
    <row r="15" customFormat="false" ht="15" hidden="false" customHeight="true" outlineLevel="0" collapsed="false">
      <c r="A15" s="95"/>
      <c r="B15" s="108"/>
      <c r="C15" s="115" t="n">
        <v>1</v>
      </c>
      <c r="D15" s="116" t="n">
        <v>1</v>
      </c>
      <c r="E15" s="116"/>
      <c r="F15" s="116"/>
      <c r="G15" s="123"/>
      <c r="H15" s="116" t="n">
        <f aca="false">D15+E15+F15+G15</f>
        <v>1</v>
      </c>
    </row>
    <row r="16" customFormat="false" ht="15" hidden="false" customHeight="true" outlineLevel="0" collapsed="false">
      <c r="A16" s="95" t="n">
        <v>3</v>
      </c>
      <c r="B16" s="108" t="s">
        <v>19</v>
      </c>
      <c r="C16" s="119" t="n">
        <f aca="false">'Orçamento Sintético'!I15</f>
        <v>20727.27</v>
      </c>
      <c r="D16" s="110" t="n">
        <f aca="false">'CRONOGRAMA FÍSICO-FINANCEIRO'!C16*'CRONOGRAMA FÍSICO-FINANCEIRO'!D18</f>
        <v>20727.27</v>
      </c>
      <c r="E16" s="110"/>
      <c r="F16" s="110"/>
      <c r="G16" s="110"/>
      <c r="H16" s="111" t="n">
        <f aca="false">D16+E16+F16+G16</f>
        <v>20727.27</v>
      </c>
    </row>
    <row r="17" customFormat="false" ht="15" hidden="false" customHeight="true" outlineLevel="0" collapsed="false">
      <c r="A17" s="95"/>
      <c r="B17" s="108"/>
      <c r="C17" s="120"/>
      <c r="D17" s="120"/>
      <c r="E17" s="121"/>
      <c r="F17" s="121"/>
      <c r="G17" s="121"/>
      <c r="H17" s="114"/>
    </row>
    <row r="18" customFormat="false" ht="15" hidden="false" customHeight="true" outlineLevel="0" collapsed="false">
      <c r="A18" s="95"/>
      <c r="B18" s="108"/>
      <c r="C18" s="115" t="n">
        <v>1</v>
      </c>
      <c r="D18" s="116" t="n">
        <v>1</v>
      </c>
      <c r="E18" s="116"/>
      <c r="F18" s="116"/>
      <c r="G18" s="116"/>
      <c r="H18" s="116" t="n">
        <f aca="false">D18+E18+F18+G18</f>
        <v>1</v>
      </c>
    </row>
    <row r="19" customFormat="false" ht="15" hidden="false" customHeight="true" outlineLevel="0" collapsed="false">
      <c r="A19" s="95" t="n">
        <v>4</v>
      </c>
      <c r="B19" s="108" t="s">
        <v>21</v>
      </c>
      <c r="C19" s="119" t="n">
        <f aca="false">'Orçamento Sintético'!I20</f>
        <v>715.74</v>
      </c>
      <c r="D19" s="110" t="n">
        <f aca="false">'CRONOGRAMA FÍSICO-FINANCEIRO'!C19*'CRONOGRAMA FÍSICO-FINANCEIRO'!D21</f>
        <v>715.74</v>
      </c>
      <c r="E19" s="110"/>
      <c r="F19" s="110"/>
      <c r="G19" s="110"/>
      <c r="H19" s="111" t="n">
        <f aca="false">D19+E19+F19+G19</f>
        <v>715.74</v>
      </c>
    </row>
    <row r="20" customFormat="false" ht="15" hidden="false" customHeight="true" outlineLevel="0" collapsed="false">
      <c r="A20" s="95"/>
      <c r="B20" s="108"/>
      <c r="C20" s="120"/>
      <c r="D20" s="120"/>
      <c r="E20" s="121"/>
      <c r="F20" s="121"/>
      <c r="G20" s="121"/>
      <c r="H20" s="114"/>
    </row>
    <row r="21" customFormat="false" ht="15" hidden="false" customHeight="true" outlineLevel="0" collapsed="false">
      <c r="A21" s="95"/>
      <c r="B21" s="108"/>
      <c r="C21" s="115" t="n">
        <v>1</v>
      </c>
      <c r="D21" s="116" t="n">
        <v>1</v>
      </c>
      <c r="E21" s="116"/>
      <c r="F21" s="116"/>
      <c r="G21" s="116"/>
      <c r="H21" s="116" t="n">
        <f aca="false">D21+E21+F21+G21</f>
        <v>1</v>
      </c>
    </row>
    <row r="22" customFormat="false" ht="15" hidden="false" customHeight="true" outlineLevel="0" collapsed="false">
      <c r="A22" s="117" t="s">
        <v>111</v>
      </c>
      <c r="B22" s="117"/>
      <c r="C22" s="117"/>
      <c r="D22" s="117"/>
      <c r="E22" s="117"/>
      <c r="F22" s="117"/>
      <c r="G22" s="117"/>
      <c r="H22" s="118"/>
    </row>
    <row r="23" customFormat="false" ht="15" hidden="false" customHeight="true" outlineLevel="0" collapsed="false">
      <c r="A23" s="95" t="n">
        <v>5</v>
      </c>
      <c r="B23" s="108" t="s">
        <v>17</v>
      </c>
      <c r="C23" s="119" t="n">
        <f aca="false">'Orçamento Sintético'!I27</f>
        <v>119.98</v>
      </c>
      <c r="D23" s="110" t="n">
        <f aca="false">'CRONOGRAMA FÍSICO-FINANCEIRO'!C23*'CRONOGRAMA FÍSICO-FINANCEIRO'!D25</f>
        <v>119.98</v>
      </c>
      <c r="E23" s="124"/>
      <c r="F23" s="124"/>
      <c r="G23" s="110"/>
      <c r="H23" s="111" t="n">
        <f aca="false">D23+E23+F23+G23</f>
        <v>119.98</v>
      </c>
    </row>
    <row r="24" customFormat="false" ht="15" hidden="false" customHeight="true" outlineLevel="0" collapsed="false">
      <c r="A24" s="95"/>
      <c r="B24" s="108"/>
      <c r="C24" s="120"/>
      <c r="D24" s="120"/>
      <c r="E24" s="124"/>
      <c r="F24" s="124"/>
      <c r="G24" s="124"/>
      <c r="H24" s="114"/>
    </row>
    <row r="25" customFormat="false" ht="15" hidden="false" customHeight="true" outlineLevel="0" collapsed="false">
      <c r="A25" s="95"/>
      <c r="B25" s="108"/>
      <c r="C25" s="115" t="n">
        <v>1</v>
      </c>
      <c r="D25" s="116" t="n">
        <v>1</v>
      </c>
      <c r="E25" s="116"/>
      <c r="F25" s="116"/>
      <c r="G25" s="116"/>
      <c r="H25" s="116" t="n">
        <f aca="false">D25+E25+F25+G25</f>
        <v>1</v>
      </c>
    </row>
    <row r="26" customFormat="false" ht="15" hidden="false" customHeight="true" outlineLevel="0" collapsed="false">
      <c r="A26" s="95" t="n">
        <v>6</v>
      </c>
      <c r="B26" s="108" t="s">
        <v>19</v>
      </c>
      <c r="C26" s="119" t="n">
        <f aca="false">'Orçamento Sintético'!I33</f>
        <v>25864.9</v>
      </c>
      <c r="D26" s="110" t="n">
        <f aca="false">'CRONOGRAMA FÍSICO-FINANCEIRO'!C26*'CRONOGRAMA FÍSICO-FINANCEIRO'!D28</f>
        <v>25864.9</v>
      </c>
      <c r="E26" s="110"/>
      <c r="F26" s="110"/>
      <c r="G26" s="110"/>
      <c r="H26" s="111" t="n">
        <f aca="false">D26+E26+F26+G26</f>
        <v>25864.9</v>
      </c>
    </row>
    <row r="27" customFormat="false" ht="15" hidden="false" customHeight="true" outlineLevel="0" collapsed="false">
      <c r="A27" s="95"/>
      <c r="B27" s="108"/>
      <c r="C27" s="120"/>
      <c r="D27" s="120"/>
      <c r="E27" s="121"/>
      <c r="F27" s="121"/>
      <c r="G27" s="121"/>
      <c r="H27" s="114"/>
    </row>
    <row r="28" customFormat="false" ht="15" hidden="false" customHeight="true" outlineLevel="0" collapsed="false">
      <c r="A28" s="95"/>
      <c r="B28" s="108"/>
      <c r="C28" s="115" t="n">
        <v>1</v>
      </c>
      <c r="D28" s="116" t="n">
        <v>1</v>
      </c>
      <c r="E28" s="116"/>
      <c r="F28" s="116"/>
      <c r="G28" s="116"/>
      <c r="H28" s="116" t="n">
        <f aca="false">D28+E28+F28+G28</f>
        <v>1</v>
      </c>
    </row>
    <row r="29" customFormat="false" ht="15" hidden="false" customHeight="true" outlineLevel="0" collapsed="false">
      <c r="A29" s="95" t="n">
        <v>7</v>
      </c>
      <c r="B29" s="108" t="s">
        <v>21</v>
      </c>
      <c r="C29" s="119" t="n">
        <f aca="false">'Orçamento Sintético'!I38</f>
        <v>715.74</v>
      </c>
      <c r="D29" s="110" t="n">
        <f aca="false">'CRONOGRAMA FÍSICO-FINANCEIRO'!C29*'CRONOGRAMA FÍSICO-FINANCEIRO'!D31</f>
        <v>715.74</v>
      </c>
      <c r="E29" s="110"/>
      <c r="F29" s="110"/>
      <c r="G29" s="110"/>
      <c r="H29" s="111" t="n">
        <f aca="false">D29+E29+F29+G29</f>
        <v>715.74</v>
      </c>
    </row>
    <row r="30" customFormat="false" ht="15" hidden="false" customHeight="true" outlineLevel="0" collapsed="false">
      <c r="A30" s="95"/>
      <c r="B30" s="108"/>
      <c r="C30" s="120"/>
      <c r="D30" s="120"/>
      <c r="E30" s="121"/>
      <c r="F30" s="121"/>
      <c r="G30" s="121"/>
      <c r="H30" s="114"/>
    </row>
    <row r="31" customFormat="false" ht="15" hidden="false" customHeight="true" outlineLevel="0" collapsed="false">
      <c r="A31" s="95"/>
      <c r="B31" s="108"/>
      <c r="C31" s="115" t="n">
        <v>1</v>
      </c>
      <c r="D31" s="116" t="n">
        <v>1</v>
      </c>
      <c r="E31" s="116"/>
      <c r="F31" s="116"/>
      <c r="G31" s="116"/>
      <c r="H31" s="116" t="n">
        <f aca="false">D31+E31+F31+G31</f>
        <v>1</v>
      </c>
    </row>
    <row r="32" customFormat="false" ht="15" hidden="false" customHeight="true" outlineLevel="0" collapsed="false">
      <c r="A32" s="117" t="s">
        <v>127</v>
      </c>
      <c r="B32" s="117"/>
      <c r="C32" s="117" t="n">
        <f aca="false">[2]planilha_centro_novo!j401</f>
        <v>51744.4</v>
      </c>
      <c r="D32" s="117"/>
      <c r="E32" s="117"/>
      <c r="F32" s="117"/>
      <c r="G32" s="117" t="n">
        <f aca="false">'CRONOGRAMA FÍSICO-FINANCEIRO'!C32*'CRONOGRAMA FÍSICO-FINANCEIRO'!G34</f>
        <v>0</v>
      </c>
      <c r="H32" s="125"/>
    </row>
    <row r="33" customFormat="false" ht="15" hidden="false" customHeight="true" outlineLevel="0" collapsed="false">
      <c r="A33" s="95" t="n">
        <v>8</v>
      </c>
      <c r="B33" s="108" t="s">
        <v>17</v>
      </c>
      <c r="C33" s="119" t="n">
        <f aca="false">'Orçamento Sintético'!I45</f>
        <v>217335.6</v>
      </c>
      <c r="D33" s="110" t="n">
        <f aca="false">C33*D35</f>
        <v>152134.92</v>
      </c>
      <c r="E33" s="110" t="n">
        <f aca="false">C33*E35</f>
        <v>65200.68</v>
      </c>
      <c r="F33" s="124"/>
      <c r="G33" s="124"/>
      <c r="H33" s="111" t="n">
        <f aca="false">D33+E33+F33+G33</f>
        <v>217335.6</v>
      </c>
    </row>
    <row r="34" customFormat="false" ht="15" hidden="false" customHeight="true" outlineLevel="0" collapsed="false">
      <c r="A34" s="95"/>
      <c r="B34" s="108"/>
      <c r="C34" s="120"/>
      <c r="D34" s="120"/>
      <c r="E34" s="120"/>
      <c r="F34" s="124"/>
      <c r="G34" s="124"/>
      <c r="H34" s="114"/>
    </row>
    <row r="35" customFormat="false" ht="15" hidden="false" customHeight="true" outlineLevel="0" collapsed="false">
      <c r="A35" s="95"/>
      <c r="B35" s="108"/>
      <c r="C35" s="115" t="n">
        <v>1</v>
      </c>
      <c r="D35" s="116" t="n">
        <v>0.7</v>
      </c>
      <c r="E35" s="116" t="n">
        <v>0.3</v>
      </c>
      <c r="F35" s="124"/>
      <c r="G35" s="124"/>
      <c r="H35" s="116" t="n">
        <f aca="false">D35+E35+F35+G35</f>
        <v>1</v>
      </c>
    </row>
    <row r="36" customFormat="false" ht="15" hidden="false" customHeight="true" outlineLevel="0" collapsed="false">
      <c r="A36" s="95" t="n">
        <v>9</v>
      </c>
      <c r="B36" s="108" t="s">
        <v>19</v>
      </c>
      <c r="C36" s="119" t="n">
        <f aca="false">'Orçamento Sintético'!I59</f>
        <v>35050.76</v>
      </c>
      <c r="D36" s="110"/>
      <c r="E36" s="110" t="n">
        <f aca="false">C36*E38</f>
        <v>35050.76</v>
      </c>
      <c r="F36" s="124"/>
      <c r="G36" s="124"/>
      <c r="H36" s="111" t="n">
        <f aca="false">D36+E36+F36+G36</f>
        <v>35050.76</v>
      </c>
    </row>
    <row r="37" customFormat="false" ht="15" hidden="false" customHeight="true" outlineLevel="0" collapsed="false">
      <c r="A37" s="95"/>
      <c r="B37" s="108"/>
      <c r="C37" s="120"/>
      <c r="D37" s="121"/>
      <c r="E37" s="120"/>
      <c r="F37" s="124"/>
      <c r="G37" s="124"/>
      <c r="H37" s="114"/>
    </row>
    <row r="38" customFormat="false" ht="15" hidden="false" customHeight="true" outlineLevel="0" collapsed="false">
      <c r="A38" s="95"/>
      <c r="B38" s="108"/>
      <c r="C38" s="115" t="n">
        <v>1</v>
      </c>
      <c r="D38" s="116"/>
      <c r="E38" s="116" t="n">
        <v>1</v>
      </c>
      <c r="F38" s="124"/>
      <c r="G38" s="124"/>
      <c r="H38" s="116" t="n">
        <f aca="false">D38+E38+F38+G38</f>
        <v>1</v>
      </c>
    </row>
    <row r="39" customFormat="false" ht="15" hidden="false" customHeight="true" outlineLevel="0" collapsed="false">
      <c r="A39" s="95" t="n">
        <v>10</v>
      </c>
      <c r="B39" s="108" t="s">
        <v>21</v>
      </c>
      <c r="C39" s="119" t="n">
        <f aca="false">'Orçamento Sintético'!I64</f>
        <v>715.74</v>
      </c>
      <c r="D39" s="124"/>
      <c r="E39" s="110" t="n">
        <f aca="false">C39*E41</f>
        <v>715.74</v>
      </c>
      <c r="F39" s="124"/>
      <c r="G39" s="124"/>
      <c r="H39" s="111" t="n">
        <f aca="false">D39+E39+F39+G39</f>
        <v>715.74</v>
      </c>
    </row>
    <row r="40" customFormat="false" ht="15" hidden="false" customHeight="true" outlineLevel="0" collapsed="false">
      <c r="A40" s="95"/>
      <c r="B40" s="108"/>
      <c r="C40" s="120"/>
      <c r="D40" s="124"/>
      <c r="E40" s="120"/>
      <c r="F40" s="124"/>
      <c r="G40" s="124"/>
      <c r="H40" s="114"/>
    </row>
    <row r="41" customFormat="false" ht="15" hidden="false" customHeight="true" outlineLevel="0" collapsed="false">
      <c r="A41" s="95"/>
      <c r="B41" s="108"/>
      <c r="C41" s="115" t="n">
        <v>1</v>
      </c>
      <c r="D41" s="124"/>
      <c r="E41" s="116" t="n">
        <v>1</v>
      </c>
      <c r="F41" s="124"/>
      <c r="G41" s="124"/>
      <c r="H41" s="116" t="n">
        <f aca="false">D41+E41+F41+G41</f>
        <v>1</v>
      </c>
    </row>
    <row r="42" customFormat="false" ht="15" hidden="false" customHeight="true" outlineLevel="0" collapsed="false">
      <c r="A42" s="117" t="s">
        <v>152</v>
      </c>
      <c r="B42" s="117"/>
      <c r="C42" s="117"/>
      <c r="D42" s="117"/>
      <c r="E42" s="117"/>
      <c r="F42" s="117"/>
      <c r="G42" s="117"/>
      <c r="H42" s="118"/>
    </row>
    <row r="43" customFormat="false" ht="15" hidden="false" customHeight="true" outlineLevel="0" collapsed="false">
      <c r="A43" s="95" t="n">
        <v>11</v>
      </c>
      <c r="B43" s="108" t="s">
        <v>17</v>
      </c>
      <c r="C43" s="119" t="n">
        <f aca="false">'Orçamento Sintético'!I71</f>
        <v>96586.57</v>
      </c>
      <c r="D43" s="110"/>
      <c r="E43" s="110" t="n">
        <f aca="false">C43*E45</f>
        <v>96586.57</v>
      </c>
      <c r="F43" s="110"/>
      <c r="G43" s="110"/>
      <c r="H43" s="111" t="n">
        <f aca="false">D43+E43+F43+G43</f>
        <v>96586.57</v>
      </c>
    </row>
    <row r="44" customFormat="false" ht="15" hidden="false" customHeight="true" outlineLevel="0" collapsed="false">
      <c r="A44" s="95"/>
      <c r="B44" s="108"/>
      <c r="C44" s="120"/>
      <c r="D44" s="121"/>
      <c r="E44" s="120"/>
      <c r="F44" s="121"/>
      <c r="G44" s="122"/>
      <c r="H44" s="114"/>
    </row>
    <row r="45" customFormat="false" ht="15" hidden="false" customHeight="true" outlineLevel="0" collapsed="false">
      <c r="A45" s="95"/>
      <c r="B45" s="108"/>
      <c r="C45" s="115" t="n">
        <v>1</v>
      </c>
      <c r="D45" s="116"/>
      <c r="E45" s="116" t="n">
        <v>1</v>
      </c>
      <c r="F45" s="116"/>
      <c r="G45" s="123"/>
      <c r="H45" s="116" t="n">
        <f aca="false">D45+E45+F45+G45</f>
        <v>1</v>
      </c>
      <c r="J45" s="126"/>
    </row>
    <row r="46" customFormat="false" ht="15" hidden="false" customHeight="true" outlineLevel="0" collapsed="false">
      <c r="A46" s="95" t="n">
        <v>12</v>
      </c>
      <c r="B46" s="108" t="s">
        <v>19</v>
      </c>
      <c r="C46" s="119" t="n">
        <f aca="false">'Orçamento Sintético'!I85</f>
        <v>21154.82</v>
      </c>
      <c r="D46" s="110"/>
      <c r="E46" s="110" t="n">
        <f aca="false">C46*E48</f>
        <v>21154.82</v>
      </c>
      <c r="F46" s="110"/>
      <c r="G46" s="110"/>
      <c r="H46" s="111" t="n">
        <f aca="false">D46+E46+F46+G46</f>
        <v>21154.82</v>
      </c>
    </row>
    <row r="47" customFormat="false" ht="15" hidden="false" customHeight="true" outlineLevel="0" collapsed="false">
      <c r="A47" s="95"/>
      <c r="B47" s="108"/>
      <c r="C47" s="120"/>
      <c r="D47" s="121"/>
      <c r="E47" s="120"/>
      <c r="F47" s="121"/>
      <c r="G47" s="121"/>
      <c r="H47" s="114"/>
    </row>
    <row r="48" customFormat="false" ht="15" hidden="false" customHeight="true" outlineLevel="0" collapsed="false">
      <c r="A48" s="95"/>
      <c r="B48" s="108"/>
      <c r="C48" s="115" t="n">
        <v>1</v>
      </c>
      <c r="D48" s="116"/>
      <c r="E48" s="116" t="n">
        <v>1</v>
      </c>
      <c r="F48" s="116"/>
      <c r="G48" s="116"/>
      <c r="H48" s="116" t="n">
        <f aca="false">D48+E48+F48+G48</f>
        <v>1</v>
      </c>
    </row>
    <row r="49" customFormat="false" ht="15" hidden="false" customHeight="true" outlineLevel="0" collapsed="false">
      <c r="A49" s="95" t="n">
        <v>13</v>
      </c>
      <c r="B49" s="108" t="s">
        <v>21</v>
      </c>
      <c r="C49" s="119" t="n">
        <f aca="false">'Orçamento Sintético'!I90</f>
        <v>3525.42</v>
      </c>
      <c r="D49" s="110"/>
      <c r="E49" s="110" t="n">
        <f aca="false">C49*E51</f>
        <v>3525.42</v>
      </c>
      <c r="F49" s="110"/>
      <c r="G49" s="110"/>
      <c r="H49" s="111" t="n">
        <f aca="false">D49+E49+F49+G49</f>
        <v>3525.42</v>
      </c>
    </row>
    <row r="50" customFormat="false" ht="15" hidden="false" customHeight="true" outlineLevel="0" collapsed="false">
      <c r="A50" s="95"/>
      <c r="B50" s="108"/>
      <c r="C50" s="120"/>
      <c r="D50" s="124"/>
      <c r="E50" s="120"/>
      <c r="F50" s="121"/>
      <c r="G50" s="121"/>
      <c r="H50" s="114"/>
    </row>
    <row r="51" customFormat="false" ht="15" hidden="false" customHeight="true" outlineLevel="0" collapsed="false">
      <c r="A51" s="95"/>
      <c r="B51" s="108"/>
      <c r="C51" s="115" t="n">
        <v>1</v>
      </c>
      <c r="D51" s="116"/>
      <c r="E51" s="116" t="n">
        <v>1</v>
      </c>
      <c r="F51" s="116"/>
      <c r="G51" s="116"/>
      <c r="H51" s="116" t="n">
        <f aca="false">D51+E51+F51+G51</f>
        <v>1</v>
      </c>
    </row>
    <row r="52" customFormat="false" ht="15" hidden="false" customHeight="true" outlineLevel="0" collapsed="false">
      <c r="A52" s="117" t="s">
        <v>177</v>
      </c>
      <c r="B52" s="117"/>
      <c r="C52" s="117"/>
      <c r="D52" s="117"/>
      <c r="E52" s="117"/>
      <c r="F52" s="117"/>
      <c r="G52" s="117"/>
      <c r="H52" s="118"/>
    </row>
    <row r="53" customFormat="false" ht="15" hidden="false" customHeight="true" outlineLevel="0" collapsed="false">
      <c r="A53" s="95" t="n">
        <v>14</v>
      </c>
      <c r="B53" s="108" t="s">
        <v>17</v>
      </c>
      <c r="C53" s="119" t="n">
        <f aca="false">'Orçamento Sintético'!I97+0.02</f>
        <v>252067.26</v>
      </c>
      <c r="D53" s="124"/>
      <c r="E53" s="124"/>
      <c r="F53" s="110" t="n">
        <f aca="false">C53*F55</f>
        <v>252067.26</v>
      </c>
      <c r="G53" s="110"/>
      <c r="H53" s="111" t="n">
        <f aca="false">D53+E53+F53+G53</f>
        <v>252067.26</v>
      </c>
    </row>
    <row r="54" customFormat="false" ht="15" hidden="false" customHeight="true" outlineLevel="0" collapsed="false">
      <c r="A54" s="95"/>
      <c r="B54" s="108"/>
      <c r="C54" s="120"/>
      <c r="D54" s="124"/>
      <c r="E54" s="124"/>
      <c r="F54" s="120"/>
      <c r="G54" s="121"/>
      <c r="H54" s="114"/>
    </row>
    <row r="55" customFormat="false" ht="15" hidden="false" customHeight="true" outlineLevel="0" collapsed="false">
      <c r="A55" s="95"/>
      <c r="B55" s="108"/>
      <c r="C55" s="115" t="n">
        <v>1</v>
      </c>
      <c r="D55" s="124"/>
      <c r="E55" s="124"/>
      <c r="F55" s="116" t="n">
        <v>1</v>
      </c>
      <c r="G55" s="116"/>
      <c r="H55" s="116" t="n">
        <f aca="false">D55+E55+F55+G55</f>
        <v>1</v>
      </c>
    </row>
    <row r="56" customFormat="false" ht="15" hidden="false" customHeight="true" outlineLevel="0" collapsed="false">
      <c r="A56" s="95" t="n">
        <v>15</v>
      </c>
      <c r="B56" s="108" t="s">
        <v>19</v>
      </c>
      <c r="C56" s="119" t="n">
        <f aca="false">'Orçamento Sintético'!I111</f>
        <v>40488.19</v>
      </c>
      <c r="D56" s="124"/>
      <c r="E56" s="124"/>
      <c r="F56" s="110" t="n">
        <f aca="false">C56*F58</f>
        <v>40488.19</v>
      </c>
      <c r="G56" s="124"/>
      <c r="H56" s="111" t="n">
        <f aca="false">D56+E56+F56+G56</f>
        <v>40488.19</v>
      </c>
    </row>
    <row r="57" customFormat="false" ht="15" hidden="false" customHeight="true" outlineLevel="0" collapsed="false">
      <c r="A57" s="95"/>
      <c r="B57" s="108"/>
      <c r="C57" s="120"/>
      <c r="D57" s="124"/>
      <c r="E57" s="124"/>
      <c r="F57" s="120"/>
      <c r="G57" s="124"/>
      <c r="H57" s="114"/>
    </row>
    <row r="58" customFormat="false" ht="15" hidden="false" customHeight="true" outlineLevel="0" collapsed="false">
      <c r="A58" s="95"/>
      <c r="B58" s="108"/>
      <c r="C58" s="115" t="n">
        <v>1</v>
      </c>
      <c r="D58" s="124"/>
      <c r="E58" s="124"/>
      <c r="F58" s="116" t="n">
        <v>1</v>
      </c>
      <c r="G58" s="124"/>
      <c r="H58" s="116" t="n">
        <f aca="false">D58+E58+F58+G58</f>
        <v>1</v>
      </c>
    </row>
    <row r="59" customFormat="false" ht="15" hidden="false" customHeight="true" outlineLevel="0" collapsed="false">
      <c r="A59" s="95" t="n">
        <v>16</v>
      </c>
      <c r="B59" s="108" t="s">
        <v>21</v>
      </c>
      <c r="C59" s="119" t="n">
        <f aca="false">'Orçamento Sintético'!I116</f>
        <v>715.74</v>
      </c>
      <c r="D59" s="124"/>
      <c r="E59" s="124"/>
      <c r="F59" s="110" t="n">
        <f aca="false">C59*F61</f>
        <v>715.74</v>
      </c>
      <c r="G59" s="124"/>
      <c r="H59" s="111" t="n">
        <f aca="false">D59+E59+F59+G59</f>
        <v>715.74</v>
      </c>
    </row>
    <row r="60" customFormat="false" ht="15" hidden="false" customHeight="true" outlineLevel="0" collapsed="false">
      <c r="A60" s="95"/>
      <c r="B60" s="108"/>
      <c r="C60" s="120"/>
      <c r="D60" s="124"/>
      <c r="E60" s="124"/>
      <c r="F60" s="120"/>
      <c r="G60" s="124"/>
      <c r="H60" s="114"/>
    </row>
    <row r="61" customFormat="false" ht="15" hidden="false" customHeight="true" outlineLevel="0" collapsed="false">
      <c r="A61" s="95"/>
      <c r="B61" s="108"/>
      <c r="C61" s="115" t="n">
        <v>1</v>
      </c>
      <c r="D61" s="124"/>
      <c r="E61" s="124"/>
      <c r="F61" s="116" t="n">
        <v>1</v>
      </c>
      <c r="G61" s="124"/>
      <c r="H61" s="116" t="n">
        <f aca="false">D61+E61+F61+G61</f>
        <v>1</v>
      </c>
    </row>
    <row r="62" customFormat="false" ht="15" hidden="false" customHeight="true" outlineLevel="0" collapsed="false">
      <c r="A62" s="117" t="s">
        <v>202</v>
      </c>
      <c r="B62" s="117"/>
      <c r="C62" s="117"/>
      <c r="D62" s="117"/>
      <c r="E62" s="117"/>
      <c r="F62" s="117"/>
      <c r="G62" s="117"/>
      <c r="H62" s="118"/>
    </row>
    <row r="63" customFormat="false" ht="15" hidden="false" customHeight="true" outlineLevel="0" collapsed="false">
      <c r="A63" s="95" t="n">
        <v>17</v>
      </c>
      <c r="B63" s="108" t="s">
        <v>17</v>
      </c>
      <c r="C63" s="119" t="n">
        <f aca="false">'Orçamento Sintético'!I123+0.02</f>
        <v>295649.92</v>
      </c>
      <c r="D63" s="110"/>
      <c r="E63" s="110"/>
      <c r="F63" s="110"/>
      <c r="G63" s="110" t="n">
        <f aca="false">C63*G65</f>
        <v>295649.92</v>
      </c>
      <c r="H63" s="111" t="n">
        <f aca="false">D63+E63+F63+G63</f>
        <v>295649.92</v>
      </c>
    </row>
    <row r="64" customFormat="false" ht="15" hidden="false" customHeight="true" outlineLevel="0" collapsed="false">
      <c r="A64" s="95"/>
      <c r="B64" s="108"/>
      <c r="C64" s="120"/>
      <c r="D64" s="121"/>
      <c r="E64" s="121"/>
      <c r="F64" s="121"/>
      <c r="G64" s="120"/>
      <c r="H64" s="114"/>
    </row>
    <row r="65" customFormat="false" ht="15" hidden="false" customHeight="true" outlineLevel="0" collapsed="false">
      <c r="A65" s="95"/>
      <c r="B65" s="108"/>
      <c r="C65" s="115" t="n">
        <v>1</v>
      </c>
      <c r="D65" s="116"/>
      <c r="E65" s="116"/>
      <c r="F65" s="116"/>
      <c r="G65" s="116" t="n">
        <v>1</v>
      </c>
      <c r="H65" s="116" t="n">
        <f aca="false">D65+E65+F65+G65</f>
        <v>1</v>
      </c>
      <c r="J65" s="126"/>
    </row>
    <row r="66" customFormat="false" ht="15" hidden="false" customHeight="true" outlineLevel="0" collapsed="false">
      <c r="A66" s="95" t="n">
        <v>18</v>
      </c>
      <c r="B66" s="108" t="s">
        <v>19</v>
      </c>
      <c r="C66" s="119" t="n">
        <f aca="false">'Orçamento Sintético'!I137</f>
        <v>46757.96</v>
      </c>
      <c r="D66" s="110"/>
      <c r="E66" s="110"/>
      <c r="F66" s="110"/>
      <c r="G66" s="110" t="n">
        <f aca="false">C66*G68</f>
        <v>46757.96</v>
      </c>
      <c r="H66" s="111" t="n">
        <f aca="false">D66+E66+F66+G66</f>
        <v>46757.96</v>
      </c>
    </row>
    <row r="67" customFormat="false" ht="15" hidden="false" customHeight="true" outlineLevel="0" collapsed="false">
      <c r="A67" s="95"/>
      <c r="B67" s="108"/>
      <c r="C67" s="120"/>
      <c r="D67" s="121"/>
      <c r="E67" s="121"/>
      <c r="F67" s="121"/>
      <c r="G67" s="120"/>
      <c r="H67" s="114"/>
    </row>
    <row r="68" customFormat="false" ht="15" hidden="false" customHeight="true" outlineLevel="0" collapsed="false">
      <c r="A68" s="95"/>
      <c r="B68" s="108"/>
      <c r="C68" s="115" t="n">
        <v>1</v>
      </c>
      <c r="D68" s="116"/>
      <c r="E68" s="116"/>
      <c r="F68" s="116"/>
      <c r="G68" s="116" t="n">
        <v>1</v>
      </c>
      <c r="H68" s="116" t="n">
        <f aca="false">D68+E68+F68+G68</f>
        <v>1</v>
      </c>
    </row>
    <row r="69" customFormat="false" ht="15" hidden="false" customHeight="true" outlineLevel="0" collapsed="false">
      <c r="A69" s="95" t="n">
        <v>19</v>
      </c>
      <c r="B69" s="108" t="s">
        <v>21</v>
      </c>
      <c r="C69" s="119" t="n">
        <f aca="false">'Orçamento Sintético'!I142</f>
        <v>247.46</v>
      </c>
      <c r="D69" s="116"/>
      <c r="E69" s="116"/>
      <c r="F69" s="116"/>
      <c r="G69" s="110" t="n">
        <f aca="false">C69*G71</f>
        <v>247.46</v>
      </c>
      <c r="H69" s="111" t="n">
        <f aca="false">D69+E69+F69+G69</f>
        <v>247.46</v>
      </c>
    </row>
    <row r="70" customFormat="false" ht="15" hidden="false" customHeight="true" outlineLevel="0" collapsed="false">
      <c r="A70" s="95"/>
      <c r="B70" s="108"/>
      <c r="C70" s="120"/>
      <c r="D70" s="116"/>
      <c r="E70" s="116"/>
      <c r="F70" s="116"/>
      <c r="G70" s="120"/>
      <c r="H70" s="114"/>
    </row>
    <row r="71" customFormat="false" ht="15" hidden="false" customHeight="true" outlineLevel="0" collapsed="false">
      <c r="A71" s="95"/>
      <c r="B71" s="108"/>
      <c r="C71" s="115" t="n">
        <v>1</v>
      </c>
      <c r="D71" s="116"/>
      <c r="E71" s="116"/>
      <c r="F71" s="116"/>
      <c r="G71" s="116" t="n">
        <v>1</v>
      </c>
      <c r="H71" s="116" t="n">
        <f aca="false">D71+E71+F71+G71</f>
        <v>1</v>
      </c>
    </row>
    <row r="72" customFormat="false" ht="15" hidden="false" customHeight="true" outlineLevel="0" collapsed="false">
      <c r="A72" s="104" t="s">
        <v>22</v>
      </c>
      <c r="B72" s="104"/>
      <c r="C72" s="127" t="n">
        <f aca="false">C9+C13+C16+C19+C23+C26+C29+C33+C36+C39+C43+C46+C49+C53+C56+C59+C63+C66+C69</f>
        <v>1085059.98</v>
      </c>
      <c r="D72" s="128"/>
      <c r="E72" s="128"/>
      <c r="F72" s="128"/>
      <c r="G72" s="128"/>
      <c r="H72" s="111"/>
    </row>
    <row r="73" customFormat="false" ht="15" hidden="false" customHeight="true" outlineLevel="0" collapsed="false">
      <c r="A73" s="104" t="s">
        <v>289</v>
      </c>
      <c r="B73" s="104"/>
      <c r="C73" s="129"/>
      <c r="D73" s="130" t="n">
        <f aca="false">D9+D13+D16+D19+D23+D26+D29+D33+D36+D39+D43+D46+D49+D53+D56+D59+D63+D66+D69</f>
        <v>206933.7775</v>
      </c>
      <c r="E73" s="130" t="n">
        <f aca="false">E9+E13+E16+E19+E23+E26+E29+E33+E36+E39+E43+E46+E49+E53+E56+E59+E63+E66+E69</f>
        <v>228889.2175</v>
      </c>
      <c r="F73" s="130" t="n">
        <f aca="false">F9+F13+F16+F19+F23+F26+F29+F33+F36+F39+F43+F46+F49+F53+F56+F59+F63+F66+F69</f>
        <v>299926.4175</v>
      </c>
      <c r="G73" s="130" t="n">
        <f aca="false">G9+G13+G16+G19+G23+G26+G29+G33+G36+G39+G43+G46+G49+G53+G56+G59+G63+G66+G69</f>
        <v>349310.5675</v>
      </c>
      <c r="H73" s="130" t="n">
        <f aca="false">H9+H13+H16+H19+H23+H26+H29+H33+H36+H39+H43+H46+H49+H53+H56+H59+H63+H66+H69</f>
        <v>1085059.98</v>
      </c>
    </row>
    <row r="74" customFormat="false" ht="15" hidden="false" customHeight="true" outlineLevel="0" collapsed="false">
      <c r="A74" s="104" t="s">
        <v>290</v>
      </c>
      <c r="B74" s="104"/>
      <c r="C74" s="129"/>
      <c r="D74" s="130" t="n">
        <f aca="false">'CRONOGRAMA FÍSICO-FINANCEIRO'!D73</f>
        <v>206933.7775</v>
      </c>
      <c r="E74" s="130" t="n">
        <f aca="false">'CRONOGRAMA FÍSICO-FINANCEIRO'!D74+'CRONOGRAMA FÍSICO-FINANCEIRO'!E73</f>
        <v>435822.995</v>
      </c>
      <c r="F74" s="130" t="n">
        <f aca="false">'CRONOGRAMA FÍSICO-FINANCEIRO'!E74+'CRONOGRAMA FÍSICO-FINANCEIRO'!F73</f>
        <v>735749.4125</v>
      </c>
      <c r="G74" s="130" t="n">
        <f aca="false">'CRONOGRAMA FÍSICO-FINANCEIRO'!F74+'CRONOGRAMA FÍSICO-FINANCEIRO'!G73</f>
        <v>1085059.98</v>
      </c>
      <c r="H74" s="131"/>
    </row>
    <row r="75" customFormat="false" ht="15.75" hidden="false" customHeight="true" outlineLevel="0" collapsed="false">
      <c r="A75" s="104" t="s">
        <v>291</v>
      </c>
      <c r="B75" s="104"/>
      <c r="C75" s="129"/>
      <c r="D75" s="132" t="n">
        <f aca="false">D74/C72</f>
        <v>0.190711832814993</v>
      </c>
      <c r="E75" s="132" t="n">
        <f aca="false">E73/$C$72</f>
        <v>0.210946142811386</v>
      </c>
      <c r="F75" s="132" t="n">
        <f aca="false">F73/$C$72</f>
        <v>0.27641459737553</v>
      </c>
      <c r="G75" s="132" t="n">
        <f aca="false">G73/$C$72</f>
        <v>0.321927426998091</v>
      </c>
      <c r="H75" s="133"/>
    </row>
    <row r="76" customFormat="false" ht="15.75" hidden="false" customHeight="true" outlineLevel="0" collapsed="false">
      <c r="A76" s="104" t="s">
        <v>292</v>
      </c>
      <c r="B76" s="104"/>
      <c r="C76" s="129"/>
      <c r="D76" s="132" t="n">
        <f aca="false">'CRONOGRAMA FÍSICO-FINANCEIRO'!D75</f>
        <v>0.190711832814993</v>
      </c>
      <c r="E76" s="132" t="n">
        <f aca="false">E75+D76</f>
        <v>0.40165797562638</v>
      </c>
      <c r="F76" s="132" t="n">
        <f aca="false">F75+E76</f>
        <v>0.678072573001909</v>
      </c>
      <c r="G76" s="132" t="n">
        <f aca="false">G75+F76</f>
        <v>1</v>
      </c>
      <c r="H76" s="133"/>
    </row>
  </sheetData>
  <mergeCells count="60">
    <mergeCell ref="A1:B3"/>
    <mergeCell ref="C1:H2"/>
    <mergeCell ref="C3:H3"/>
    <mergeCell ref="A4:H4"/>
    <mergeCell ref="A5:H5"/>
    <mergeCell ref="B6:H6"/>
    <mergeCell ref="A7:A8"/>
    <mergeCell ref="B7:B8"/>
    <mergeCell ref="C7:C8"/>
    <mergeCell ref="D7:G7"/>
    <mergeCell ref="H7:H8"/>
    <mergeCell ref="A9:A11"/>
    <mergeCell ref="B9:B11"/>
    <mergeCell ref="A12:G12"/>
    <mergeCell ref="A13:A15"/>
    <mergeCell ref="B13:B15"/>
    <mergeCell ref="A16:A18"/>
    <mergeCell ref="B16:B18"/>
    <mergeCell ref="A19:A21"/>
    <mergeCell ref="B19:B21"/>
    <mergeCell ref="A22:G22"/>
    <mergeCell ref="A23:A25"/>
    <mergeCell ref="B23:B25"/>
    <mergeCell ref="A26:A28"/>
    <mergeCell ref="B26:B28"/>
    <mergeCell ref="A29:A31"/>
    <mergeCell ref="B29:B31"/>
    <mergeCell ref="A32:G32"/>
    <mergeCell ref="A33:A35"/>
    <mergeCell ref="B33:B35"/>
    <mergeCell ref="A36:A38"/>
    <mergeCell ref="B36:B38"/>
    <mergeCell ref="A39:A41"/>
    <mergeCell ref="B39:B41"/>
    <mergeCell ref="A42:G42"/>
    <mergeCell ref="A43:A45"/>
    <mergeCell ref="B43:B45"/>
    <mergeCell ref="A46:A48"/>
    <mergeCell ref="B46:B48"/>
    <mergeCell ref="A49:A51"/>
    <mergeCell ref="B49:B51"/>
    <mergeCell ref="A52:G52"/>
    <mergeCell ref="A53:A55"/>
    <mergeCell ref="B53:B55"/>
    <mergeCell ref="A56:A58"/>
    <mergeCell ref="B56:B58"/>
    <mergeCell ref="A59:A61"/>
    <mergeCell ref="B59:B61"/>
    <mergeCell ref="A62:G62"/>
    <mergeCell ref="A63:A65"/>
    <mergeCell ref="B63:B65"/>
    <mergeCell ref="A66:A68"/>
    <mergeCell ref="B66:B68"/>
    <mergeCell ref="A69:A71"/>
    <mergeCell ref="B69:B71"/>
    <mergeCell ref="A72:B72"/>
    <mergeCell ref="A73:B73"/>
    <mergeCell ref="A74:B74"/>
    <mergeCell ref="A75:B75"/>
    <mergeCell ref="A76:B76"/>
  </mergeCells>
  <printOptions headings="false" gridLines="false" gridLinesSet="true" horizontalCentered="false" verticalCentered="false"/>
  <pageMargins left="0.7875" right="0.63125" top="0.7875" bottom="0.7875" header="0.511811023622047" footer="0.511811023622047"/>
  <pageSetup paperSize="9" scale="48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K1048576"/>
  <sheetViews>
    <sheetView showFormulas="false" showGridLines="true" showRowColHeaders="true" showZeros="true" rightToLeft="false" tabSelected="true" showOutlineSymbols="false" defaultGridColor="true" view="pageBreakPreview" topLeftCell="E1" colorId="64" zoomScale="85" zoomScaleNormal="100" zoomScalePageLayoutView="85" workbookViewId="0">
      <selection pane="topLeft" activeCell="R7" activeCellId="0" sqref="R7"/>
    </sheetView>
  </sheetViews>
  <sheetFormatPr defaultColWidth="8.6796875" defaultRowHeight="15" zeroHeight="false" outlineLevelRow="0" outlineLevelCol="0"/>
  <cols>
    <col collapsed="false" customWidth="true" hidden="false" outlineLevel="0" max="1" min="1" style="23" width="16.57"/>
    <col collapsed="false" customWidth="true" hidden="false" outlineLevel="0" max="2" min="2" style="23" width="15.29"/>
    <col collapsed="false" customWidth="true" hidden="false" outlineLevel="0" max="3" min="3" style="24" width="77.42"/>
    <col collapsed="false" customWidth="true" hidden="false" outlineLevel="0" max="4" min="4" style="23" width="29.57"/>
    <col collapsed="false" customWidth="true" hidden="false" outlineLevel="0" max="5" min="5" style="23" width="10.99"/>
    <col collapsed="false" customWidth="true" hidden="false" outlineLevel="0" max="6" min="6" style="23" width="13.02"/>
    <col collapsed="false" customWidth="true" hidden="false" outlineLevel="0" max="8" min="7" style="23" width="15.38"/>
    <col collapsed="false" customWidth="true" hidden="false" outlineLevel="0" max="9" min="9" style="23" width="10.99"/>
    <col collapsed="false" customWidth="true" hidden="false" outlineLevel="0" max="10" min="10" style="23" width="16.43"/>
    <col collapsed="false" customWidth="true" hidden="false" outlineLevel="0" max="12" min="11" style="9" width="16.43"/>
    <col collapsed="false" customWidth="true" hidden="false" outlineLevel="0" max="1025" min="13" style="9" width="9.42"/>
  </cols>
  <sheetData>
    <row r="1" s="11" customFormat="true" ht="17.1" hidden="false" customHeight="true" outlineLevel="0" collapsed="false">
      <c r="A1" s="26"/>
      <c r="B1" s="26"/>
      <c r="C1" s="26" t="s">
        <v>0</v>
      </c>
      <c r="D1" s="26" t="s">
        <v>1</v>
      </c>
      <c r="E1" s="26" t="s">
        <v>2</v>
      </c>
      <c r="F1" s="26"/>
      <c r="G1" s="26"/>
      <c r="H1" s="26" t="s">
        <v>3</v>
      </c>
      <c r="I1" s="26"/>
      <c r="J1" s="26"/>
    </row>
    <row r="2" customFormat="false" ht="86" hidden="false" customHeight="true" outlineLevel="0" collapsed="false">
      <c r="A2" s="26"/>
      <c r="B2" s="26"/>
      <c r="C2" s="27" t="s">
        <v>23</v>
      </c>
      <c r="D2" s="26" t="s">
        <v>293</v>
      </c>
      <c r="E2" s="26" t="s">
        <v>6</v>
      </c>
      <c r="F2" s="26"/>
      <c r="G2" s="26"/>
      <c r="H2" s="26" t="s">
        <v>7</v>
      </c>
      <c r="I2" s="26"/>
      <c r="J2" s="26"/>
    </row>
    <row r="3" customFormat="false" ht="17.1" hidden="false" customHeight="true" outlineLevel="0" collapsed="false">
      <c r="A3" s="27" t="s">
        <v>8</v>
      </c>
      <c r="B3" s="27"/>
      <c r="C3" s="27"/>
      <c r="D3" s="27"/>
      <c r="E3" s="27"/>
      <c r="F3" s="27"/>
      <c r="G3" s="27"/>
      <c r="H3" s="27"/>
      <c r="I3" s="27"/>
      <c r="J3" s="27"/>
    </row>
    <row r="4" customFormat="false" ht="13.8" hidden="false" customHeight="false" outlineLevel="0" collapsed="false">
      <c r="A4" s="26"/>
      <c r="B4" s="26"/>
      <c r="C4" s="26"/>
      <c r="D4" s="26"/>
      <c r="E4" s="26"/>
      <c r="F4" s="26"/>
      <c r="G4" s="26"/>
      <c r="H4" s="26"/>
      <c r="I4" s="26"/>
      <c r="J4" s="26"/>
    </row>
    <row r="5" s="61" customFormat="true" ht="19.35" hidden="false" customHeight="true" outlineLevel="0" collapsed="false">
      <c r="A5" s="28" t="s">
        <v>294</v>
      </c>
      <c r="B5" s="28"/>
      <c r="C5" s="28"/>
      <c r="D5" s="28"/>
      <c r="E5" s="28"/>
      <c r="F5" s="28"/>
      <c r="G5" s="28"/>
      <c r="H5" s="28"/>
      <c r="I5" s="28"/>
      <c r="J5" s="28"/>
    </row>
    <row r="6" s="11" customFormat="true" ht="47.25" hidden="false" customHeight="false" outlineLevel="0" collapsed="false">
      <c r="A6" s="26" t="s">
        <v>26</v>
      </c>
      <c r="B6" s="26" t="s">
        <v>27</v>
      </c>
      <c r="C6" s="26" t="s">
        <v>11</v>
      </c>
      <c r="D6" s="26" t="s">
        <v>225</v>
      </c>
      <c r="E6" s="26" t="s">
        <v>28</v>
      </c>
      <c r="F6" s="26" t="s">
        <v>29</v>
      </c>
      <c r="G6" s="26" t="s">
        <v>295</v>
      </c>
      <c r="H6" s="26" t="s">
        <v>12</v>
      </c>
      <c r="I6" s="26" t="s">
        <v>13</v>
      </c>
      <c r="J6" s="26" t="s">
        <v>296</v>
      </c>
      <c r="K6" s="134" t="s">
        <v>297</v>
      </c>
    </row>
    <row r="7" customFormat="false" ht="70.2" hidden="false" customHeight="true" outlineLevel="0" collapsed="false">
      <c r="A7" s="34" t="s">
        <v>64</v>
      </c>
      <c r="B7" s="34" t="s">
        <v>34</v>
      </c>
      <c r="C7" s="35" t="s">
        <v>65</v>
      </c>
      <c r="D7" s="34" t="s">
        <v>269</v>
      </c>
      <c r="E7" s="34" t="s">
        <v>42</v>
      </c>
      <c r="F7" s="34" t="s">
        <v>298</v>
      </c>
      <c r="G7" s="36" t="n">
        <v>101.9</v>
      </c>
      <c r="H7" s="36" t="n">
        <v>706378.95</v>
      </c>
      <c r="I7" s="37" t="n">
        <v>0.651</v>
      </c>
      <c r="J7" s="37" t="n">
        <f aca="false">I7</f>
        <v>0.651</v>
      </c>
      <c r="K7" s="135" t="n">
        <f aca="false">F7*0.4</f>
        <v>2772.832</v>
      </c>
    </row>
    <row r="8" customFormat="false" ht="70.2" hidden="false" customHeight="true" outlineLevel="0" collapsed="false">
      <c r="A8" s="34" t="s">
        <v>80</v>
      </c>
      <c r="B8" s="34" t="s">
        <v>56</v>
      </c>
      <c r="C8" s="35" t="s">
        <v>81</v>
      </c>
      <c r="D8" s="34" t="s">
        <v>299</v>
      </c>
      <c r="E8" s="34" t="s">
        <v>48</v>
      </c>
      <c r="F8" s="34" t="s">
        <v>300</v>
      </c>
      <c r="G8" s="36" t="n">
        <v>847.71</v>
      </c>
      <c r="H8" s="36" t="n">
        <f aca="false">F8*G8</f>
        <v>175543.7868</v>
      </c>
      <c r="I8" s="37" t="n">
        <v>0.1618</v>
      </c>
      <c r="J8" s="37" t="n">
        <f aca="false">I8+J7</f>
        <v>0.8128</v>
      </c>
      <c r="K8" s="136" t="n">
        <f aca="false">F8*0.4</f>
        <v>82.832</v>
      </c>
    </row>
    <row r="9" customFormat="false" ht="70.2" hidden="false" customHeight="true" outlineLevel="0" collapsed="false">
      <c r="A9" s="34" t="s">
        <v>69</v>
      </c>
      <c r="B9" s="34" t="s">
        <v>56</v>
      </c>
      <c r="C9" s="35" t="s">
        <v>70</v>
      </c>
      <c r="D9" s="34" t="s">
        <v>301</v>
      </c>
      <c r="E9" s="34" t="s">
        <v>71</v>
      </c>
      <c r="F9" s="34" t="s">
        <v>302</v>
      </c>
      <c r="G9" s="36" t="n">
        <v>59.99</v>
      </c>
      <c r="H9" s="36" t="n">
        <v>148385.27</v>
      </c>
      <c r="I9" s="37" t="n">
        <v>0.1368</v>
      </c>
      <c r="J9" s="37" t="n">
        <f aca="false">I9+J8</f>
        <v>0.9496</v>
      </c>
      <c r="K9" s="136" t="n">
        <f aca="false">F9*0.4</f>
        <v>989.4</v>
      </c>
    </row>
    <row r="10" customFormat="false" ht="70.2" hidden="false" customHeight="true" outlineLevel="0" collapsed="false">
      <c r="A10" s="34" t="s">
        <v>33</v>
      </c>
      <c r="B10" s="34" t="s">
        <v>34</v>
      </c>
      <c r="C10" s="35" t="s">
        <v>35</v>
      </c>
      <c r="D10" s="34" t="s">
        <v>227</v>
      </c>
      <c r="E10" s="34" t="s">
        <v>36</v>
      </c>
      <c r="F10" s="34" t="s">
        <v>303</v>
      </c>
      <c r="G10" s="36" t="n">
        <v>6950.63</v>
      </c>
      <c r="H10" s="36" t="n">
        <v>26620.91</v>
      </c>
      <c r="I10" s="37" t="n">
        <f aca="false">H10/$H$22</f>
        <v>0.0245340447248906</v>
      </c>
      <c r="J10" s="37" t="n">
        <f aca="false">I10+J9</f>
        <v>0.974134044724891</v>
      </c>
      <c r="K10" s="136"/>
    </row>
    <row r="11" customFormat="false" ht="70.2" hidden="false" customHeight="true" outlineLevel="0" collapsed="false">
      <c r="A11" s="34" t="s">
        <v>85</v>
      </c>
      <c r="B11" s="34" t="s">
        <v>74</v>
      </c>
      <c r="C11" s="35" t="s">
        <v>86</v>
      </c>
      <c r="D11" s="34" t="s">
        <v>304</v>
      </c>
      <c r="E11" s="34" t="s">
        <v>42</v>
      </c>
      <c r="F11" s="34" t="s">
        <v>305</v>
      </c>
      <c r="G11" s="36" t="n">
        <v>134.12</v>
      </c>
      <c r="H11" s="36" t="n">
        <v>7846.02</v>
      </c>
      <c r="I11" s="37" t="n">
        <v>0.0072</v>
      </c>
      <c r="J11" s="37" t="n">
        <f aca="false">I11+J10</f>
        <v>0.981334044724891</v>
      </c>
    </row>
    <row r="12" customFormat="false" ht="70.2" hidden="false" customHeight="true" outlineLevel="0" collapsed="false">
      <c r="A12" s="34" t="s">
        <v>77</v>
      </c>
      <c r="B12" s="34" t="s">
        <v>56</v>
      </c>
      <c r="C12" s="35" t="s">
        <v>78</v>
      </c>
      <c r="D12" s="34" t="s">
        <v>254</v>
      </c>
      <c r="E12" s="34" t="s">
        <v>71</v>
      </c>
      <c r="F12" s="34" t="s">
        <v>306</v>
      </c>
      <c r="G12" s="36" t="n">
        <v>2.41</v>
      </c>
      <c r="H12" s="36" t="n">
        <v>6654.11</v>
      </c>
      <c r="I12" s="37" t="n">
        <v>0.0061</v>
      </c>
      <c r="J12" s="37" t="n">
        <f aca="false">I12+J11</f>
        <v>0.987434044724891</v>
      </c>
    </row>
    <row r="13" customFormat="false" ht="70.2" hidden="false" customHeight="true" outlineLevel="0" collapsed="false">
      <c r="A13" s="34" t="s">
        <v>40</v>
      </c>
      <c r="B13" s="34" t="s">
        <v>34</v>
      </c>
      <c r="C13" s="35" t="s">
        <v>41</v>
      </c>
      <c r="D13" s="34" t="s">
        <v>227</v>
      </c>
      <c r="E13" s="34" t="s">
        <v>42</v>
      </c>
      <c r="F13" s="34" t="s">
        <v>307</v>
      </c>
      <c r="G13" s="36" t="n">
        <v>0.45</v>
      </c>
      <c r="H13" s="36" t="n">
        <v>3466.13</v>
      </c>
      <c r="I13" s="37" t="n">
        <v>0.0032</v>
      </c>
      <c r="J13" s="37" t="n">
        <f aca="false">I13+J12</f>
        <v>0.990634044724891</v>
      </c>
    </row>
    <row r="14" customFormat="false" ht="70.2" hidden="false" customHeight="true" outlineLevel="0" collapsed="false">
      <c r="A14" s="34" t="s">
        <v>88</v>
      </c>
      <c r="B14" s="34" t="s">
        <v>89</v>
      </c>
      <c r="C14" s="35" t="s">
        <v>90</v>
      </c>
      <c r="D14" s="34"/>
      <c r="E14" s="34" t="s">
        <v>91</v>
      </c>
      <c r="F14" s="34" t="s">
        <v>308</v>
      </c>
      <c r="G14" s="36" t="n">
        <v>306.76</v>
      </c>
      <c r="H14" s="36" t="n">
        <v>3374.36</v>
      </c>
      <c r="I14" s="37" t="n">
        <v>0.0031</v>
      </c>
      <c r="J14" s="37" t="n">
        <f aca="false">I14+J13</f>
        <v>0.993734044724891</v>
      </c>
    </row>
    <row r="15" customFormat="false" ht="70.2" hidden="false" customHeight="true" outlineLevel="0" collapsed="false">
      <c r="A15" s="34" t="s">
        <v>46</v>
      </c>
      <c r="B15" s="34" t="s">
        <v>34</v>
      </c>
      <c r="C15" s="35" t="s">
        <v>47</v>
      </c>
      <c r="D15" s="34" t="s">
        <v>241</v>
      </c>
      <c r="E15" s="34" t="s">
        <v>48</v>
      </c>
      <c r="F15" s="34" t="s">
        <v>309</v>
      </c>
      <c r="G15" s="36" t="n">
        <v>2.64</v>
      </c>
      <c r="H15" s="36" t="n">
        <v>2033.46</v>
      </c>
      <c r="I15" s="37" t="n">
        <v>0.0019</v>
      </c>
      <c r="J15" s="37" t="n">
        <f aca="false">I15+J14</f>
        <v>0.995634044724891</v>
      </c>
    </row>
    <row r="16" customFormat="false" ht="70.2" hidden="false" customHeight="true" outlineLevel="0" collapsed="false">
      <c r="A16" s="34" t="s">
        <v>93</v>
      </c>
      <c r="B16" s="34" t="s">
        <v>89</v>
      </c>
      <c r="C16" s="35" t="s">
        <v>94</v>
      </c>
      <c r="D16" s="34"/>
      <c r="E16" s="34" t="s">
        <v>91</v>
      </c>
      <c r="F16" s="34" t="s">
        <v>308</v>
      </c>
      <c r="G16" s="36" t="n">
        <v>161.52</v>
      </c>
      <c r="H16" s="36" t="n">
        <v>1776.72</v>
      </c>
      <c r="I16" s="37" t="n">
        <v>0.0016</v>
      </c>
      <c r="J16" s="37" t="n">
        <f aca="false">I16+J18</f>
        <v>0.998634044724891</v>
      </c>
    </row>
    <row r="17" customFormat="false" ht="70.2" hidden="false" customHeight="true" outlineLevel="0" collapsed="false">
      <c r="A17" s="34" t="s">
        <v>73</v>
      </c>
      <c r="B17" s="34" t="s">
        <v>74</v>
      </c>
      <c r="C17" s="35" t="s">
        <v>75</v>
      </c>
      <c r="D17" s="34" t="s">
        <v>310</v>
      </c>
      <c r="E17" s="34" t="s">
        <v>71</v>
      </c>
      <c r="F17" s="34" t="s">
        <v>311</v>
      </c>
      <c r="G17" s="36" t="n">
        <v>49.85</v>
      </c>
      <c r="H17" s="36" t="n">
        <v>1495.5</v>
      </c>
      <c r="I17" s="37" t="n">
        <v>0.0014</v>
      </c>
      <c r="J17" s="37" t="n">
        <f aca="false">I17+J16</f>
        <v>1.00003404472489</v>
      </c>
    </row>
    <row r="18" customFormat="false" ht="70.2" hidden="false" customHeight="true" outlineLevel="0" collapsed="false">
      <c r="A18" s="34" t="s">
        <v>96</v>
      </c>
      <c r="B18" s="34" t="s">
        <v>34</v>
      </c>
      <c r="C18" s="35" t="s">
        <v>97</v>
      </c>
      <c r="D18" s="34" t="s">
        <v>231</v>
      </c>
      <c r="E18" s="34" t="s">
        <v>28</v>
      </c>
      <c r="F18" s="34" t="s">
        <v>312</v>
      </c>
      <c r="G18" s="36" t="n">
        <v>123.73</v>
      </c>
      <c r="H18" s="36" t="n">
        <v>1484.76</v>
      </c>
      <c r="I18" s="37" t="n">
        <v>0.0014</v>
      </c>
      <c r="J18" s="37" t="n">
        <f aca="false">I18+J15</f>
        <v>0.997034044724891</v>
      </c>
    </row>
    <row r="19" customFormat="false" ht="70.2" hidden="false" customHeight="true" outlineLevel="0" collapsed="false">
      <c r="A19" s="34" t="s">
        <v>52</v>
      </c>
      <c r="B19" s="34" t="s">
        <v>34</v>
      </c>
      <c r="C19" s="35" t="s">
        <v>240</v>
      </c>
      <c r="D19" s="34" t="s">
        <v>241</v>
      </c>
      <c r="E19" s="34" t="s">
        <v>48</v>
      </c>
      <c r="F19" s="34" t="s">
        <v>313</v>
      </c>
      <c r="G19" s="36" t="n">
        <v>2.6</v>
      </c>
      <c r="H19" s="36" t="n">
        <f aca="false">F19*G19</f>
        <v>0</v>
      </c>
      <c r="I19" s="37" t="n">
        <f aca="false">H19/$H$22</f>
        <v>0</v>
      </c>
      <c r="J19" s="37" t="n">
        <f aca="false">I19+J17</f>
        <v>1.00003404472489</v>
      </c>
    </row>
    <row r="20" customFormat="false" ht="70.2" hidden="false" customHeight="true" outlineLevel="0" collapsed="false">
      <c r="A20" s="34" t="s">
        <v>55</v>
      </c>
      <c r="B20" s="34" t="s">
        <v>56</v>
      </c>
      <c r="C20" s="35" t="s">
        <v>314</v>
      </c>
      <c r="D20" s="34" t="s">
        <v>315</v>
      </c>
      <c r="E20" s="34" t="s">
        <v>58</v>
      </c>
      <c r="F20" s="34" t="s">
        <v>313</v>
      </c>
      <c r="G20" s="36" t="n">
        <v>2.95</v>
      </c>
      <c r="H20" s="36" t="n">
        <f aca="false">F20*G20</f>
        <v>0</v>
      </c>
      <c r="I20" s="37" t="n">
        <f aca="false">H20/$H$22</f>
        <v>0</v>
      </c>
      <c r="J20" s="37" t="n">
        <f aca="false">I20+J19</f>
        <v>1.00003404472489</v>
      </c>
    </row>
    <row r="21" customFormat="false" ht="15" hidden="false" customHeight="false" outlineLevel="0" collapsed="false">
      <c r="A21" s="40"/>
      <c r="B21" s="40"/>
      <c r="C21" s="40"/>
      <c r="D21" s="40"/>
      <c r="E21" s="40"/>
      <c r="F21" s="40"/>
      <c r="G21" s="40"/>
      <c r="H21" s="40"/>
      <c r="I21" s="40"/>
      <c r="J21" s="40"/>
    </row>
    <row r="22" customFormat="false" ht="17.1" hidden="false" customHeight="true" outlineLevel="0" collapsed="false">
      <c r="A22" s="42"/>
      <c r="B22" s="42"/>
      <c r="C22" s="42"/>
      <c r="D22" s="40"/>
      <c r="E22" s="44"/>
      <c r="F22" s="42" t="s">
        <v>316</v>
      </c>
      <c r="G22" s="42"/>
      <c r="H22" s="45" t="n">
        <f aca="false">SUM(H7:H20)</f>
        <v>1085059.9768</v>
      </c>
      <c r="I22" s="45"/>
      <c r="J22" s="45"/>
    </row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11">
    <mergeCell ref="A1:B2"/>
    <mergeCell ref="E1:G1"/>
    <mergeCell ref="H1:J1"/>
    <mergeCell ref="E2:G2"/>
    <mergeCell ref="H2:J2"/>
    <mergeCell ref="A3:J3"/>
    <mergeCell ref="A4:J4"/>
    <mergeCell ref="A5:J5"/>
    <mergeCell ref="A22:C22"/>
    <mergeCell ref="F22:G22"/>
    <mergeCell ref="H22:J22"/>
  </mergeCells>
  <printOptions headings="false" gridLines="false" gridLinesSet="true" horizontalCentered="false" verticalCentered="false"/>
  <pageMargins left="0.7875" right="0.7875" top="0.7875" bottom="0.7875" header="0.511811023622047" footer="0.511811023622047"/>
  <pageSetup paperSize="9" scale="59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colBreaks count="1" manualBreakCount="1">
    <brk id="10" man="true" max="65535" min="0"/>
  </col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H22"/>
  <sheetViews>
    <sheetView showFormulas="false" showGridLines="true" showRowColHeaders="true" showZeros="true" rightToLeft="false" tabSelected="false" showOutlineSymbols="false" defaultGridColor="true" view="pageBreakPreview" topLeftCell="A1" colorId="64" zoomScale="85" zoomScaleNormal="66" zoomScalePageLayoutView="85" workbookViewId="0">
      <selection pane="topLeft" activeCell="L22" activeCellId="0" sqref="L22"/>
    </sheetView>
  </sheetViews>
  <sheetFormatPr defaultColWidth="8.6796875" defaultRowHeight="15" zeroHeight="false" outlineLevelRow="0" outlineLevelCol="0"/>
  <cols>
    <col collapsed="false" customWidth="true" hidden="false" outlineLevel="0" max="3" min="1" style="137" width="11.14"/>
    <col collapsed="false" customWidth="true" hidden="false" outlineLevel="0" max="4" min="4" style="137" width="50.42"/>
    <col collapsed="false" customWidth="true" hidden="false" outlineLevel="0" max="7" min="5" style="137" width="31.01"/>
    <col collapsed="false" customWidth="true" hidden="false" outlineLevel="0" max="8" min="8" style="137" width="19.71"/>
    <col collapsed="false" customWidth="false" hidden="false" outlineLevel="0" max="1025" min="9" style="4" width="8.71"/>
  </cols>
  <sheetData>
    <row r="1" s="7" customFormat="true" ht="17.1" hidden="false" customHeight="true" outlineLevel="0" collapsed="false">
      <c r="A1" s="26"/>
      <c r="B1" s="26"/>
      <c r="C1" s="26"/>
      <c r="D1" s="26" t="s">
        <v>0</v>
      </c>
      <c r="E1" s="26"/>
      <c r="F1" s="26"/>
      <c r="G1" s="26"/>
      <c r="H1" s="26"/>
    </row>
    <row r="2" s="138" customFormat="true" ht="80.1" hidden="false" customHeight="true" outlineLevel="0" collapsed="false">
      <c r="A2" s="26"/>
      <c r="B2" s="26"/>
      <c r="C2" s="26"/>
      <c r="D2" s="26" t="s">
        <v>317</v>
      </c>
      <c r="E2" s="26"/>
      <c r="F2" s="26"/>
      <c r="G2" s="26"/>
      <c r="H2" s="26"/>
    </row>
    <row r="3" s="138" customFormat="true" ht="15.75" hidden="false" customHeight="false" outlineLevel="0" collapsed="false">
      <c r="A3" s="26"/>
      <c r="B3" s="26"/>
      <c r="C3" s="26"/>
      <c r="D3" s="26"/>
      <c r="E3" s="26"/>
      <c r="F3" s="26"/>
      <c r="G3" s="26"/>
      <c r="H3" s="26"/>
    </row>
    <row r="4" s="138" customFormat="true" ht="18" hidden="false" customHeight="false" outlineLevel="0" collapsed="false">
      <c r="A4" s="139" t="s">
        <v>318</v>
      </c>
      <c r="B4" s="139"/>
      <c r="C4" s="139"/>
      <c r="D4" s="139"/>
      <c r="E4" s="139"/>
      <c r="F4" s="139"/>
      <c r="G4" s="139"/>
      <c r="H4" s="139"/>
    </row>
    <row r="5" customFormat="false" ht="15" hidden="false" customHeight="true" outlineLevel="0" collapsed="false">
      <c r="A5" s="140" t="s">
        <v>319</v>
      </c>
      <c r="B5" s="140"/>
      <c r="C5" s="140"/>
      <c r="D5" s="140"/>
      <c r="E5" s="141" t="s">
        <v>320</v>
      </c>
      <c r="F5" s="141" t="s">
        <v>320</v>
      </c>
      <c r="G5" s="141" t="s">
        <v>320</v>
      </c>
      <c r="H5" s="142" t="s">
        <v>321</v>
      </c>
    </row>
    <row r="6" customFormat="false" ht="64.5" hidden="false" customHeight="true" outlineLevel="0" collapsed="false">
      <c r="A6" s="95"/>
      <c r="B6" s="95"/>
      <c r="C6" s="95"/>
      <c r="D6" s="95"/>
      <c r="E6" s="143" t="s">
        <v>322</v>
      </c>
      <c r="F6" s="143" t="s">
        <v>323</v>
      </c>
      <c r="G6" s="144" t="s">
        <v>324</v>
      </c>
      <c r="H6" s="142"/>
    </row>
    <row r="7" customFormat="false" ht="15.75" hidden="false" customHeight="false" outlineLevel="0" collapsed="false">
      <c r="A7" s="95"/>
      <c r="B7" s="95"/>
      <c r="C7" s="95"/>
      <c r="D7" s="95"/>
      <c r="E7" s="141" t="s">
        <v>325</v>
      </c>
      <c r="F7" s="141" t="s">
        <v>325</v>
      </c>
      <c r="G7" s="141" t="s">
        <v>325</v>
      </c>
      <c r="H7" s="142"/>
    </row>
    <row r="8" customFormat="false" ht="15" hidden="false" customHeight="false" outlineLevel="0" collapsed="false">
      <c r="A8" s="95"/>
      <c r="B8" s="95"/>
      <c r="C8" s="95"/>
      <c r="D8" s="95"/>
      <c r="E8" s="145" t="s">
        <v>326</v>
      </c>
      <c r="F8" s="145" t="s">
        <v>327</v>
      </c>
      <c r="G8" s="145" t="s">
        <v>328</v>
      </c>
      <c r="H8" s="142"/>
    </row>
    <row r="9" customFormat="false" ht="15.75" hidden="false" customHeight="false" outlineLevel="0" collapsed="false">
      <c r="A9" s="95"/>
      <c r="B9" s="95"/>
      <c r="C9" s="95"/>
      <c r="D9" s="95"/>
      <c r="E9" s="141" t="s">
        <v>329</v>
      </c>
      <c r="F9" s="141" t="s">
        <v>329</v>
      </c>
      <c r="G9" s="141" t="s">
        <v>329</v>
      </c>
      <c r="H9" s="142"/>
    </row>
    <row r="10" customFormat="false" ht="30" hidden="false" customHeight="false" outlineLevel="0" collapsed="false">
      <c r="A10" s="95"/>
      <c r="B10" s="95"/>
      <c r="C10" s="95"/>
      <c r="D10" s="95"/>
      <c r="E10" s="146" t="s">
        <v>330</v>
      </c>
      <c r="F10" s="147" t="s">
        <v>331</v>
      </c>
      <c r="G10" s="146" t="s">
        <v>332</v>
      </c>
      <c r="H10" s="142"/>
    </row>
    <row r="11" customFormat="false" ht="15.75" hidden="false" customHeight="false" outlineLevel="0" collapsed="false">
      <c r="A11" s="95"/>
      <c r="B11" s="95"/>
      <c r="C11" s="95"/>
      <c r="D11" s="95"/>
      <c r="E11" s="141" t="s">
        <v>333</v>
      </c>
      <c r="F11" s="141" t="s">
        <v>333</v>
      </c>
      <c r="G11" s="141" t="s">
        <v>333</v>
      </c>
      <c r="H11" s="142"/>
    </row>
    <row r="12" customFormat="false" ht="15" hidden="false" customHeight="false" outlineLevel="0" collapsed="false">
      <c r="A12" s="95"/>
      <c r="B12" s="95"/>
      <c r="C12" s="95"/>
      <c r="D12" s="95"/>
      <c r="E12" s="145" t="s">
        <v>334</v>
      </c>
      <c r="F12" s="145" t="s">
        <v>335</v>
      </c>
      <c r="G12" s="145" t="s">
        <v>336</v>
      </c>
      <c r="H12" s="142"/>
    </row>
    <row r="13" customFormat="false" ht="15.75" hidden="false" customHeight="false" outlineLevel="0" collapsed="false">
      <c r="A13" s="95"/>
      <c r="B13" s="95"/>
      <c r="C13" s="95"/>
      <c r="D13" s="95"/>
      <c r="E13" s="141" t="s">
        <v>337</v>
      </c>
      <c r="F13" s="141" t="s">
        <v>337</v>
      </c>
      <c r="G13" s="141" t="s">
        <v>337</v>
      </c>
      <c r="H13" s="142"/>
    </row>
    <row r="14" s="4" customFormat="true" ht="15" hidden="false" customHeight="false" outlineLevel="0" collapsed="false">
      <c r="A14" s="95"/>
      <c r="B14" s="95"/>
      <c r="C14" s="95"/>
      <c r="D14" s="95"/>
      <c r="E14" s="148"/>
      <c r="F14" s="149"/>
      <c r="G14" s="149"/>
      <c r="H14" s="142"/>
    </row>
    <row r="15" customFormat="false" ht="15.75" hidden="false" customHeight="false" outlineLevel="0" collapsed="false">
      <c r="A15" s="141" t="s">
        <v>10</v>
      </c>
      <c r="B15" s="141" t="s">
        <v>29</v>
      </c>
      <c r="C15" s="141" t="s">
        <v>338</v>
      </c>
      <c r="D15" s="141" t="s">
        <v>339</v>
      </c>
      <c r="E15" s="141" t="s">
        <v>340</v>
      </c>
      <c r="F15" s="141" t="s">
        <v>340</v>
      </c>
      <c r="G15" s="141" t="s">
        <v>340</v>
      </c>
      <c r="H15" s="142"/>
    </row>
    <row r="16" customFormat="false" ht="44.25" hidden="false" customHeight="true" outlineLevel="0" collapsed="false">
      <c r="A16" s="150" t="n">
        <v>1</v>
      </c>
      <c r="B16" s="151" t="n">
        <v>1</v>
      </c>
      <c r="C16" s="152" t="s">
        <v>281</v>
      </c>
      <c r="D16" s="153" t="s">
        <v>341</v>
      </c>
      <c r="E16" s="154" t="n">
        <v>1200</v>
      </c>
      <c r="F16" s="155" t="n">
        <v>1100</v>
      </c>
      <c r="G16" s="154" t="n">
        <v>1100</v>
      </c>
      <c r="H16" s="156" t="n">
        <f aca="false">(E16+F16+G16)/3</f>
        <v>1133.33333333333</v>
      </c>
    </row>
    <row r="17" customFormat="false" ht="15.75" hidden="false" customHeight="false" outlineLevel="0" collapsed="false">
      <c r="A17" s="157" t="s">
        <v>342</v>
      </c>
      <c r="B17" s="157"/>
      <c r="C17" s="157"/>
      <c r="D17" s="157"/>
      <c r="E17" s="158" t="n">
        <f aca="false">SUM(E16:E16)</f>
        <v>1200</v>
      </c>
      <c r="F17" s="158" t="n">
        <f aca="false">SUM(F16:F16)</f>
        <v>1100</v>
      </c>
      <c r="G17" s="158" t="n">
        <f aca="false">SUM(G16:G16)</f>
        <v>1100</v>
      </c>
      <c r="H17" s="158"/>
    </row>
    <row r="22" customFormat="false" ht="159.75" hidden="false" customHeight="true" outlineLevel="0" collapsed="false"/>
  </sheetData>
  <mergeCells count="9">
    <mergeCell ref="A1:C2"/>
    <mergeCell ref="D1:H1"/>
    <mergeCell ref="D2:H2"/>
    <mergeCell ref="A3:H3"/>
    <mergeCell ref="A4:H4"/>
    <mergeCell ref="A5:D5"/>
    <mergeCell ref="H5:H15"/>
    <mergeCell ref="A6:D14"/>
    <mergeCell ref="A17:D17"/>
  </mergeCells>
  <dataValidations count="1">
    <dataValidation allowBlank="true" errorStyle="stop" operator="equal" prompt="NÃO DIGITAR. CÉLULA COM FÓRMULA." promptTitle="CÉLULA COM FÓRMULA" showDropDown="false" showErrorMessage="true" showInputMessage="true" sqref="A17" type="none">
      <formula1>0</formula1>
      <formula2>0</formula2>
    </dataValidation>
  </dataValidations>
  <printOptions headings="false" gridLines="false" gridLinesSet="true" horizontalCentered="false" verticalCentered="false"/>
  <pageMargins left="0.7875" right="0.7875" top="0.7875" bottom="0.7875" header="0.511811023622047" footer="0.511811023622047"/>
  <pageSetup paperSize="9" scale="66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H536"/>
  <sheetViews>
    <sheetView showFormulas="false" showGridLines="true" showRowColHeaders="true" showZeros="true" rightToLeft="false" tabSelected="false" showOutlineSymbols="false" defaultGridColor="true" view="pageBreakPreview" topLeftCell="A1" colorId="64" zoomScale="85" zoomScaleNormal="66" zoomScalePageLayoutView="85" workbookViewId="0">
      <selection pane="topLeft" activeCell="J22" activeCellId="0" sqref="J22"/>
    </sheetView>
  </sheetViews>
  <sheetFormatPr defaultColWidth="8.6796875" defaultRowHeight="15.75" zeroHeight="false" outlineLevelRow="0" outlineLevelCol="0"/>
  <cols>
    <col collapsed="false" customWidth="true" hidden="false" outlineLevel="0" max="1" min="1" style="159" width="8.57"/>
    <col collapsed="false" customWidth="true" hidden="false" outlineLevel="0" max="2" min="2" style="160" width="60.57"/>
    <col collapsed="false" customWidth="true" hidden="false" outlineLevel="0" max="3" min="3" style="159" width="19.42"/>
    <col collapsed="false" customWidth="true" hidden="false" outlineLevel="0" max="4" min="4" style="159" width="19.71"/>
    <col collapsed="false" customWidth="true" hidden="false" outlineLevel="0" max="5" min="5" style="161" width="40.28"/>
    <col collapsed="false" customWidth="true" hidden="false" outlineLevel="0" max="6" min="6" style="162" width="16.29"/>
    <col collapsed="false" customWidth="true" hidden="false" outlineLevel="0" max="7" min="7" style="163" width="17.13"/>
    <col collapsed="false" customWidth="true" hidden="false" outlineLevel="0" max="8" min="8" style="164" width="11.14"/>
    <col collapsed="false" customWidth="true" hidden="false" outlineLevel="0" max="1025" min="9" style="9" width="7.88"/>
  </cols>
  <sheetData>
    <row r="1" customFormat="false" ht="17.1" hidden="false" customHeight="true" outlineLevel="0" collapsed="false">
      <c r="A1" s="165"/>
      <c r="B1" s="165"/>
      <c r="C1" s="165" t="s">
        <v>0</v>
      </c>
      <c r="D1" s="165"/>
      <c r="E1" s="165"/>
      <c r="F1" s="165"/>
      <c r="G1" s="165"/>
      <c r="H1" s="165"/>
    </row>
    <row r="2" customFormat="false" ht="62.25" hidden="false" customHeight="true" outlineLevel="0" collapsed="false">
      <c r="A2" s="165"/>
      <c r="B2" s="165"/>
      <c r="C2" s="166" t="s">
        <v>317</v>
      </c>
      <c r="D2" s="166"/>
      <c r="E2" s="166"/>
      <c r="F2" s="166"/>
      <c r="G2" s="166"/>
      <c r="H2" s="166"/>
    </row>
    <row r="3" customFormat="false" ht="17.1" hidden="false" customHeight="true" outlineLevel="0" collapsed="false">
      <c r="A3" s="101" t="s">
        <v>8</v>
      </c>
      <c r="B3" s="101"/>
      <c r="C3" s="101"/>
      <c r="D3" s="101"/>
      <c r="E3" s="101"/>
      <c r="F3" s="101"/>
      <c r="G3" s="101"/>
      <c r="H3" s="101"/>
    </row>
    <row r="4" customFormat="false" ht="15.75" hidden="false" customHeight="false" outlineLevel="0" collapsed="false">
      <c r="A4" s="165"/>
      <c r="B4" s="165"/>
      <c r="C4" s="165"/>
      <c r="D4" s="165"/>
      <c r="E4" s="165"/>
      <c r="F4" s="165"/>
      <c r="G4" s="165"/>
      <c r="H4" s="165"/>
    </row>
    <row r="5" customFormat="false" ht="19.35" hidden="false" customHeight="true" outlineLevel="0" collapsed="false">
      <c r="A5" s="167" t="s">
        <v>343</v>
      </c>
      <c r="B5" s="167"/>
      <c r="C5" s="167"/>
      <c r="D5" s="167"/>
      <c r="E5" s="167"/>
      <c r="F5" s="167"/>
      <c r="G5" s="167"/>
      <c r="H5" s="167"/>
    </row>
    <row r="6" customFormat="false" ht="17.1" hidden="false" customHeight="true" outlineLevel="0" collapsed="false">
      <c r="A6" s="168" t="s">
        <v>344</v>
      </c>
      <c r="B6" s="169" t="s">
        <v>15</v>
      </c>
      <c r="C6" s="169"/>
      <c r="D6" s="169"/>
      <c r="E6" s="169"/>
      <c r="F6" s="169"/>
      <c r="G6" s="169"/>
      <c r="H6" s="169"/>
    </row>
    <row r="7" customFormat="false" ht="17.1" hidden="false" customHeight="true" outlineLevel="0" collapsed="false">
      <c r="A7" s="170" t="s">
        <v>345</v>
      </c>
      <c r="B7" s="171" t="s">
        <v>346</v>
      </c>
      <c r="C7" s="171"/>
      <c r="D7" s="171"/>
      <c r="E7" s="171"/>
      <c r="F7" s="171"/>
      <c r="G7" s="168" t="s">
        <v>347</v>
      </c>
      <c r="H7" s="172" t="n">
        <f aca="false">E9</f>
        <v>3.83</v>
      </c>
    </row>
    <row r="8" customFormat="false" ht="17.1" hidden="false" customHeight="true" outlineLevel="0" collapsed="false">
      <c r="A8" s="173" t="s">
        <v>348</v>
      </c>
      <c r="B8" s="173"/>
      <c r="C8" s="173"/>
      <c r="D8" s="173"/>
      <c r="E8" s="174" t="s">
        <v>347</v>
      </c>
      <c r="F8" s="175"/>
      <c r="G8" s="175"/>
      <c r="H8" s="175"/>
    </row>
    <row r="9" customFormat="false" ht="15.75" hidden="false" customHeight="false" outlineLevel="0" collapsed="false">
      <c r="A9" s="173"/>
      <c r="B9" s="173"/>
      <c r="C9" s="173"/>
      <c r="D9" s="173"/>
      <c r="E9" s="176" t="n">
        <v>3.83</v>
      </c>
      <c r="F9" s="175"/>
      <c r="G9" s="175"/>
      <c r="H9" s="175"/>
    </row>
    <row r="10" customFormat="false" ht="15" hidden="false" customHeight="false" outlineLevel="0" collapsed="false">
      <c r="A10" s="177"/>
      <c r="B10" s="177"/>
      <c r="C10" s="177"/>
      <c r="D10" s="177"/>
      <c r="E10" s="177"/>
      <c r="F10" s="177"/>
      <c r="G10" s="177"/>
      <c r="H10" s="177"/>
    </row>
    <row r="11" customFormat="false" ht="17.1" hidden="false" customHeight="true" outlineLevel="0" collapsed="false">
      <c r="A11" s="178" t="s">
        <v>99</v>
      </c>
      <c r="B11" s="178"/>
      <c r="C11" s="178"/>
      <c r="D11" s="178"/>
      <c r="E11" s="178"/>
      <c r="F11" s="178"/>
      <c r="G11" s="178"/>
      <c r="H11" s="178"/>
    </row>
    <row r="12" customFormat="false" ht="17.1" hidden="false" customHeight="true" outlineLevel="0" collapsed="false">
      <c r="A12" s="168" t="s">
        <v>349</v>
      </c>
      <c r="B12" s="169" t="s">
        <v>350</v>
      </c>
      <c r="C12" s="169"/>
      <c r="D12" s="169"/>
      <c r="E12" s="169"/>
      <c r="F12" s="169"/>
      <c r="G12" s="169"/>
      <c r="H12" s="169"/>
    </row>
    <row r="13" s="180" customFormat="true" ht="17.1" hidden="false" customHeight="true" outlineLevel="0" collapsed="false">
      <c r="A13" s="168" t="s">
        <v>37</v>
      </c>
      <c r="B13" s="179" t="s">
        <v>351</v>
      </c>
      <c r="C13" s="179"/>
      <c r="D13" s="179"/>
      <c r="E13" s="179"/>
      <c r="F13" s="179"/>
      <c r="G13" s="179"/>
      <c r="H13" s="179"/>
    </row>
    <row r="14" customFormat="false" ht="41.25" hidden="false" customHeight="true" outlineLevel="0" collapsed="false">
      <c r="A14" s="170" t="s">
        <v>39</v>
      </c>
      <c r="B14" s="171" t="s">
        <v>352</v>
      </c>
      <c r="C14" s="171"/>
      <c r="D14" s="171"/>
      <c r="E14" s="171"/>
      <c r="F14" s="171"/>
      <c r="G14" s="168" t="s">
        <v>353</v>
      </c>
      <c r="H14" s="172" t="n">
        <f aca="false">G17</f>
        <v>26.07</v>
      </c>
    </row>
    <row r="16" customFormat="false" ht="31.5" hidden="false" customHeight="false" outlineLevel="0" collapsed="false">
      <c r="C16" s="168" t="s">
        <v>354</v>
      </c>
      <c r="D16" s="168" t="s">
        <v>355</v>
      </c>
      <c r="E16" s="181" t="s">
        <v>356</v>
      </c>
      <c r="G16" s="181" t="s">
        <v>357</v>
      </c>
    </row>
    <row r="17" customFormat="false" ht="15.75" hidden="false" customHeight="false" outlineLevel="0" collapsed="false">
      <c r="C17" s="182" t="n">
        <v>112.36</v>
      </c>
      <c r="D17" s="183" t="n">
        <v>0.2</v>
      </c>
      <c r="E17" s="182" t="n">
        <f aca="false">C17+C17*D17</f>
        <v>134.832</v>
      </c>
      <c r="G17" s="182" t="n">
        <v>26.07</v>
      </c>
    </row>
    <row r="19" customFormat="false" ht="31.5" hidden="false" customHeight="false" outlineLevel="0" collapsed="false">
      <c r="B19" s="168" t="s">
        <v>358</v>
      </c>
      <c r="C19" s="168" t="s">
        <v>359</v>
      </c>
      <c r="D19" s="168" t="s">
        <v>360</v>
      </c>
      <c r="E19" s="181" t="s">
        <v>361</v>
      </c>
      <c r="F19" s="181" t="s">
        <v>362</v>
      </c>
    </row>
    <row r="20" customFormat="false" ht="15.75" hidden="false" customHeight="false" outlineLevel="0" collapsed="false">
      <c r="B20" s="170" t="n">
        <v>362.52</v>
      </c>
      <c r="C20" s="170" t="n">
        <v>1.2</v>
      </c>
      <c r="D20" s="170" t="n">
        <f aca="false">B20*C20</f>
        <v>435.024</v>
      </c>
      <c r="E20" s="182" t="n">
        <v>0.25</v>
      </c>
      <c r="F20" s="182" t="n">
        <f aca="false">D20*E20</f>
        <v>108.756</v>
      </c>
    </row>
    <row r="22" customFormat="false" ht="28.35" hidden="false" customHeight="true" outlineLevel="0" collapsed="false">
      <c r="A22" s="184" t="s">
        <v>363</v>
      </c>
      <c r="B22" s="184"/>
      <c r="C22" s="184"/>
      <c r="D22" s="184"/>
      <c r="E22" s="184"/>
      <c r="F22" s="184"/>
      <c r="G22" s="184"/>
      <c r="H22" s="184"/>
    </row>
    <row r="24" customFormat="false" ht="41.1" hidden="false" customHeight="true" outlineLevel="0" collapsed="false">
      <c r="A24" s="170" t="s">
        <v>364</v>
      </c>
      <c r="B24" s="171" t="s">
        <v>365</v>
      </c>
      <c r="C24" s="171"/>
      <c r="D24" s="171"/>
      <c r="E24" s="171"/>
      <c r="F24" s="171"/>
      <c r="G24" s="168" t="s">
        <v>366</v>
      </c>
      <c r="H24" s="172" t="n">
        <f aca="false">E27</f>
        <v>26.07</v>
      </c>
    </row>
    <row r="26" customFormat="false" ht="47.25" hidden="false" customHeight="false" outlineLevel="0" collapsed="false">
      <c r="C26" s="168" t="s">
        <v>367</v>
      </c>
      <c r="D26" s="168" t="s">
        <v>368</v>
      </c>
      <c r="E26" s="181" t="s">
        <v>369</v>
      </c>
    </row>
    <row r="27" customFormat="false" ht="15.75" hidden="false" customHeight="false" outlineLevel="0" collapsed="false">
      <c r="C27" s="182" t="n">
        <f aca="false">G17</f>
        <v>26.07</v>
      </c>
      <c r="D27" s="185" t="n">
        <v>1</v>
      </c>
      <c r="E27" s="182" t="n">
        <f aca="false">C27*D27</f>
        <v>26.07</v>
      </c>
    </row>
    <row r="29" customFormat="false" ht="28.5" hidden="false" customHeight="true" outlineLevel="0" collapsed="false">
      <c r="A29" s="184" t="s">
        <v>363</v>
      </c>
      <c r="B29" s="184"/>
      <c r="C29" s="184"/>
      <c r="D29" s="184"/>
      <c r="E29" s="184"/>
      <c r="F29" s="184"/>
      <c r="G29" s="184"/>
      <c r="H29" s="184"/>
    </row>
    <row r="31" customFormat="false" ht="17.1" hidden="false" customHeight="true" outlineLevel="0" collapsed="false">
      <c r="A31" s="168" t="s">
        <v>370</v>
      </c>
      <c r="B31" s="169" t="s">
        <v>19</v>
      </c>
      <c r="C31" s="169"/>
      <c r="D31" s="169"/>
      <c r="E31" s="169"/>
      <c r="F31" s="169"/>
      <c r="G31" s="169"/>
      <c r="H31" s="169"/>
    </row>
    <row r="32" customFormat="false" ht="17.1" hidden="false" customHeight="true" outlineLevel="0" collapsed="false">
      <c r="A32" s="170" t="s">
        <v>76</v>
      </c>
      <c r="B32" s="171" t="s">
        <v>371</v>
      </c>
      <c r="C32" s="171"/>
      <c r="D32" s="171"/>
      <c r="E32" s="171"/>
      <c r="F32" s="171"/>
      <c r="G32" s="168" t="s">
        <v>372</v>
      </c>
      <c r="H32" s="172" t="n">
        <f aca="false">G39</f>
        <v>299.6</v>
      </c>
    </row>
    <row r="34" customFormat="false" ht="15.75" hidden="false" customHeight="false" outlineLevel="0" collapsed="false">
      <c r="B34" s="168" t="s">
        <v>373</v>
      </c>
      <c r="C34" s="168" t="s">
        <v>374</v>
      </c>
      <c r="D34" s="168" t="s">
        <v>375</v>
      </c>
      <c r="E34" s="181" t="s">
        <v>376</v>
      </c>
      <c r="F34" s="181" t="s">
        <v>377</v>
      </c>
      <c r="G34" s="181" t="s">
        <v>378</v>
      </c>
    </row>
    <row r="35" customFormat="false" ht="15.75" hidden="false" customHeight="false" outlineLevel="0" collapsed="false">
      <c r="B35" s="171" t="s">
        <v>379</v>
      </c>
      <c r="C35" s="170" t="s">
        <v>380</v>
      </c>
      <c r="D35" s="170" t="n">
        <v>1.5</v>
      </c>
      <c r="E35" s="182" t="n">
        <v>61.23</v>
      </c>
      <c r="F35" s="182" t="n">
        <v>1.2</v>
      </c>
      <c r="G35" s="182" t="n">
        <v>48.98</v>
      </c>
    </row>
    <row r="36" customFormat="false" ht="15.75" hidden="false" customHeight="false" outlineLevel="0" collapsed="false">
      <c r="B36" s="171" t="s">
        <v>381</v>
      </c>
      <c r="C36" s="170" t="s">
        <v>382</v>
      </c>
      <c r="D36" s="170" t="n">
        <v>1.5</v>
      </c>
      <c r="E36" s="182" t="n">
        <v>61.23</v>
      </c>
      <c r="F36" s="182" t="n">
        <v>1.2</v>
      </c>
      <c r="G36" s="182" t="n">
        <v>48.98</v>
      </c>
    </row>
    <row r="37" customFormat="false" ht="15.75" hidden="false" customHeight="false" outlineLevel="0" collapsed="false">
      <c r="B37" s="171" t="s">
        <v>379</v>
      </c>
      <c r="C37" s="170" t="s">
        <v>380</v>
      </c>
      <c r="D37" s="170" t="n">
        <v>1.5</v>
      </c>
      <c r="E37" s="182" t="n">
        <v>126.03</v>
      </c>
      <c r="F37" s="182" t="n">
        <v>1.2</v>
      </c>
      <c r="G37" s="182" t="n">
        <v>100.82</v>
      </c>
    </row>
    <row r="38" customFormat="false" ht="15.75" hidden="false" customHeight="false" outlineLevel="0" collapsed="false">
      <c r="B38" s="171" t="s">
        <v>381</v>
      </c>
      <c r="C38" s="170" t="s">
        <v>382</v>
      </c>
      <c r="D38" s="170" t="n">
        <v>1.5</v>
      </c>
      <c r="E38" s="182" t="n">
        <v>126.03</v>
      </c>
      <c r="F38" s="182" t="n">
        <v>1.2</v>
      </c>
      <c r="G38" s="182" t="n">
        <v>100.82</v>
      </c>
    </row>
    <row r="39" customFormat="false" ht="15" hidden="false" customHeight="true" outlineLevel="0" collapsed="false">
      <c r="E39" s="186" t="s">
        <v>383</v>
      </c>
      <c r="F39" s="186"/>
      <c r="G39" s="168" t="n">
        <f aca="false">SUM(G35:G38)</f>
        <v>299.6</v>
      </c>
    </row>
    <row r="40" customFormat="false" ht="15.75" hidden="false" customHeight="false" outlineLevel="0" collapsed="false">
      <c r="A40" s="163"/>
    </row>
    <row r="41" customFormat="false" ht="15" hidden="false" customHeight="true" outlineLevel="0" collapsed="false">
      <c r="A41" s="170" t="s">
        <v>79</v>
      </c>
      <c r="B41" s="171" t="s">
        <v>384</v>
      </c>
      <c r="C41" s="171"/>
      <c r="D41" s="171"/>
      <c r="E41" s="171"/>
      <c r="F41" s="171"/>
      <c r="G41" s="168" t="s">
        <v>353</v>
      </c>
      <c r="H41" s="172" t="n">
        <f aca="false">G48</f>
        <v>22.46</v>
      </c>
    </row>
    <row r="43" customFormat="false" ht="15.75" hidden="false" customHeight="false" outlineLevel="0" collapsed="false">
      <c r="B43" s="168" t="s">
        <v>373</v>
      </c>
      <c r="C43" s="168" t="s">
        <v>374</v>
      </c>
      <c r="D43" s="168" t="s">
        <v>377</v>
      </c>
      <c r="E43" s="181" t="s">
        <v>376</v>
      </c>
      <c r="F43" s="181" t="s">
        <v>385</v>
      </c>
      <c r="G43" s="181" t="s">
        <v>386</v>
      </c>
    </row>
    <row r="44" customFormat="false" ht="15.75" hidden="false" customHeight="false" outlineLevel="0" collapsed="false">
      <c r="B44" s="171" t="s">
        <v>379</v>
      </c>
      <c r="C44" s="170" t="s">
        <v>380</v>
      </c>
      <c r="D44" s="170" t="n">
        <v>1.2</v>
      </c>
      <c r="E44" s="182" t="n">
        <v>61.23</v>
      </c>
      <c r="F44" s="182" t="n">
        <v>0.05</v>
      </c>
      <c r="G44" s="182" t="n">
        <v>3.67</v>
      </c>
    </row>
    <row r="45" customFormat="false" ht="15.75" hidden="false" customHeight="false" outlineLevel="0" collapsed="false">
      <c r="B45" s="171" t="s">
        <v>381</v>
      </c>
      <c r="C45" s="170" t="s">
        <v>382</v>
      </c>
      <c r="D45" s="170" t="n">
        <v>1.2</v>
      </c>
      <c r="E45" s="182" t="n">
        <v>61.23</v>
      </c>
      <c r="F45" s="182" t="n">
        <v>0.05</v>
      </c>
      <c r="G45" s="182" t="n">
        <v>3.67</v>
      </c>
    </row>
    <row r="46" customFormat="false" ht="15.75" hidden="false" customHeight="false" outlineLevel="0" collapsed="false">
      <c r="B46" s="171" t="s">
        <v>379</v>
      </c>
      <c r="C46" s="170" t="s">
        <v>380</v>
      </c>
      <c r="D46" s="170" t="n">
        <v>1.2</v>
      </c>
      <c r="E46" s="182" t="n">
        <v>126.03</v>
      </c>
      <c r="F46" s="182" t="n">
        <v>0.05</v>
      </c>
      <c r="G46" s="182" t="n">
        <v>7.56</v>
      </c>
    </row>
    <row r="47" customFormat="false" ht="15.75" hidden="false" customHeight="false" outlineLevel="0" collapsed="false">
      <c r="B47" s="171" t="s">
        <v>381</v>
      </c>
      <c r="C47" s="170" t="s">
        <v>382</v>
      </c>
      <c r="D47" s="170" t="n">
        <v>1.2</v>
      </c>
      <c r="E47" s="182" t="n">
        <v>126.03</v>
      </c>
      <c r="F47" s="182" t="n">
        <v>0.05</v>
      </c>
      <c r="G47" s="182" t="n">
        <v>7.56</v>
      </c>
    </row>
    <row r="48" customFormat="false" ht="15" hidden="false" customHeight="true" outlineLevel="0" collapsed="false">
      <c r="E48" s="186" t="s">
        <v>383</v>
      </c>
      <c r="F48" s="186"/>
      <c r="G48" s="168" t="n">
        <f aca="false">SUM(G44:G47)</f>
        <v>22.46</v>
      </c>
    </row>
    <row r="50" s="180" customFormat="true" ht="17.1" hidden="false" customHeight="true" outlineLevel="0" collapsed="false">
      <c r="A50" s="168" t="s">
        <v>82</v>
      </c>
      <c r="B50" s="179" t="s">
        <v>83</v>
      </c>
      <c r="C50" s="179"/>
      <c r="D50" s="179"/>
      <c r="E50" s="179"/>
      <c r="F50" s="179"/>
      <c r="G50" s="179"/>
      <c r="H50" s="179"/>
    </row>
    <row r="51" customFormat="false" ht="28.35" hidden="false" customHeight="true" outlineLevel="0" collapsed="false">
      <c r="A51" s="170" t="s">
        <v>84</v>
      </c>
      <c r="B51" s="171" t="s">
        <v>387</v>
      </c>
      <c r="C51" s="171"/>
      <c r="D51" s="171"/>
      <c r="E51" s="171"/>
      <c r="F51" s="171"/>
      <c r="G51" s="168" t="s">
        <v>388</v>
      </c>
      <c r="H51" s="172" t="n">
        <f aca="false">G54</f>
        <v>7.2</v>
      </c>
    </row>
    <row r="53" s="187" customFormat="true" ht="31.5" hidden="false" customHeight="false" outlineLevel="0" collapsed="false">
      <c r="C53" s="168" t="s">
        <v>389</v>
      </c>
      <c r="D53" s="168" t="s">
        <v>390</v>
      </c>
      <c r="E53" s="181" t="s">
        <v>359</v>
      </c>
      <c r="F53" s="181" t="s">
        <v>378</v>
      </c>
      <c r="G53" s="181" t="s">
        <v>391</v>
      </c>
      <c r="H53" s="164"/>
    </row>
    <row r="54" customFormat="false" ht="15.75" hidden="false" customHeight="false" outlineLevel="0" collapsed="false">
      <c r="C54" s="170" t="n">
        <v>8</v>
      </c>
      <c r="D54" s="170" t="n">
        <v>3</v>
      </c>
      <c r="E54" s="182" t="n">
        <v>0.25</v>
      </c>
      <c r="F54" s="182" t="n">
        <v>1.2</v>
      </c>
      <c r="G54" s="182" t="n">
        <f aca="false">C54*D54*F54*E54</f>
        <v>7.2</v>
      </c>
    </row>
    <row r="56" customFormat="false" ht="17.1" hidden="false" customHeight="true" outlineLevel="0" collapsed="false">
      <c r="A56" s="168" t="s">
        <v>392</v>
      </c>
      <c r="B56" s="169" t="s">
        <v>21</v>
      </c>
      <c r="C56" s="169"/>
      <c r="D56" s="169"/>
      <c r="E56" s="169"/>
      <c r="F56" s="169"/>
      <c r="G56" s="169"/>
      <c r="H56" s="169"/>
    </row>
    <row r="57" customFormat="false" ht="17.1" hidden="false" customHeight="true" outlineLevel="0" collapsed="false">
      <c r="A57" s="170" t="s">
        <v>87</v>
      </c>
      <c r="B57" s="171" t="s">
        <v>393</v>
      </c>
      <c r="C57" s="171"/>
      <c r="D57" s="171"/>
      <c r="E57" s="171"/>
      <c r="F57" s="171"/>
      <c r="G57" s="168" t="s">
        <v>394</v>
      </c>
      <c r="H57" s="172" t="n">
        <f aca="false">C61</f>
        <v>1</v>
      </c>
    </row>
    <row r="59" s="187" customFormat="true" ht="15.75" hidden="false" customHeight="false" outlineLevel="0" collapsed="false">
      <c r="A59" s="168" t="s">
        <v>395</v>
      </c>
      <c r="B59" s="168" t="s">
        <v>373</v>
      </c>
      <c r="C59" s="168" t="s">
        <v>396</v>
      </c>
      <c r="F59" s="163"/>
      <c r="G59" s="163"/>
      <c r="H59" s="164"/>
    </row>
    <row r="60" customFormat="false" ht="15.75" hidden="false" customHeight="false" outlineLevel="0" collapsed="false">
      <c r="A60" s="170" t="n">
        <v>1</v>
      </c>
      <c r="B60" s="171" t="s">
        <v>397</v>
      </c>
      <c r="C60" s="170" t="n">
        <v>1</v>
      </c>
    </row>
    <row r="61" s="180" customFormat="true" ht="17.1" hidden="false" customHeight="true" outlineLevel="0" collapsed="false">
      <c r="A61" s="163"/>
      <c r="B61" s="186" t="s">
        <v>383</v>
      </c>
      <c r="C61" s="168" t="n">
        <f aca="false">C60</f>
        <v>1</v>
      </c>
      <c r="F61" s="188"/>
      <c r="G61" s="163"/>
      <c r="H61" s="164"/>
    </row>
    <row r="63" customFormat="false" ht="17.1" hidden="false" customHeight="true" outlineLevel="0" collapsed="false">
      <c r="A63" s="170" t="s">
        <v>92</v>
      </c>
      <c r="B63" s="171" t="s">
        <v>398</v>
      </c>
      <c r="C63" s="171"/>
      <c r="D63" s="171"/>
      <c r="E63" s="171"/>
      <c r="F63" s="171"/>
      <c r="G63" s="168" t="s">
        <v>394</v>
      </c>
      <c r="H63" s="172" t="n">
        <f aca="false">C67</f>
        <v>1</v>
      </c>
    </row>
    <row r="65" s="187" customFormat="true" ht="15.75" hidden="false" customHeight="false" outlineLevel="0" collapsed="false">
      <c r="A65" s="168" t="s">
        <v>395</v>
      </c>
      <c r="B65" s="168" t="s">
        <v>373</v>
      </c>
      <c r="C65" s="168" t="s">
        <v>396</v>
      </c>
      <c r="F65" s="163"/>
      <c r="G65" s="163"/>
      <c r="H65" s="164"/>
    </row>
    <row r="66" customFormat="false" ht="15.75" hidden="false" customHeight="false" outlineLevel="0" collapsed="false">
      <c r="A66" s="170" t="n">
        <v>1</v>
      </c>
      <c r="B66" s="171" t="s">
        <v>397</v>
      </c>
      <c r="C66" s="170" t="n">
        <v>1</v>
      </c>
    </row>
    <row r="67" s="180" customFormat="true" ht="17.1" hidden="false" customHeight="true" outlineLevel="0" collapsed="false">
      <c r="A67" s="163"/>
      <c r="B67" s="186" t="s">
        <v>383</v>
      </c>
      <c r="C67" s="168" t="n">
        <f aca="false">C66</f>
        <v>1</v>
      </c>
      <c r="F67" s="188"/>
      <c r="G67" s="163"/>
      <c r="H67" s="164"/>
    </row>
    <row r="69" customFormat="false" ht="17.1" hidden="false" customHeight="true" outlineLevel="0" collapsed="false">
      <c r="A69" s="170" t="s">
        <v>95</v>
      </c>
      <c r="B69" s="171" t="s">
        <v>399</v>
      </c>
      <c r="C69" s="171"/>
      <c r="D69" s="171"/>
      <c r="E69" s="171"/>
      <c r="F69" s="171"/>
      <c r="G69" s="168" t="s">
        <v>394</v>
      </c>
      <c r="H69" s="172" t="n">
        <f aca="false">C73</f>
        <v>2</v>
      </c>
    </row>
    <row r="71" s="187" customFormat="true" ht="15.75" hidden="false" customHeight="false" outlineLevel="0" collapsed="false">
      <c r="A71" s="168" t="s">
        <v>395</v>
      </c>
      <c r="B71" s="168" t="s">
        <v>373</v>
      </c>
      <c r="C71" s="168" t="s">
        <v>396</v>
      </c>
      <c r="F71" s="163"/>
      <c r="G71" s="163"/>
      <c r="H71" s="164"/>
    </row>
    <row r="72" customFormat="false" ht="15.75" hidden="false" customHeight="false" outlineLevel="0" collapsed="false">
      <c r="A72" s="170" t="n">
        <v>1</v>
      </c>
      <c r="B72" s="171" t="s">
        <v>397</v>
      </c>
      <c r="C72" s="170" t="n">
        <v>2</v>
      </c>
    </row>
    <row r="73" s="180" customFormat="true" ht="17.1" hidden="false" customHeight="true" outlineLevel="0" collapsed="false">
      <c r="A73" s="163"/>
      <c r="B73" s="186" t="s">
        <v>383</v>
      </c>
      <c r="C73" s="168" t="n">
        <f aca="false">C72</f>
        <v>2</v>
      </c>
      <c r="F73" s="188"/>
      <c r="G73" s="163"/>
      <c r="H73" s="164"/>
    </row>
    <row r="75" customFormat="false" ht="17.1" hidden="false" customHeight="true" outlineLevel="0" collapsed="false">
      <c r="A75" s="178" t="s">
        <v>400</v>
      </c>
      <c r="B75" s="178"/>
      <c r="C75" s="178"/>
      <c r="D75" s="178"/>
      <c r="E75" s="178"/>
      <c r="F75" s="178"/>
      <c r="G75" s="178"/>
      <c r="H75" s="178"/>
    </row>
    <row r="76" customFormat="false" ht="17.1" hidden="false" customHeight="true" outlineLevel="0" collapsed="false">
      <c r="A76" s="168" t="s">
        <v>401</v>
      </c>
      <c r="B76" s="169" t="s">
        <v>350</v>
      </c>
      <c r="C76" s="169"/>
      <c r="D76" s="169"/>
      <c r="E76" s="169"/>
      <c r="F76" s="169"/>
      <c r="G76" s="169"/>
      <c r="H76" s="169"/>
    </row>
    <row r="77" s="180" customFormat="true" ht="17.1" hidden="false" customHeight="true" outlineLevel="0" collapsed="false">
      <c r="A77" s="168" t="s">
        <v>402</v>
      </c>
      <c r="B77" s="179" t="s">
        <v>351</v>
      </c>
      <c r="C77" s="179"/>
      <c r="D77" s="179"/>
      <c r="E77" s="179"/>
      <c r="F77" s="179"/>
      <c r="G77" s="179"/>
      <c r="H77" s="179"/>
    </row>
    <row r="78" customFormat="false" ht="41.25" hidden="false" customHeight="true" outlineLevel="0" collapsed="false">
      <c r="A78" s="170" t="s">
        <v>403</v>
      </c>
      <c r="B78" s="171" t="s">
        <v>352</v>
      </c>
      <c r="C78" s="171"/>
      <c r="D78" s="171"/>
      <c r="E78" s="171"/>
      <c r="F78" s="171"/>
      <c r="G78" s="168" t="s">
        <v>353</v>
      </c>
      <c r="H78" s="172" t="n">
        <f aca="false">G81</f>
        <v>31.89</v>
      </c>
    </row>
    <row r="80" customFormat="false" ht="31.5" hidden="false" customHeight="false" outlineLevel="0" collapsed="false">
      <c r="C80" s="168" t="s">
        <v>354</v>
      </c>
      <c r="D80" s="168" t="s">
        <v>355</v>
      </c>
      <c r="E80" s="181" t="s">
        <v>356</v>
      </c>
      <c r="G80" s="181" t="s">
        <v>357</v>
      </c>
    </row>
    <row r="81" customFormat="false" ht="15.75" hidden="false" customHeight="false" outlineLevel="0" collapsed="false">
      <c r="C81" s="182" t="n">
        <v>141.45</v>
      </c>
      <c r="D81" s="183" t="n">
        <v>0.2</v>
      </c>
      <c r="E81" s="182" t="n">
        <f aca="false">C81+C81*D81</f>
        <v>169.74</v>
      </c>
      <c r="G81" s="182" t="n">
        <f aca="false">E81-F84</f>
        <v>31.89</v>
      </c>
    </row>
    <row r="83" customFormat="false" ht="31.5" hidden="false" customHeight="false" outlineLevel="0" collapsed="false">
      <c r="B83" s="168" t="s">
        <v>358</v>
      </c>
      <c r="C83" s="168" t="s">
        <v>359</v>
      </c>
      <c r="D83" s="168" t="s">
        <v>360</v>
      </c>
      <c r="E83" s="181" t="s">
        <v>361</v>
      </c>
      <c r="F83" s="181" t="s">
        <v>362</v>
      </c>
    </row>
    <row r="84" customFormat="false" ht="15.75" hidden="false" customHeight="false" outlineLevel="0" collapsed="false">
      <c r="B84" s="170" t="n">
        <v>459.5</v>
      </c>
      <c r="C84" s="170" t="n">
        <v>1.2</v>
      </c>
      <c r="D84" s="170" t="n">
        <f aca="false">B84*C84</f>
        <v>551.4</v>
      </c>
      <c r="E84" s="182" t="n">
        <v>0.25</v>
      </c>
      <c r="F84" s="182" t="n">
        <f aca="false">D84*E84</f>
        <v>137.85</v>
      </c>
    </row>
    <row r="86" customFormat="false" ht="28.35" hidden="false" customHeight="true" outlineLevel="0" collapsed="false">
      <c r="A86" s="184" t="s">
        <v>363</v>
      </c>
      <c r="B86" s="184"/>
      <c r="C86" s="184"/>
      <c r="D86" s="184"/>
      <c r="E86" s="184"/>
      <c r="F86" s="184"/>
      <c r="G86" s="184"/>
      <c r="H86" s="184"/>
    </row>
    <row r="88" customFormat="false" ht="41.1" hidden="false" customHeight="true" outlineLevel="0" collapsed="false">
      <c r="A88" s="170" t="s">
        <v>404</v>
      </c>
      <c r="B88" s="171" t="s">
        <v>365</v>
      </c>
      <c r="C88" s="171"/>
      <c r="D88" s="171"/>
      <c r="E88" s="171"/>
      <c r="F88" s="171"/>
      <c r="G88" s="168" t="s">
        <v>366</v>
      </c>
      <c r="H88" s="172" t="n">
        <f aca="false">E91</f>
        <v>31.89</v>
      </c>
    </row>
    <row r="90" customFormat="false" ht="47.25" hidden="false" customHeight="false" outlineLevel="0" collapsed="false">
      <c r="C90" s="168" t="s">
        <v>367</v>
      </c>
      <c r="D90" s="168" t="s">
        <v>368</v>
      </c>
      <c r="E90" s="181" t="s">
        <v>369</v>
      </c>
    </row>
    <row r="91" customFormat="false" ht="15.75" hidden="false" customHeight="false" outlineLevel="0" collapsed="false">
      <c r="C91" s="182" t="n">
        <f aca="false">G81</f>
        <v>31.89</v>
      </c>
      <c r="D91" s="185" t="n">
        <v>1</v>
      </c>
      <c r="E91" s="182" t="n">
        <f aca="false">C91*D91</f>
        <v>31.89</v>
      </c>
    </row>
    <row r="93" customFormat="false" ht="28.5" hidden="false" customHeight="true" outlineLevel="0" collapsed="false">
      <c r="A93" s="184" t="s">
        <v>363</v>
      </c>
      <c r="B93" s="184"/>
      <c r="C93" s="184"/>
      <c r="D93" s="184"/>
      <c r="E93" s="184"/>
      <c r="F93" s="184"/>
      <c r="G93" s="184"/>
      <c r="H93" s="184"/>
    </row>
    <row r="96" s="180" customFormat="true" ht="17.1" hidden="false" customHeight="true" outlineLevel="0" collapsed="false">
      <c r="A96" s="168" t="s">
        <v>405</v>
      </c>
      <c r="B96" s="179" t="s">
        <v>67</v>
      </c>
      <c r="C96" s="179"/>
      <c r="D96" s="179"/>
      <c r="E96" s="179"/>
      <c r="F96" s="179"/>
      <c r="G96" s="179"/>
      <c r="H96" s="179"/>
    </row>
    <row r="97" customFormat="false" ht="27" hidden="false" customHeight="true" outlineLevel="0" collapsed="false">
      <c r="A97" s="170" t="s">
        <v>406</v>
      </c>
      <c r="B97" s="171" t="s">
        <v>407</v>
      </c>
      <c r="C97" s="171"/>
      <c r="D97" s="171"/>
      <c r="E97" s="171"/>
      <c r="F97" s="171"/>
      <c r="G97" s="168" t="s">
        <v>372</v>
      </c>
      <c r="H97" s="172" t="n">
        <f aca="false">C99</f>
        <v>2</v>
      </c>
    </row>
    <row r="99" customFormat="false" ht="15.75" hidden="false" customHeight="false" outlineLevel="0" collapsed="false">
      <c r="B99" s="189" t="s">
        <v>408</v>
      </c>
      <c r="C99" s="170" t="n">
        <v>2</v>
      </c>
    </row>
    <row r="101" customFormat="false" ht="17.1" hidden="false" customHeight="true" outlineLevel="0" collapsed="false">
      <c r="A101" s="168" t="n">
        <v>6</v>
      </c>
      <c r="B101" s="169" t="s">
        <v>19</v>
      </c>
      <c r="C101" s="169"/>
      <c r="D101" s="169"/>
      <c r="E101" s="169"/>
      <c r="F101" s="169"/>
      <c r="G101" s="169"/>
      <c r="H101" s="169"/>
    </row>
    <row r="102" customFormat="false" ht="17.1" hidden="false" customHeight="true" outlineLevel="0" collapsed="false">
      <c r="A102" s="170" t="s">
        <v>409</v>
      </c>
      <c r="B102" s="171" t="s">
        <v>371</v>
      </c>
      <c r="C102" s="171"/>
      <c r="D102" s="171"/>
      <c r="E102" s="171"/>
      <c r="F102" s="171"/>
      <c r="G102" s="168" t="s">
        <v>372</v>
      </c>
      <c r="H102" s="172" t="n">
        <f aca="false">G109</f>
        <v>377.2</v>
      </c>
    </row>
    <row r="104" customFormat="false" ht="15.75" hidden="false" customHeight="false" outlineLevel="0" collapsed="false">
      <c r="B104" s="168" t="s">
        <v>373</v>
      </c>
      <c r="C104" s="168" t="s">
        <v>374</v>
      </c>
      <c r="D104" s="168" t="s">
        <v>375</v>
      </c>
      <c r="E104" s="181" t="s">
        <v>376</v>
      </c>
      <c r="F104" s="181" t="s">
        <v>377</v>
      </c>
      <c r="G104" s="181" t="s">
        <v>378</v>
      </c>
    </row>
    <row r="105" customFormat="false" ht="15.75" hidden="false" customHeight="false" outlineLevel="0" collapsed="false">
      <c r="B105" s="171" t="s">
        <v>410</v>
      </c>
      <c r="C105" s="170" t="s">
        <v>380</v>
      </c>
      <c r="D105" s="170" t="n">
        <v>1.5</v>
      </c>
      <c r="E105" s="182" t="n">
        <v>119.44</v>
      </c>
      <c r="F105" s="170" t="n">
        <v>1.2</v>
      </c>
      <c r="G105" s="182" t="n">
        <v>95.55</v>
      </c>
    </row>
    <row r="106" customFormat="false" ht="15.75" hidden="false" customHeight="false" outlineLevel="0" collapsed="false">
      <c r="B106" s="171" t="s">
        <v>410</v>
      </c>
      <c r="C106" s="170" t="s">
        <v>382</v>
      </c>
      <c r="D106" s="170" t="n">
        <v>1.5</v>
      </c>
      <c r="E106" s="182" t="n">
        <v>119.44</v>
      </c>
      <c r="F106" s="170" t="n">
        <v>1.2</v>
      </c>
      <c r="G106" s="182" t="n">
        <v>95.55</v>
      </c>
    </row>
    <row r="107" customFormat="false" ht="15.75" hidden="false" customHeight="false" outlineLevel="0" collapsed="false">
      <c r="B107" s="171" t="s">
        <v>411</v>
      </c>
      <c r="C107" s="170" t="s">
        <v>380</v>
      </c>
      <c r="D107" s="170" t="n">
        <v>1.5</v>
      </c>
      <c r="E107" s="182" t="n">
        <v>116.31</v>
      </c>
      <c r="F107" s="170" t="n">
        <v>1.2</v>
      </c>
      <c r="G107" s="182" t="n">
        <v>93.05</v>
      </c>
    </row>
    <row r="108" customFormat="false" ht="15.75" hidden="false" customHeight="false" outlineLevel="0" collapsed="false">
      <c r="B108" s="171" t="s">
        <v>411</v>
      </c>
      <c r="C108" s="170" t="s">
        <v>382</v>
      </c>
      <c r="D108" s="170" t="n">
        <v>1.5</v>
      </c>
      <c r="E108" s="182" t="n">
        <v>116.31</v>
      </c>
      <c r="F108" s="170" t="n">
        <v>1.2</v>
      </c>
      <c r="G108" s="182" t="n">
        <v>93.05</v>
      </c>
    </row>
    <row r="109" customFormat="false" ht="15" hidden="false" customHeight="true" outlineLevel="0" collapsed="false">
      <c r="E109" s="186" t="s">
        <v>383</v>
      </c>
      <c r="F109" s="186"/>
      <c r="G109" s="168" t="n">
        <f aca="false">SUM(G105:G108)</f>
        <v>377.2</v>
      </c>
    </row>
    <row r="110" customFormat="false" ht="15.75" hidden="false" customHeight="false" outlineLevel="0" collapsed="false">
      <c r="A110" s="163"/>
    </row>
    <row r="111" customFormat="false" ht="15" hidden="false" customHeight="true" outlineLevel="0" collapsed="false">
      <c r="A111" s="170" t="s">
        <v>412</v>
      </c>
      <c r="B111" s="171" t="s">
        <v>384</v>
      </c>
      <c r="C111" s="171"/>
      <c r="D111" s="171"/>
      <c r="E111" s="171"/>
      <c r="F111" s="171"/>
      <c r="G111" s="168" t="s">
        <v>353</v>
      </c>
      <c r="H111" s="172" t="n">
        <f aca="false">G118</f>
        <v>28.3</v>
      </c>
    </row>
    <row r="113" customFormat="false" ht="15.75" hidden="false" customHeight="false" outlineLevel="0" collapsed="false">
      <c r="B113" s="168" t="s">
        <v>373</v>
      </c>
      <c r="C113" s="168" t="s">
        <v>374</v>
      </c>
      <c r="D113" s="168" t="s">
        <v>377</v>
      </c>
      <c r="E113" s="181" t="s">
        <v>376</v>
      </c>
      <c r="F113" s="181" t="s">
        <v>385</v>
      </c>
      <c r="G113" s="181" t="s">
        <v>386</v>
      </c>
    </row>
    <row r="114" customFormat="false" ht="15.75" hidden="false" customHeight="false" outlineLevel="0" collapsed="false">
      <c r="B114" s="171"/>
      <c r="C114" s="170" t="s">
        <v>380</v>
      </c>
      <c r="D114" s="170" t="n">
        <v>1.2</v>
      </c>
      <c r="E114" s="182" t="n">
        <v>119.44</v>
      </c>
      <c r="F114" s="182" t="n">
        <v>0.05</v>
      </c>
      <c r="G114" s="182" t="n">
        <v>7.17</v>
      </c>
    </row>
    <row r="115" customFormat="false" ht="15.75" hidden="false" customHeight="false" outlineLevel="0" collapsed="false">
      <c r="B115" s="171"/>
      <c r="C115" s="170" t="s">
        <v>382</v>
      </c>
      <c r="D115" s="170" t="n">
        <v>1.2</v>
      </c>
      <c r="E115" s="182" t="n">
        <v>119.44</v>
      </c>
      <c r="F115" s="182" t="n">
        <v>0.05</v>
      </c>
      <c r="G115" s="182" t="n">
        <v>7.17</v>
      </c>
    </row>
    <row r="116" customFormat="false" ht="15.75" hidden="false" customHeight="false" outlineLevel="0" collapsed="false">
      <c r="B116" s="171"/>
      <c r="C116" s="170" t="s">
        <v>380</v>
      </c>
      <c r="D116" s="170" t="n">
        <v>1.2</v>
      </c>
      <c r="E116" s="182" t="n">
        <v>116.31</v>
      </c>
      <c r="F116" s="182" t="n">
        <v>0.05</v>
      </c>
      <c r="G116" s="182" t="n">
        <v>6.98</v>
      </c>
    </row>
    <row r="117" customFormat="false" ht="15.75" hidden="false" customHeight="false" outlineLevel="0" collapsed="false">
      <c r="B117" s="171"/>
      <c r="C117" s="170" t="s">
        <v>382</v>
      </c>
      <c r="D117" s="170" t="n">
        <v>1.2</v>
      </c>
      <c r="E117" s="182" t="n">
        <v>116.31</v>
      </c>
      <c r="F117" s="182" t="n">
        <v>0.05</v>
      </c>
      <c r="G117" s="182" t="n">
        <v>6.98</v>
      </c>
    </row>
    <row r="118" customFormat="false" ht="15" hidden="false" customHeight="true" outlineLevel="0" collapsed="false">
      <c r="E118" s="186" t="s">
        <v>383</v>
      </c>
      <c r="F118" s="186"/>
      <c r="G118" s="181" t="n">
        <f aca="false">SUM(G114:G117)</f>
        <v>28.3</v>
      </c>
    </row>
    <row r="120" s="180" customFormat="true" ht="17.1" hidden="false" customHeight="true" outlineLevel="0" collapsed="false">
      <c r="A120" s="168" t="s">
        <v>413</v>
      </c>
      <c r="B120" s="179" t="s">
        <v>83</v>
      </c>
      <c r="C120" s="179"/>
      <c r="D120" s="179"/>
      <c r="E120" s="179"/>
      <c r="F120" s="179"/>
      <c r="G120" s="179"/>
      <c r="H120" s="179"/>
    </row>
    <row r="121" customFormat="false" ht="28.35" hidden="false" customHeight="true" outlineLevel="0" collapsed="false">
      <c r="A121" s="170" t="s">
        <v>414</v>
      </c>
      <c r="B121" s="171" t="s">
        <v>387</v>
      </c>
      <c r="C121" s="171"/>
      <c r="D121" s="171"/>
      <c r="E121" s="171"/>
      <c r="F121" s="171"/>
      <c r="G121" s="168" t="s">
        <v>388</v>
      </c>
      <c r="H121" s="172" t="n">
        <f aca="false">G124</f>
        <v>7.2</v>
      </c>
    </row>
    <row r="123" s="187" customFormat="true" ht="31.5" hidden="false" customHeight="false" outlineLevel="0" collapsed="false">
      <c r="C123" s="168" t="s">
        <v>389</v>
      </c>
      <c r="D123" s="168" t="s">
        <v>390</v>
      </c>
      <c r="E123" s="181" t="s">
        <v>359</v>
      </c>
      <c r="F123" s="181" t="s">
        <v>378</v>
      </c>
      <c r="G123" s="181" t="s">
        <v>391</v>
      </c>
      <c r="H123" s="164"/>
    </row>
    <row r="124" customFormat="false" ht="15.75" hidden="false" customHeight="false" outlineLevel="0" collapsed="false">
      <c r="C124" s="170" t="n">
        <v>8</v>
      </c>
      <c r="D124" s="170" t="n">
        <v>3</v>
      </c>
      <c r="E124" s="182" t="n">
        <v>0.25</v>
      </c>
      <c r="F124" s="182" t="n">
        <v>1.2</v>
      </c>
      <c r="G124" s="182" t="n">
        <f aca="false">C124*D124*E124*F124</f>
        <v>7.2</v>
      </c>
    </row>
    <row r="126" customFormat="false" ht="17.1" hidden="false" customHeight="true" outlineLevel="0" collapsed="false">
      <c r="A126" s="168" t="n">
        <v>7</v>
      </c>
      <c r="B126" s="169" t="s">
        <v>21</v>
      </c>
      <c r="C126" s="169"/>
      <c r="D126" s="169"/>
      <c r="E126" s="169"/>
      <c r="F126" s="169"/>
      <c r="G126" s="169"/>
      <c r="H126" s="169"/>
    </row>
    <row r="127" customFormat="false" ht="17.1" hidden="false" customHeight="true" outlineLevel="0" collapsed="false">
      <c r="A127" s="170" t="s">
        <v>415</v>
      </c>
      <c r="B127" s="171" t="s">
        <v>393</v>
      </c>
      <c r="C127" s="171"/>
      <c r="D127" s="171"/>
      <c r="E127" s="171"/>
      <c r="F127" s="171"/>
      <c r="G127" s="168" t="s">
        <v>394</v>
      </c>
      <c r="H127" s="172" t="n">
        <f aca="false">C131</f>
        <v>1</v>
      </c>
    </row>
    <row r="129" s="187" customFormat="true" ht="15.75" hidden="false" customHeight="false" outlineLevel="0" collapsed="false">
      <c r="A129" s="168" t="s">
        <v>395</v>
      </c>
      <c r="B129" s="168" t="s">
        <v>373</v>
      </c>
      <c r="C129" s="168" t="s">
        <v>396</v>
      </c>
      <c r="F129" s="163"/>
      <c r="G129" s="163"/>
      <c r="H129" s="164"/>
    </row>
    <row r="130" customFormat="false" ht="15.75" hidden="false" customHeight="false" outlineLevel="0" collapsed="false">
      <c r="A130" s="170" t="n">
        <v>1</v>
      </c>
      <c r="B130" s="171" t="s">
        <v>400</v>
      </c>
      <c r="C130" s="170" t="n">
        <v>1</v>
      </c>
    </row>
    <row r="131" s="180" customFormat="true" ht="17.1" hidden="false" customHeight="true" outlineLevel="0" collapsed="false">
      <c r="A131" s="163"/>
      <c r="B131" s="186" t="s">
        <v>383</v>
      </c>
      <c r="C131" s="168" t="n">
        <f aca="false">C130</f>
        <v>1</v>
      </c>
      <c r="F131" s="188"/>
      <c r="G131" s="163"/>
      <c r="H131" s="164"/>
    </row>
    <row r="133" customFormat="false" ht="17.1" hidden="false" customHeight="true" outlineLevel="0" collapsed="false">
      <c r="A133" s="170" t="s">
        <v>416</v>
      </c>
      <c r="B133" s="171" t="s">
        <v>398</v>
      </c>
      <c r="C133" s="171"/>
      <c r="D133" s="171"/>
      <c r="E133" s="171"/>
      <c r="F133" s="171"/>
      <c r="G133" s="168" t="s">
        <v>394</v>
      </c>
      <c r="H133" s="172" t="n">
        <f aca="false">C137</f>
        <v>1</v>
      </c>
    </row>
    <row r="135" s="187" customFormat="true" ht="15.75" hidden="false" customHeight="false" outlineLevel="0" collapsed="false">
      <c r="A135" s="168" t="s">
        <v>395</v>
      </c>
      <c r="B135" s="168" t="s">
        <v>373</v>
      </c>
      <c r="C135" s="168" t="s">
        <v>396</v>
      </c>
      <c r="F135" s="163"/>
      <c r="G135" s="163"/>
      <c r="H135" s="164"/>
    </row>
    <row r="136" customFormat="false" ht="15.75" hidden="false" customHeight="false" outlineLevel="0" collapsed="false">
      <c r="A136" s="170" t="n">
        <v>1</v>
      </c>
      <c r="B136" s="171" t="s">
        <v>400</v>
      </c>
      <c r="C136" s="170" t="n">
        <v>1</v>
      </c>
    </row>
    <row r="137" s="180" customFormat="true" ht="17.1" hidden="false" customHeight="true" outlineLevel="0" collapsed="false">
      <c r="A137" s="163"/>
      <c r="B137" s="186" t="s">
        <v>383</v>
      </c>
      <c r="C137" s="168" t="n">
        <f aca="false">C136</f>
        <v>1</v>
      </c>
      <c r="F137" s="188"/>
      <c r="G137" s="163"/>
      <c r="H137" s="164"/>
    </row>
    <row r="139" customFormat="false" ht="17.1" hidden="false" customHeight="true" outlineLevel="0" collapsed="false">
      <c r="A139" s="170" t="s">
        <v>417</v>
      </c>
      <c r="B139" s="171" t="s">
        <v>399</v>
      </c>
      <c r="C139" s="171"/>
      <c r="D139" s="171"/>
      <c r="E139" s="171"/>
      <c r="F139" s="171"/>
      <c r="G139" s="168" t="s">
        <v>394</v>
      </c>
      <c r="H139" s="172" t="n">
        <f aca="false">C143</f>
        <v>2</v>
      </c>
    </row>
    <row r="141" s="187" customFormat="true" ht="15.75" hidden="false" customHeight="false" outlineLevel="0" collapsed="false">
      <c r="A141" s="168" t="s">
        <v>395</v>
      </c>
      <c r="B141" s="168" t="s">
        <v>373</v>
      </c>
      <c r="C141" s="168" t="s">
        <v>396</v>
      </c>
      <c r="F141" s="163"/>
      <c r="G141" s="163"/>
      <c r="H141" s="164"/>
    </row>
    <row r="142" customFormat="false" ht="15.75" hidden="false" customHeight="false" outlineLevel="0" collapsed="false">
      <c r="A142" s="170" t="n">
        <v>1</v>
      </c>
      <c r="B142" s="171" t="s">
        <v>400</v>
      </c>
      <c r="C142" s="170" t="n">
        <v>2</v>
      </c>
    </row>
    <row r="143" s="180" customFormat="true" ht="17.1" hidden="false" customHeight="true" outlineLevel="0" collapsed="false">
      <c r="A143" s="163"/>
      <c r="B143" s="186" t="s">
        <v>383</v>
      </c>
      <c r="C143" s="168" t="n">
        <f aca="false">C142</f>
        <v>2</v>
      </c>
      <c r="F143" s="188"/>
      <c r="G143" s="163"/>
      <c r="H143" s="164"/>
    </row>
    <row r="145" customFormat="false" ht="17.1" hidden="false" customHeight="true" outlineLevel="0" collapsed="false">
      <c r="A145" s="178" t="s">
        <v>418</v>
      </c>
      <c r="B145" s="178"/>
      <c r="C145" s="178"/>
      <c r="D145" s="178"/>
      <c r="E145" s="178"/>
      <c r="F145" s="178"/>
      <c r="G145" s="178"/>
      <c r="H145" s="178"/>
    </row>
    <row r="146" customFormat="false" ht="17.1" hidden="false" customHeight="true" outlineLevel="0" collapsed="false">
      <c r="A146" s="168" t="n">
        <v>8</v>
      </c>
      <c r="B146" s="169" t="s">
        <v>350</v>
      </c>
      <c r="C146" s="169"/>
      <c r="D146" s="169"/>
      <c r="E146" s="169"/>
      <c r="F146" s="169"/>
      <c r="G146" s="169"/>
      <c r="H146" s="169"/>
    </row>
    <row r="147" s="180" customFormat="true" ht="17.1" hidden="false" customHeight="true" outlineLevel="0" collapsed="false">
      <c r="A147" s="168" t="s">
        <v>419</v>
      </c>
      <c r="B147" s="179" t="s">
        <v>420</v>
      </c>
      <c r="C147" s="179"/>
      <c r="D147" s="179"/>
      <c r="E147" s="179"/>
      <c r="F147" s="179"/>
      <c r="G147" s="179"/>
      <c r="H147" s="179"/>
    </row>
    <row r="148" customFormat="false" ht="17.1" hidden="false" customHeight="true" outlineLevel="0" collapsed="false">
      <c r="A148" s="170" t="s">
        <v>421</v>
      </c>
      <c r="B148" s="171" t="s">
        <v>422</v>
      </c>
      <c r="C148" s="171"/>
      <c r="D148" s="171"/>
      <c r="E148" s="171"/>
      <c r="F148" s="171"/>
      <c r="G148" s="168" t="s">
        <v>388</v>
      </c>
      <c r="H148" s="172" t="n">
        <f aca="false">E154</f>
        <v>1936.98</v>
      </c>
    </row>
    <row r="150" s="180" customFormat="true" ht="17.1" hidden="false" customHeight="true" outlineLevel="0" collapsed="false">
      <c r="A150" s="168" t="s">
        <v>423</v>
      </c>
      <c r="B150" s="168"/>
      <c r="C150" s="168"/>
      <c r="D150" s="168"/>
      <c r="E150" s="168"/>
      <c r="F150" s="188"/>
      <c r="G150" s="163"/>
      <c r="H150" s="164"/>
    </row>
    <row r="151" s="187" customFormat="true" ht="15.75" hidden="false" customHeight="false" outlineLevel="0" collapsed="false">
      <c r="A151" s="168" t="s">
        <v>395</v>
      </c>
      <c r="B151" s="168" t="s">
        <v>373</v>
      </c>
      <c r="C151" s="168" t="s">
        <v>359</v>
      </c>
      <c r="D151" s="168" t="s">
        <v>376</v>
      </c>
      <c r="E151" s="181" t="s">
        <v>424</v>
      </c>
      <c r="F151" s="163"/>
      <c r="G151" s="163"/>
      <c r="H151" s="164"/>
    </row>
    <row r="152" customFormat="false" ht="15.75" hidden="false" customHeight="false" outlineLevel="0" collapsed="false">
      <c r="A152" s="170" t="n">
        <v>1</v>
      </c>
      <c r="B152" s="171" t="s">
        <v>425</v>
      </c>
      <c r="C152" s="170" t="n">
        <v>6</v>
      </c>
      <c r="D152" s="170" t="n">
        <v>174.33</v>
      </c>
      <c r="E152" s="182" t="n">
        <f aca="false">C152*D152</f>
        <v>1045.98</v>
      </c>
    </row>
    <row r="153" customFormat="false" ht="15.75" hidden="false" customHeight="false" outlineLevel="0" collapsed="false">
      <c r="A153" s="170" t="n">
        <v>2</v>
      </c>
      <c r="B153" s="171" t="s">
        <v>426</v>
      </c>
      <c r="C153" s="170" t="n">
        <v>6</v>
      </c>
      <c r="D153" s="170" t="n">
        <v>148.5</v>
      </c>
      <c r="E153" s="182" t="n">
        <f aca="false">C153*D153</f>
        <v>891</v>
      </c>
    </row>
    <row r="154" s="180" customFormat="true" ht="17.1" hidden="false" customHeight="true" outlineLevel="0" collapsed="false">
      <c r="A154" s="163"/>
      <c r="B154" s="186" t="s">
        <v>383</v>
      </c>
      <c r="C154" s="186"/>
      <c r="D154" s="168" t="n">
        <f aca="false">D152+D153</f>
        <v>322.83</v>
      </c>
      <c r="E154" s="168" t="n">
        <f aca="false">E152+E153</f>
        <v>1936.98</v>
      </c>
      <c r="F154" s="188"/>
      <c r="G154" s="163"/>
      <c r="H154" s="164"/>
    </row>
    <row r="156" s="180" customFormat="true" ht="17.1" hidden="false" customHeight="true" outlineLevel="0" collapsed="false">
      <c r="A156" s="168" t="s">
        <v>427</v>
      </c>
      <c r="B156" s="179" t="s">
        <v>44</v>
      </c>
      <c r="C156" s="179"/>
      <c r="D156" s="179"/>
      <c r="E156" s="179"/>
      <c r="F156" s="179"/>
      <c r="G156" s="179"/>
      <c r="H156" s="179"/>
    </row>
    <row r="157" customFormat="false" ht="17.1" hidden="false" customHeight="true" outlineLevel="0" collapsed="false">
      <c r="A157" s="170" t="s">
        <v>428</v>
      </c>
      <c r="B157" s="171" t="s">
        <v>429</v>
      </c>
      <c r="C157" s="171"/>
      <c r="D157" s="171"/>
      <c r="E157" s="171"/>
      <c r="F157" s="171"/>
      <c r="G157" s="168" t="s">
        <v>353</v>
      </c>
      <c r="H157" s="172" t="n">
        <f aca="false">E160</f>
        <v>193.698</v>
      </c>
    </row>
    <row r="159" customFormat="false" ht="15.75" hidden="false" customHeight="false" outlineLevel="0" collapsed="false">
      <c r="C159" s="168" t="s">
        <v>430</v>
      </c>
      <c r="D159" s="168" t="s">
        <v>431</v>
      </c>
      <c r="E159" s="181" t="s">
        <v>432</v>
      </c>
    </row>
    <row r="160" customFormat="false" ht="15.75" hidden="false" customHeight="false" outlineLevel="0" collapsed="false">
      <c r="C160" s="170" t="n">
        <f aca="false">E154</f>
        <v>1936.98</v>
      </c>
      <c r="D160" s="170" t="n">
        <v>0.1</v>
      </c>
      <c r="E160" s="182" t="n">
        <f aca="false">C160*D160</f>
        <v>193.698</v>
      </c>
    </row>
    <row r="162" s="180" customFormat="true" ht="17.1" hidden="false" customHeight="true" outlineLevel="0" collapsed="false">
      <c r="A162" s="168" t="s">
        <v>433</v>
      </c>
      <c r="B162" s="179" t="s">
        <v>351</v>
      </c>
      <c r="C162" s="179"/>
      <c r="D162" s="179"/>
      <c r="E162" s="179"/>
      <c r="F162" s="179"/>
      <c r="G162" s="179"/>
      <c r="H162" s="179"/>
    </row>
    <row r="163" customFormat="false" ht="41.25" hidden="false" customHeight="true" outlineLevel="0" collapsed="false">
      <c r="A163" s="170" t="s">
        <v>434</v>
      </c>
      <c r="B163" s="171" t="s">
        <v>352</v>
      </c>
      <c r="C163" s="171"/>
      <c r="D163" s="171"/>
      <c r="E163" s="171"/>
      <c r="F163" s="171"/>
      <c r="G163" s="168" t="s">
        <v>353</v>
      </c>
      <c r="H163" s="172" t="n">
        <f aca="false">G166</f>
        <v>42.3396</v>
      </c>
    </row>
    <row r="165" customFormat="false" ht="31.5" hidden="false" customHeight="false" outlineLevel="0" collapsed="false">
      <c r="C165" s="168" t="s">
        <v>354</v>
      </c>
      <c r="D165" s="168" t="s">
        <v>355</v>
      </c>
      <c r="E165" s="181" t="s">
        <v>356</v>
      </c>
      <c r="G165" s="181" t="s">
        <v>357</v>
      </c>
    </row>
    <row r="166" customFormat="false" ht="15.75" hidden="false" customHeight="false" outlineLevel="0" collapsed="false">
      <c r="C166" s="182" t="n">
        <f aca="false">E160</f>
        <v>193.698</v>
      </c>
      <c r="D166" s="183" t="n">
        <v>0.2</v>
      </c>
      <c r="E166" s="182" t="n">
        <f aca="false">C166+C166*D166</f>
        <v>232.4376</v>
      </c>
      <c r="G166" s="182" t="n">
        <f aca="false">E166-F169</f>
        <v>42.3396</v>
      </c>
    </row>
    <row r="168" customFormat="false" ht="31.5" hidden="false" customHeight="false" outlineLevel="0" collapsed="false">
      <c r="B168" s="168" t="s">
        <v>358</v>
      </c>
      <c r="C168" s="168" t="s">
        <v>359</v>
      </c>
      <c r="D168" s="168" t="s">
        <v>360</v>
      </c>
      <c r="E168" s="181" t="s">
        <v>361</v>
      </c>
      <c r="F168" s="181" t="s">
        <v>362</v>
      </c>
    </row>
    <row r="169" customFormat="false" ht="15.75" hidden="false" customHeight="false" outlineLevel="0" collapsed="false">
      <c r="B169" s="170" t="n">
        <v>633.66</v>
      </c>
      <c r="C169" s="170" t="n">
        <v>1.2</v>
      </c>
      <c r="D169" s="170" t="n">
        <f aca="false">B169*C169</f>
        <v>760.392</v>
      </c>
      <c r="E169" s="182" t="n">
        <v>0.25</v>
      </c>
      <c r="F169" s="182" t="n">
        <f aca="false">D169*E169</f>
        <v>190.098</v>
      </c>
    </row>
    <row r="171" customFormat="false" ht="28.35" hidden="false" customHeight="true" outlineLevel="0" collapsed="false">
      <c r="A171" s="184" t="s">
        <v>363</v>
      </c>
      <c r="B171" s="184"/>
      <c r="C171" s="184"/>
      <c r="D171" s="184"/>
      <c r="E171" s="184"/>
      <c r="F171" s="184"/>
      <c r="G171" s="184"/>
      <c r="H171" s="184"/>
    </row>
    <row r="173" customFormat="false" ht="41.1" hidden="false" customHeight="true" outlineLevel="0" collapsed="false">
      <c r="A173" s="170" t="s">
        <v>435</v>
      </c>
      <c r="B173" s="171" t="s">
        <v>365</v>
      </c>
      <c r="C173" s="171"/>
      <c r="D173" s="171"/>
      <c r="E173" s="171"/>
      <c r="F173" s="171"/>
      <c r="G173" s="168" t="s">
        <v>366</v>
      </c>
      <c r="H173" s="172" t="n">
        <f aca="false">E176</f>
        <v>42.3396</v>
      </c>
    </row>
    <row r="175" customFormat="false" ht="47.25" hidden="false" customHeight="false" outlineLevel="0" collapsed="false">
      <c r="C175" s="168" t="s">
        <v>367</v>
      </c>
      <c r="D175" s="168" t="s">
        <v>368</v>
      </c>
      <c r="E175" s="181" t="s">
        <v>369</v>
      </c>
    </row>
    <row r="176" customFormat="false" ht="15.75" hidden="false" customHeight="false" outlineLevel="0" collapsed="false">
      <c r="C176" s="182" t="n">
        <f aca="false">G166</f>
        <v>42.3396</v>
      </c>
      <c r="D176" s="170" t="n">
        <v>1</v>
      </c>
      <c r="E176" s="182" t="n">
        <f aca="false">C176*D176</f>
        <v>42.3396</v>
      </c>
    </row>
    <row r="178" customFormat="false" ht="28.5" hidden="false" customHeight="true" outlineLevel="0" collapsed="false">
      <c r="A178" s="184" t="s">
        <v>363</v>
      </c>
      <c r="B178" s="184"/>
      <c r="C178" s="184"/>
      <c r="D178" s="184"/>
      <c r="E178" s="184"/>
      <c r="F178" s="184"/>
      <c r="G178" s="184"/>
      <c r="H178" s="184"/>
    </row>
    <row r="180" s="180" customFormat="true" ht="17.1" hidden="false" customHeight="true" outlineLevel="0" collapsed="false">
      <c r="A180" s="168" t="s">
        <v>436</v>
      </c>
      <c r="B180" s="179" t="s">
        <v>60</v>
      </c>
      <c r="C180" s="179"/>
      <c r="D180" s="179"/>
      <c r="E180" s="179"/>
      <c r="F180" s="179"/>
      <c r="G180" s="179"/>
      <c r="H180" s="179"/>
    </row>
    <row r="181" s="180" customFormat="true" ht="17.1" hidden="false" customHeight="true" outlineLevel="0" collapsed="false">
      <c r="A181" s="168" t="s">
        <v>437</v>
      </c>
      <c r="B181" s="179" t="s">
        <v>438</v>
      </c>
      <c r="C181" s="179"/>
      <c r="D181" s="179"/>
      <c r="E181" s="179"/>
      <c r="F181" s="179"/>
      <c r="G181" s="179"/>
      <c r="H181" s="179"/>
    </row>
    <row r="182" customFormat="false" ht="28.35" hidden="false" customHeight="true" outlineLevel="0" collapsed="false">
      <c r="A182" s="170" t="s">
        <v>439</v>
      </c>
      <c r="B182" s="171" t="s">
        <v>440</v>
      </c>
      <c r="C182" s="171"/>
      <c r="D182" s="171"/>
      <c r="E182" s="171"/>
      <c r="F182" s="171"/>
      <c r="G182" s="168" t="s">
        <v>388</v>
      </c>
      <c r="H182" s="172" t="n">
        <f aca="false">E188</f>
        <v>1743.282</v>
      </c>
    </row>
    <row r="184" s="180" customFormat="true" ht="17.1" hidden="false" customHeight="true" outlineLevel="0" collapsed="false">
      <c r="A184" s="168" t="s">
        <v>423</v>
      </c>
      <c r="B184" s="168"/>
      <c r="C184" s="168"/>
      <c r="D184" s="168"/>
      <c r="E184" s="168"/>
      <c r="F184" s="188"/>
      <c r="G184" s="163"/>
      <c r="H184" s="164"/>
    </row>
    <row r="185" s="187" customFormat="true" ht="15.75" hidden="false" customHeight="false" outlineLevel="0" collapsed="false">
      <c r="A185" s="168" t="s">
        <v>395</v>
      </c>
      <c r="B185" s="168" t="s">
        <v>373</v>
      </c>
      <c r="C185" s="168" t="s">
        <v>359</v>
      </c>
      <c r="D185" s="168" t="s">
        <v>376</v>
      </c>
      <c r="E185" s="181" t="s">
        <v>424</v>
      </c>
      <c r="F185" s="163"/>
      <c r="G185" s="163"/>
      <c r="H185" s="164"/>
    </row>
    <row r="186" customFormat="false" ht="15.75" hidden="false" customHeight="false" outlineLevel="0" collapsed="false">
      <c r="A186" s="170" t="n">
        <v>1</v>
      </c>
      <c r="B186" s="171" t="s">
        <v>425</v>
      </c>
      <c r="C186" s="170" t="n">
        <v>5.4</v>
      </c>
      <c r="D186" s="170" t="n">
        <v>174.33</v>
      </c>
      <c r="E186" s="182" t="n">
        <f aca="false">C186*D186</f>
        <v>941.382</v>
      </c>
    </row>
    <row r="187" customFormat="false" ht="15.75" hidden="false" customHeight="false" outlineLevel="0" collapsed="false">
      <c r="A187" s="170" t="n">
        <v>2</v>
      </c>
      <c r="B187" s="171" t="s">
        <v>426</v>
      </c>
      <c r="C187" s="170" t="n">
        <v>5.4</v>
      </c>
      <c r="D187" s="170" t="n">
        <v>148.5</v>
      </c>
      <c r="E187" s="182" t="n">
        <f aca="false">C187*D187</f>
        <v>801.9</v>
      </c>
    </row>
    <row r="188" s="180" customFormat="true" ht="17.1" hidden="false" customHeight="true" outlineLevel="0" collapsed="false">
      <c r="A188" s="163"/>
      <c r="B188" s="186" t="s">
        <v>383</v>
      </c>
      <c r="C188" s="186"/>
      <c r="D188" s="168" t="n">
        <f aca="false">D186+D187</f>
        <v>322.83</v>
      </c>
      <c r="E188" s="181" t="n">
        <f aca="false">E186+E187</f>
        <v>1743.282</v>
      </c>
      <c r="F188" s="188"/>
      <c r="G188" s="163"/>
      <c r="H188" s="164"/>
    </row>
    <row r="190" s="180" customFormat="true" ht="17.1" hidden="false" customHeight="true" outlineLevel="0" collapsed="false">
      <c r="A190" s="168" t="s">
        <v>441</v>
      </c>
      <c r="B190" s="179" t="s">
        <v>67</v>
      </c>
      <c r="C190" s="179"/>
      <c r="D190" s="179"/>
      <c r="E190" s="179"/>
      <c r="F190" s="179"/>
      <c r="G190" s="179"/>
      <c r="H190" s="179"/>
    </row>
    <row r="191" customFormat="false" ht="27" hidden="false" customHeight="true" outlineLevel="0" collapsed="false">
      <c r="A191" s="170" t="s">
        <v>442</v>
      </c>
      <c r="B191" s="171" t="s">
        <v>407</v>
      </c>
      <c r="C191" s="171"/>
      <c r="D191" s="171"/>
      <c r="E191" s="171"/>
      <c r="F191" s="171"/>
      <c r="G191" s="168" t="s">
        <v>372</v>
      </c>
      <c r="H191" s="172" t="n">
        <f aca="false">C196</f>
        <v>633.66</v>
      </c>
    </row>
    <row r="193" s="193" customFormat="true" ht="15" hidden="false" customHeight="false" outlineLevel="0" collapsed="false">
      <c r="A193" s="159"/>
      <c r="B193" s="190" t="s">
        <v>443</v>
      </c>
      <c r="C193" s="170" t="n">
        <f aca="false">D188</f>
        <v>322.83</v>
      </c>
      <c r="D193" s="191"/>
      <c r="E193" s="182" t="s">
        <v>373</v>
      </c>
      <c r="F193" s="182" t="s">
        <v>444</v>
      </c>
      <c r="G193" s="159"/>
      <c r="H193" s="192"/>
    </row>
    <row r="194" customFormat="false" ht="15.75" hidden="false" customHeight="false" outlineLevel="0" collapsed="false">
      <c r="B194" s="190" t="s">
        <v>445</v>
      </c>
      <c r="C194" s="182" t="n">
        <f aca="false">C193*2</f>
        <v>645.66</v>
      </c>
      <c r="E194" s="182" t="s">
        <v>446</v>
      </c>
      <c r="F194" s="182" t="n">
        <v>12</v>
      </c>
    </row>
    <row r="195" customFormat="false" ht="15.75" hidden="false" customHeight="false" outlineLevel="0" collapsed="false">
      <c r="B195" s="190" t="s">
        <v>444</v>
      </c>
      <c r="C195" s="182" t="n">
        <f aca="false">F195</f>
        <v>12</v>
      </c>
      <c r="E195" s="182" t="s">
        <v>12</v>
      </c>
      <c r="F195" s="182" t="n">
        <f aca="false">SUM(F194)</f>
        <v>12</v>
      </c>
    </row>
    <row r="196" customFormat="false" ht="15.75" hidden="false" customHeight="false" outlineLevel="0" collapsed="false">
      <c r="B196" s="189" t="s">
        <v>408</v>
      </c>
      <c r="C196" s="170" t="n">
        <f aca="false">C194-C195</f>
        <v>633.66</v>
      </c>
    </row>
    <row r="198" customFormat="false" ht="15" hidden="false" customHeight="true" outlineLevel="0" collapsed="false">
      <c r="A198" s="170" t="s">
        <v>447</v>
      </c>
      <c r="B198" s="171" t="s">
        <v>448</v>
      </c>
      <c r="C198" s="171"/>
      <c r="D198" s="171"/>
      <c r="E198" s="171"/>
      <c r="F198" s="171"/>
      <c r="G198" s="168" t="s">
        <v>372</v>
      </c>
      <c r="H198" s="172" t="n">
        <f aca="false">C202</f>
        <v>6</v>
      </c>
    </row>
    <row r="200" customFormat="false" ht="15.75" hidden="false" customHeight="false" outlineLevel="0" collapsed="false">
      <c r="A200" s="168" t="s">
        <v>395</v>
      </c>
      <c r="B200" s="168" t="s">
        <v>373</v>
      </c>
      <c r="C200" s="168" t="s">
        <v>359</v>
      </c>
    </row>
    <row r="201" customFormat="false" ht="15.75" hidden="false" customHeight="false" outlineLevel="0" collapsed="false">
      <c r="A201" s="170" t="n">
        <v>1</v>
      </c>
      <c r="B201" s="171" t="s">
        <v>446</v>
      </c>
      <c r="C201" s="170" t="n">
        <v>6</v>
      </c>
    </row>
    <row r="202" customFormat="false" ht="15.75" hidden="false" customHeight="false" outlineLevel="0" collapsed="false">
      <c r="A202" s="163"/>
      <c r="B202" s="186" t="s">
        <v>383</v>
      </c>
      <c r="C202" s="168" t="n">
        <f aca="false">C201</f>
        <v>6</v>
      </c>
    </row>
    <row r="204" customFormat="false" ht="17.1" hidden="false" customHeight="true" outlineLevel="0" collapsed="false">
      <c r="A204" s="168" t="n">
        <v>9</v>
      </c>
      <c r="B204" s="169" t="s">
        <v>19</v>
      </c>
      <c r="C204" s="169"/>
      <c r="D204" s="169"/>
      <c r="E204" s="169"/>
      <c r="F204" s="169"/>
      <c r="G204" s="169"/>
      <c r="H204" s="169"/>
    </row>
    <row r="205" customFormat="false" ht="17.1" hidden="false" customHeight="true" outlineLevel="0" collapsed="false">
      <c r="A205" s="170" t="s">
        <v>449</v>
      </c>
      <c r="B205" s="171" t="s">
        <v>371</v>
      </c>
      <c r="C205" s="171"/>
      <c r="D205" s="171"/>
      <c r="E205" s="171"/>
      <c r="F205" s="171"/>
      <c r="G205" s="168" t="s">
        <v>372</v>
      </c>
      <c r="H205" s="172" t="n">
        <f aca="false">G212</f>
        <v>516.52</v>
      </c>
    </row>
    <row r="207" customFormat="false" ht="15.75" hidden="false" customHeight="false" outlineLevel="0" collapsed="false">
      <c r="B207" s="168" t="s">
        <v>373</v>
      </c>
      <c r="C207" s="168" t="s">
        <v>374</v>
      </c>
      <c r="D207" s="168" t="s">
        <v>375</v>
      </c>
      <c r="E207" s="181" t="s">
        <v>376</v>
      </c>
      <c r="F207" s="181" t="s">
        <v>377</v>
      </c>
      <c r="G207" s="181" t="s">
        <v>378</v>
      </c>
    </row>
    <row r="208" customFormat="false" ht="15.75" hidden="false" customHeight="false" outlineLevel="0" collapsed="false">
      <c r="B208" s="171" t="s">
        <v>425</v>
      </c>
      <c r="C208" s="170" t="s">
        <v>380</v>
      </c>
      <c r="D208" s="170" t="n">
        <v>1.5</v>
      </c>
      <c r="E208" s="182" t="n">
        <v>174.33</v>
      </c>
      <c r="F208" s="182" t="n">
        <v>1.2</v>
      </c>
      <c r="G208" s="182" t="n">
        <v>139.46</v>
      </c>
    </row>
    <row r="209" customFormat="false" ht="15.75" hidden="false" customHeight="false" outlineLevel="0" collapsed="false">
      <c r="B209" s="171" t="s">
        <v>425</v>
      </c>
      <c r="C209" s="170" t="s">
        <v>382</v>
      </c>
      <c r="D209" s="170" t="n">
        <v>1.5</v>
      </c>
      <c r="E209" s="182" t="n">
        <v>174.33</v>
      </c>
      <c r="F209" s="182" t="n">
        <v>1.2</v>
      </c>
      <c r="G209" s="182" t="n">
        <v>139.46</v>
      </c>
    </row>
    <row r="210" customFormat="false" ht="15.75" hidden="false" customHeight="false" outlineLevel="0" collapsed="false">
      <c r="B210" s="171" t="s">
        <v>426</v>
      </c>
      <c r="C210" s="170" t="s">
        <v>380</v>
      </c>
      <c r="D210" s="170" t="n">
        <v>1.5</v>
      </c>
      <c r="E210" s="182" t="n">
        <v>148.5</v>
      </c>
      <c r="F210" s="182" t="n">
        <v>1.2</v>
      </c>
      <c r="G210" s="182" t="n">
        <v>118.8</v>
      </c>
    </row>
    <row r="211" customFormat="false" ht="15.75" hidden="false" customHeight="false" outlineLevel="0" collapsed="false">
      <c r="B211" s="171" t="s">
        <v>426</v>
      </c>
      <c r="C211" s="170" t="s">
        <v>382</v>
      </c>
      <c r="D211" s="170" t="n">
        <v>1.5</v>
      </c>
      <c r="E211" s="182" t="n">
        <v>148.5</v>
      </c>
      <c r="F211" s="182" t="n">
        <v>1.2</v>
      </c>
      <c r="G211" s="182" t="n">
        <v>118.8</v>
      </c>
    </row>
    <row r="212" customFormat="false" ht="15" hidden="false" customHeight="true" outlineLevel="0" collapsed="false">
      <c r="E212" s="186" t="s">
        <v>383</v>
      </c>
      <c r="F212" s="186"/>
      <c r="G212" s="168" t="n">
        <f aca="false">SUM(G208:G211)</f>
        <v>516.52</v>
      </c>
    </row>
    <row r="213" customFormat="false" ht="15.75" hidden="false" customHeight="false" outlineLevel="0" collapsed="false">
      <c r="A213" s="163"/>
    </row>
    <row r="214" customFormat="false" ht="15" hidden="false" customHeight="true" outlineLevel="0" collapsed="false">
      <c r="A214" s="170" t="s">
        <v>450</v>
      </c>
      <c r="B214" s="171" t="s">
        <v>384</v>
      </c>
      <c r="C214" s="171"/>
      <c r="D214" s="171"/>
      <c r="E214" s="171"/>
      <c r="F214" s="171"/>
      <c r="G214" s="168" t="s">
        <v>353</v>
      </c>
      <c r="H214" s="172" t="n">
        <f aca="false">G221</f>
        <v>38.7396</v>
      </c>
    </row>
    <row r="216" customFormat="false" ht="15.75" hidden="false" customHeight="false" outlineLevel="0" collapsed="false">
      <c r="B216" s="168" t="s">
        <v>373</v>
      </c>
      <c r="C216" s="168" t="s">
        <v>374</v>
      </c>
      <c r="D216" s="168" t="s">
        <v>377</v>
      </c>
      <c r="E216" s="181" t="s">
        <v>376</v>
      </c>
      <c r="F216" s="181" t="s">
        <v>385</v>
      </c>
      <c r="G216" s="181" t="s">
        <v>386</v>
      </c>
    </row>
    <row r="217" customFormat="false" ht="15.75" hidden="false" customHeight="false" outlineLevel="0" collapsed="false">
      <c r="B217" s="171" t="s">
        <v>425</v>
      </c>
      <c r="C217" s="170" t="s">
        <v>380</v>
      </c>
      <c r="D217" s="182" t="n">
        <v>1.2</v>
      </c>
      <c r="E217" s="182" t="n">
        <v>174.33</v>
      </c>
      <c r="F217" s="182" t="n">
        <v>0.05</v>
      </c>
      <c r="G217" s="182" t="n">
        <f aca="false">E217*F217*D217</f>
        <v>10.4598</v>
      </c>
    </row>
    <row r="218" customFormat="false" ht="15.75" hidden="false" customHeight="false" outlineLevel="0" collapsed="false">
      <c r="B218" s="171" t="s">
        <v>425</v>
      </c>
      <c r="C218" s="170" t="s">
        <v>382</v>
      </c>
      <c r="D218" s="182" t="n">
        <v>1.2</v>
      </c>
      <c r="E218" s="182" t="n">
        <v>174.33</v>
      </c>
      <c r="F218" s="182" t="n">
        <v>0.05</v>
      </c>
      <c r="G218" s="182" t="n">
        <f aca="false">E218*F218*D218</f>
        <v>10.4598</v>
      </c>
    </row>
    <row r="219" customFormat="false" ht="15.75" hidden="false" customHeight="false" outlineLevel="0" collapsed="false">
      <c r="B219" s="171" t="s">
        <v>426</v>
      </c>
      <c r="C219" s="170" t="s">
        <v>380</v>
      </c>
      <c r="D219" s="182" t="n">
        <v>1.2</v>
      </c>
      <c r="E219" s="182" t="n">
        <v>148.5</v>
      </c>
      <c r="F219" s="182" t="n">
        <v>0.05</v>
      </c>
      <c r="G219" s="182" t="n">
        <f aca="false">E219*F219*D219</f>
        <v>8.91</v>
      </c>
    </row>
    <row r="220" customFormat="false" ht="15.75" hidden="false" customHeight="false" outlineLevel="0" collapsed="false">
      <c r="B220" s="171" t="s">
        <v>426</v>
      </c>
      <c r="C220" s="170" t="s">
        <v>382</v>
      </c>
      <c r="D220" s="182" t="n">
        <v>1.2</v>
      </c>
      <c r="E220" s="182" t="n">
        <v>148.5</v>
      </c>
      <c r="F220" s="182" t="n">
        <v>0.05</v>
      </c>
      <c r="G220" s="182" t="n">
        <f aca="false">E220*F220*D220</f>
        <v>8.91</v>
      </c>
    </row>
    <row r="221" customFormat="false" ht="15" hidden="false" customHeight="true" outlineLevel="0" collapsed="false">
      <c r="E221" s="186" t="s">
        <v>383</v>
      </c>
      <c r="F221" s="186"/>
      <c r="G221" s="181" t="n">
        <f aca="false">SUM(G217:G220)</f>
        <v>38.7396</v>
      </c>
    </row>
    <row r="223" s="180" customFormat="true" ht="17.1" hidden="false" customHeight="true" outlineLevel="0" collapsed="false">
      <c r="A223" s="168" t="s">
        <v>451</v>
      </c>
      <c r="B223" s="179" t="s">
        <v>83</v>
      </c>
      <c r="C223" s="179"/>
      <c r="D223" s="179"/>
      <c r="E223" s="179"/>
      <c r="F223" s="179"/>
      <c r="G223" s="179"/>
      <c r="H223" s="179"/>
    </row>
    <row r="224" customFormat="false" ht="28.35" hidden="false" customHeight="true" outlineLevel="0" collapsed="false">
      <c r="A224" s="170" t="s">
        <v>452</v>
      </c>
      <c r="B224" s="171" t="s">
        <v>387</v>
      </c>
      <c r="C224" s="171"/>
      <c r="D224" s="171"/>
      <c r="E224" s="171"/>
      <c r="F224" s="171"/>
      <c r="G224" s="168" t="s">
        <v>388</v>
      </c>
      <c r="H224" s="172" t="n">
        <f aca="false">G227</f>
        <v>7.2</v>
      </c>
    </row>
    <row r="226" s="187" customFormat="true" ht="31.5" hidden="false" customHeight="false" outlineLevel="0" collapsed="false">
      <c r="C226" s="168" t="s">
        <v>389</v>
      </c>
      <c r="D226" s="168" t="s">
        <v>390</v>
      </c>
      <c r="E226" s="181" t="s">
        <v>359</v>
      </c>
      <c r="F226" s="181" t="s">
        <v>378</v>
      </c>
      <c r="G226" s="181" t="s">
        <v>391</v>
      </c>
      <c r="H226" s="164"/>
    </row>
    <row r="227" customFormat="false" ht="15.75" hidden="false" customHeight="false" outlineLevel="0" collapsed="false">
      <c r="C227" s="170" t="n">
        <v>8</v>
      </c>
      <c r="D227" s="170" t="n">
        <v>3</v>
      </c>
      <c r="E227" s="182" t="n">
        <v>0.25</v>
      </c>
      <c r="F227" s="182" t="n">
        <v>1.2</v>
      </c>
      <c r="G227" s="182" t="n">
        <f aca="false">C227*D227*E227*F227</f>
        <v>7.2</v>
      </c>
    </row>
    <row r="229" customFormat="false" ht="17.1" hidden="false" customHeight="true" outlineLevel="0" collapsed="false">
      <c r="A229" s="168" t="n">
        <v>10</v>
      </c>
      <c r="B229" s="169" t="s">
        <v>21</v>
      </c>
      <c r="C229" s="169"/>
      <c r="D229" s="169"/>
      <c r="E229" s="169"/>
      <c r="F229" s="169"/>
      <c r="G229" s="169"/>
      <c r="H229" s="169"/>
    </row>
    <row r="230" customFormat="false" ht="17.1" hidden="false" customHeight="true" outlineLevel="0" collapsed="false">
      <c r="A230" s="170" t="s">
        <v>453</v>
      </c>
      <c r="B230" s="171" t="s">
        <v>393</v>
      </c>
      <c r="C230" s="171"/>
      <c r="D230" s="171"/>
      <c r="E230" s="171"/>
      <c r="F230" s="171"/>
      <c r="G230" s="168" t="s">
        <v>394</v>
      </c>
      <c r="H230" s="172" t="n">
        <f aca="false">E234</f>
        <v>0</v>
      </c>
    </row>
    <row r="232" s="187" customFormat="true" ht="15.75" hidden="false" customHeight="false" outlineLevel="0" collapsed="false">
      <c r="A232" s="168" t="s">
        <v>395</v>
      </c>
      <c r="B232" s="168" t="s">
        <v>373</v>
      </c>
      <c r="C232" s="168" t="s">
        <v>396</v>
      </c>
      <c r="F232" s="163"/>
      <c r="G232" s="163"/>
      <c r="H232" s="164"/>
    </row>
    <row r="233" customFormat="false" ht="15.75" hidden="false" customHeight="false" outlineLevel="0" collapsed="false">
      <c r="A233" s="170" t="n">
        <v>1</v>
      </c>
      <c r="B233" s="171" t="s">
        <v>454</v>
      </c>
      <c r="C233" s="170" t="n">
        <v>1</v>
      </c>
    </row>
    <row r="234" s="180" customFormat="true" ht="17.1" hidden="false" customHeight="true" outlineLevel="0" collapsed="false">
      <c r="A234" s="163"/>
      <c r="B234" s="186" t="s">
        <v>383</v>
      </c>
      <c r="C234" s="168" t="n">
        <f aca="false">C233</f>
        <v>1</v>
      </c>
      <c r="F234" s="188"/>
      <c r="G234" s="163"/>
      <c r="H234" s="164"/>
    </row>
    <row r="236" customFormat="false" ht="17.1" hidden="false" customHeight="true" outlineLevel="0" collapsed="false">
      <c r="A236" s="170" t="s">
        <v>455</v>
      </c>
      <c r="B236" s="171" t="s">
        <v>398</v>
      </c>
      <c r="C236" s="171"/>
      <c r="D236" s="171"/>
      <c r="E236" s="171"/>
      <c r="F236" s="171"/>
      <c r="G236" s="168" t="s">
        <v>394</v>
      </c>
      <c r="H236" s="172" t="n">
        <f aca="false">E240</f>
        <v>0</v>
      </c>
    </row>
    <row r="238" s="187" customFormat="true" ht="15.75" hidden="false" customHeight="false" outlineLevel="0" collapsed="false">
      <c r="A238" s="168" t="s">
        <v>395</v>
      </c>
      <c r="B238" s="168" t="s">
        <v>373</v>
      </c>
      <c r="C238" s="168" t="s">
        <v>396</v>
      </c>
      <c r="F238" s="163"/>
      <c r="G238" s="163"/>
      <c r="H238" s="164"/>
    </row>
    <row r="239" customFormat="false" ht="15.75" hidden="false" customHeight="false" outlineLevel="0" collapsed="false">
      <c r="A239" s="170" t="n">
        <v>1</v>
      </c>
      <c r="B239" s="171" t="s">
        <v>454</v>
      </c>
      <c r="C239" s="170" t="n">
        <v>1</v>
      </c>
    </row>
    <row r="240" s="180" customFormat="true" ht="17.1" hidden="false" customHeight="true" outlineLevel="0" collapsed="false">
      <c r="A240" s="163"/>
      <c r="B240" s="186" t="s">
        <v>383</v>
      </c>
      <c r="C240" s="168" t="n">
        <f aca="false">C239</f>
        <v>1</v>
      </c>
      <c r="F240" s="188"/>
      <c r="G240" s="163"/>
      <c r="H240" s="164"/>
    </row>
    <row r="242" customFormat="false" ht="17.1" hidden="false" customHeight="true" outlineLevel="0" collapsed="false">
      <c r="A242" s="170" t="s">
        <v>456</v>
      </c>
      <c r="B242" s="171" t="s">
        <v>399</v>
      </c>
      <c r="C242" s="171"/>
      <c r="D242" s="171"/>
      <c r="E242" s="171"/>
      <c r="F242" s="171"/>
      <c r="G242" s="168" t="s">
        <v>394</v>
      </c>
      <c r="H242" s="172" t="n">
        <f aca="false">E246</f>
        <v>0</v>
      </c>
    </row>
    <row r="244" s="187" customFormat="true" ht="15.75" hidden="false" customHeight="false" outlineLevel="0" collapsed="false">
      <c r="A244" s="168" t="s">
        <v>395</v>
      </c>
      <c r="B244" s="168" t="s">
        <v>373</v>
      </c>
      <c r="C244" s="168" t="s">
        <v>396</v>
      </c>
      <c r="F244" s="163"/>
      <c r="G244" s="163"/>
      <c r="H244" s="164"/>
    </row>
    <row r="245" customFormat="false" ht="15.75" hidden="false" customHeight="false" outlineLevel="0" collapsed="false">
      <c r="A245" s="170" t="n">
        <v>1</v>
      </c>
      <c r="B245" s="171" t="s">
        <v>454</v>
      </c>
      <c r="C245" s="170" t="n">
        <v>2</v>
      </c>
    </row>
    <row r="246" s="180" customFormat="true" ht="17.1" hidden="false" customHeight="true" outlineLevel="0" collapsed="false">
      <c r="A246" s="163"/>
      <c r="B246" s="186" t="s">
        <v>383</v>
      </c>
      <c r="C246" s="168" t="n">
        <f aca="false">C245</f>
        <v>2</v>
      </c>
      <c r="F246" s="188"/>
      <c r="G246" s="163"/>
      <c r="H246" s="164"/>
    </row>
    <row r="248" customFormat="false" ht="17.1" hidden="false" customHeight="true" outlineLevel="0" collapsed="false">
      <c r="A248" s="178" t="s">
        <v>457</v>
      </c>
      <c r="B248" s="178"/>
      <c r="C248" s="178"/>
      <c r="D248" s="178"/>
      <c r="E248" s="178"/>
      <c r="F248" s="178"/>
      <c r="G248" s="178"/>
      <c r="H248" s="178"/>
    </row>
    <row r="249" customFormat="false" ht="17.1" hidden="false" customHeight="true" outlineLevel="0" collapsed="false">
      <c r="A249" s="168" t="n">
        <v>11</v>
      </c>
      <c r="B249" s="169" t="s">
        <v>350</v>
      </c>
      <c r="C249" s="169"/>
      <c r="D249" s="169"/>
      <c r="E249" s="169"/>
      <c r="F249" s="169"/>
      <c r="G249" s="169"/>
      <c r="H249" s="169"/>
    </row>
    <row r="250" s="180" customFormat="true" ht="17.1" hidden="false" customHeight="true" outlineLevel="0" collapsed="false">
      <c r="A250" s="168" t="s">
        <v>458</v>
      </c>
      <c r="B250" s="179" t="s">
        <v>420</v>
      </c>
      <c r="C250" s="179"/>
      <c r="D250" s="179"/>
      <c r="E250" s="179"/>
      <c r="F250" s="179"/>
      <c r="G250" s="179"/>
      <c r="H250" s="179"/>
    </row>
    <row r="251" customFormat="false" ht="17.1" hidden="false" customHeight="true" outlineLevel="0" collapsed="false">
      <c r="A251" s="170" t="s">
        <v>459</v>
      </c>
      <c r="B251" s="171" t="s">
        <v>422</v>
      </c>
      <c r="C251" s="171"/>
      <c r="D251" s="171"/>
      <c r="E251" s="171"/>
      <c r="F251" s="171"/>
      <c r="G251" s="168" t="s">
        <v>388</v>
      </c>
      <c r="H251" s="172" t="n">
        <f aca="false">E256</f>
        <v>879.6</v>
      </c>
    </row>
    <row r="253" s="180" customFormat="true" ht="17.1" hidden="false" customHeight="true" outlineLevel="0" collapsed="false">
      <c r="A253" s="168" t="s">
        <v>423</v>
      </c>
      <c r="B253" s="168"/>
      <c r="C253" s="168"/>
      <c r="D253" s="168"/>
      <c r="E253" s="168"/>
      <c r="F253" s="188"/>
      <c r="G253" s="163"/>
      <c r="H253" s="164"/>
    </row>
    <row r="254" s="187" customFormat="true" ht="15.75" hidden="false" customHeight="false" outlineLevel="0" collapsed="false">
      <c r="A254" s="168" t="s">
        <v>395</v>
      </c>
      <c r="B254" s="168" t="s">
        <v>373</v>
      </c>
      <c r="C254" s="168" t="s">
        <v>359</v>
      </c>
      <c r="D254" s="168" t="s">
        <v>376</v>
      </c>
      <c r="E254" s="181" t="s">
        <v>424</v>
      </c>
      <c r="F254" s="163"/>
      <c r="G254" s="163"/>
      <c r="H254" s="164"/>
    </row>
    <row r="255" customFormat="false" ht="15.75" hidden="false" customHeight="false" outlineLevel="0" collapsed="false">
      <c r="A255" s="170" t="n">
        <v>1</v>
      </c>
      <c r="B255" s="194" t="s">
        <v>457</v>
      </c>
      <c r="C255" s="170" t="n">
        <v>6</v>
      </c>
      <c r="D255" s="170" t="n">
        <f aca="false">201.5-54.9</f>
        <v>146.6</v>
      </c>
      <c r="E255" s="182" t="n">
        <f aca="false">C255*D255</f>
        <v>879.6</v>
      </c>
    </row>
    <row r="256" s="180" customFormat="true" ht="17.1" hidden="false" customHeight="true" outlineLevel="0" collapsed="false">
      <c r="A256" s="163"/>
      <c r="B256" s="186" t="s">
        <v>383</v>
      </c>
      <c r="C256" s="186"/>
      <c r="D256" s="168" t="n">
        <f aca="false">D255</f>
        <v>146.6</v>
      </c>
      <c r="E256" s="181" t="n">
        <f aca="false">E255</f>
        <v>879.6</v>
      </c>
      <c r="F256" s="188"/>
      <c r="G256" s="163"/>
      <c r="H256" s="164"/>
    </row>
    <row r="258" s="180" customFormat="true" ht="17.1" hidden="false" customHeight="true" outlineLevel="0" collapsed="false">
      <c r="A258" s="168" t="s">
        <v>460</v>
      </c>
      <c r="B258" s="179" t="s">
        <v>44</v>
      </c>
      <c r="C258" s="179"/>
      <c r="D258" s="179"/>
      <c r="E258" s="179"/>
      <c r="F258" s="179"/>
      <c r="G258" s="179"/>
      <c r="H258" s="179"/>
    </row>
    <row r="259" customFormat="false" ht="17.1" hidden="false" customHeight="true" outlineLevel="0" collapsed="false">
      <c r="A259" s="170" t="s">
        <v>461</v>
      </c>
      <c r="B259" s="171" t="s">
        <v>429</v>
      </c>
      <c r="C259" s="171"/>
      <c r="D259" s="171"/>
      <c r="E259" s="171"/>
      <c r="F259" s="171"/>
      <c r="G259" s="168" t="s">
        <v>353</v>
      </c>
      <c r="H259" s="172" t="n">
        <f aca="false">E262</f>
        <v>87.96</v>
      </c>
    </row>
    <row r="261" customFormat="false" ht="15.75" hidden="false" customHeight="false" outlineLevel="0" collapsed="false">
      <c r="C261" s="168" t="s">
        <v>430</v>
      </c>
      <c r="D261" s="168" t="s">
        <v>431</v>
      </c>
      <c r="E261" s="181" t="s">
        <v>432</v>
      </c>
    </row>
    <row r="262" customFormat="false" ht="15.75" hidden="false" customHeight="false" outlineLevel="0" collapsed="false">
      <c r="C262" s="182" t="n">
        <f aca="false">E256</f>
        <v>879.6</v>
      </c>
      <c r="D262" s="170" t="n">
        <v>0.1</v>
      </c>
      <c r="E262" s="182" t="n">
        <f aca="false">C262*D262</f>
        <v>87.96</v>
      </c>
    </row>
    <row r="264" s="180" customFormat="true" ht="17.1" hidden="false" customHeight="true" outlineLevel="0" collapsed="false">
      <c r="A264" s="168" t="s">
        <v>462</v>
      </c>
      <c r="B264" s="179" t="s">
        <v>351</v>
      </c>
      <c r="C264" s="179"/>
      <c r="D264" s="179"/>
      <c r="E264" s="179"/>
      <c r="F264" s="179"/>
      <c r="G264" s="179"/>
      <c r="H264" s="179"/>
    </row>
    <row r="265" customFormat="false" ht="41.25" hidden="false" customHeight="true" outlineLevel="0" collapsed="false">
      <c r="A265" s="170" t="s">
        <v>463</v>
      </c>
      <c r="B265" s="171" t="s">
        <v>352</v>
      </c>
      <c r="C265" s="171"/>
      <c r="D265" s="171"/>
      <c r="E265" s="171"/>
      <c r="F265" s="171"/>
      <c r="G265" s="168" t="s">
        <v>353</v>
      </c>
      <c r="H265" s="172" t="n">
        <f aca="false">G268</f>
        <v>38.58</v>
      </c>
    </row>
    <row r="267" customFormat="false" ht="31.5" hidden="false" customHeight="false" outlineLevel="0" collapsed="false">
      <c r="C267" s="168" t="s">
        <v>354</v>
      </c>
      <c r="D267" s="168" t="s">
        <v>355</v>
      </c>
      <c r="E267" s="181" t="s">
        <v>356</v>
      </c>
      <c r="G267" s="181" t="s">
        <v>357</v>
      </c>
    </row>
    <row r="268" customFormat="false" ht="15.75" hidden="false" customHeight="false" outlineLevel="0" collapsed="false">
      <c r="C268" s="182" t="n">
        <v>120.9</v>
      </c>
      <c r="D268" s="183" t="n">
        <v>0.2</v>
      </c>
      <c r="E268" s="182" t="n">
        <f aca="false">C268+C268*D268</f>
        <v>145.08</v>
      </c>
      <c r="G268" s="182" t="n">
        <f aca="false">E268-F271</f>
        <v>38.58</v>
      </c>
    </row>
    <row r="270" customFormat="false" ht="31.5" hidden="false" customHeight="false" outlineLevel="0" collapsed="false">
      <c r="B270" s="168" t="s">
        <v>358</v>
      </c>
      <c r="C270" s="168" t="s">
        <v>359</v>
      </c>
      <c r="D270" s="168" t="s">
        <v>360</v>
      </c>
      <c r="E270" s="181" t="s">
        <v>361</v>
      </c>
      <c r="F270" s="181" t="s">
        <v>362</v>
      </c>
    </row>
    <row r="271" customFormat="false" ht="15.75" hidden="false" customHeight="false" outlineLevel="0" collapsed="false">
      <c r="B271" s="185" t="n">
        <v>355</v>
      </c>
      <c r="C271" s="170" t="n">
        <v>1.2</v>
      </c>
      <c r="D271" s="170" t="n">
        <f aca="false">B271*C271</f>
        <v>426</v>
      </c>
      <c r="E271" s="182" t="n">
        <v>0.25</v>
      </c>
      <c r="F271" s="182" t="n">
        <f aca="false">D271*E271</f>
        <v>106.5</v>
      </c>
    </row>
    <row r="273" customFormat="false" ht="28.35" hidden="false" customHeight="true" outlineLevel="0" collapsed="false">
      <c r="A273" s="184" t="s">
        <v>363</v>
      </c>
      <c r="B273" s="184"/>
      <c r="C273" s="184"/>
      <c r="D273" s="184"/>
      <c r="E273" s="184"/>
      <c r="F273" s="184"/>
      <c r="G273" s="184"/>
      <c r="H273" s="184"/>
    </row>
    <row r="275" customFormat="false" ht="41.1" hidden="false" customHeight="true" outlineLevel="0" collapsed="false">
      <c r="A275" s="170" t="s">
        <v>464</v>
      </c>
      <c r="B275" s="171" t="s">
        <v>465</v>
      </c>
      <c r="C275" s="171"/>
      <c r="D275" s="171"/>
      <c r="E275" s="171"/>
      <c r="F275" s="171"/>
      <c r="G275" s="168" t="s">
        <v>366</v>
      </c>
      <c r="H275" s="172" t="n">
        <f aca="false">E278</f>
        <v>38.58</v>
      </c>
    </row>
    <row r="277" customFormat="false" ht="47.25" hidden="false" customHeight="false" outlineLevel="0" collapsed="false">
      <c r="C277" s="168" t="s">
        <v>367</v>
      </c>
      <c r="D277" s="168" t="s">
        <v>368</v>
      </c>
      <c r="E277" s="181" t="s">
        <v>369</v>
      </c>
    </row>
    <row r="278" customFormat="false" ht="15.75" hidden="false" customHeight="false" outlineLevel="0" collapsed="false">
      <c r="C278" s="182" t="n">
        <f aca="false">G268</f>
        <v>38.58</v>
      </c>
      <c r="D278" s="170" t="n">
        <v>1</v>
      </c>
      <c r="E278" s="182" t="n">
        <f aca="false">C278*D278</f>
        <v>38.58</v>
      </c>
    </row>
    <row r="280" customFormat="false" ht="28.5" hidden="false" customHeight="true" outlineLevel="0" collapsed="false">
      <c r="A280" s="184" t="s">
        <v>363</v>
      </c>
      <c r="B280" s="184"/>
      <c r="C280" s="184"/>
      <c r="D280" s="184"/>
      <c r="E280" s="184"/>
      <c r="F280" s="184"/>
      <c r="G280" s="184"/>
      <c r="H280" s="184"/>
    </row>
    <row r="282" s="180" customFormat="true" ht="17.1" hidden="false" customHeight="true" outlineLevel="0" collapsed="false">
      <c r="A282" s="168" t="s">
        <v>466</v>
      </c>
      <c r="B282" s="179" t="s">
        <v>60</v>
      </c>
      <c r="C282" s="179"/>
      <c r="D282" s="179"/>
      <c r="E282" s="179"/>
      <c r="F282" s="179"/>
      <c r="G282" s="179"/>
      <c r="H282" s="179"/>
    </row>
    <row r="283" s="180" customFormat="true" ht="17.1" hidden="false" customHeight="true" outlineLevel="0" collapsed="false">
      <c r="A283" s="168" t="s">
        <v>467</v>
      </c>
      <c r="B283" s="179" t="s">
        <v>438</v>
      </c>
      <c r="C283" s="179"/>
      <c r="D283" s="179"/>
      <c r="E283" s="179"/>
      <c r="F283" s="179"/>
      <c r="G283" s="179"/>
      <c r="H283" s="179"/>
    </row>
    <row r="284" customFormat="false" ht="28.35" hidden="false" customHeight="true" outlineLevel="0" collapsed="false">
      <c r="A284" s="170" t="s">
        <v>468</v>
      </c>
      <c r="B284" s="171" t="s">
        <v>440</v>
      </c>
      <c r="C284" s="171"/>
      <c r="D284" s="171"/>
      <c r="E284" s="171"/>
      <c r="F284" s="171"/>
      <c r="G284" s="168" t="s">
        <v>388</v>
      </c>
      <c r="H284" s="172" t="n">
        <f aca="false">E289</f>
        <v>791.4672</v>
      </c>
    </row>
    <row r="286" s="180" customFormat="true" ht="17.1" hidden="false" customHeight="true" outlineLevel="0" collapsed="false">
      <c r="A286" s="168" t="s">
        <v>423</v>
      </c>
      <c r="B286" s="168"/>
      <c r="C286" s="168"/>
      <c r="D286" s="168"/>
      <c r="E286" s="168"/>
      <c r="F286" s="188"/>
      <c r="G286" s="163"/>
      <c r="H286" s="164"/>
    </row>
    <row r="287" s="187" customFormat="true" ht="15.75" hidden="false" customHeight="false" outlineLevel="0" collapsed="false">
      <c r="A287" s="168" t="s">
        <v>395</v>
      </c>
      <c r="B287" s="168" t="s">
        <v>373</v>
      </c>
      <c r="C287" s="168" t="s">
        <v>359</v>
      </c>
      <c r="D287" s="168" t="s">
        <v>376</v>
      </c>
      <c r="E287" s="181" t="s">
        <v>424</v>
      </c>
      <c r="F287" s="163"/>
      <c r="G287" s="163"/>
      <c r="H287" s="164"/>
    </row>
    <row r="288" customFormat="false" ht="15.75" hidden="false" customHeight="false" outlineLevel="0" collapsed="false">
      <c r="A288" s="170" t="n">
        <v>1</v>
      </c>
      <c r="B288" s="171" t="s">
        <v>457</v>
      </c>
      <c r="C288" s="170" t="n">
        <v>5.4</v>
      </c>
      <c r="D288" s="170" t="n">
        <v>146.568</v>
      </c>
      <c r="E288" s="182" t="n">
        <f aca="false">C288*D288</f>
        <v>791.4672</v>
      </c>
    </row>
    <row r="289" s="180" customFormat="true" ht="17.1" hidden="false" customHeight="true" outlineLevel="0" collapsed="false">
      <c r="A289" s="163"/>
      <c r="B289" s="186" t="s">
        <v>383</v>
      </c>
      <c r="C289" s="186"/>
      <c r="D289" s="168" t="n">
        <f aca="false">D288</f>
        <v>146.568</v>
      </c>
      <c r="E289" s="181" t="n">
        <f aca="false">E288</f>
        <v>791.4672</v>
      </c>
      <c r="F289" s="188"/>
      <c r="G289" s="163"/>
      <c r="H289" s="164"/>
    </row>
    <row r="291" s="180" customFormat="true" ht="17.1" hidden="false" customHeight="true" outlineLevel="0" collapsed="false">
      <c r="A291" s="168" t="s">
        <v>469</v>
      </c>
      <c r="B291" s="179" t="s">
        <v>67</v>
      </c>
      <c r="C291" s="179"/>
      <c r="D291" s="179"/>
      <c r="E291" s="179"/>
      <c r="F291" s="179"/>
      <c r="G291" s="179"/>
      <c r="H291" s="179"/>
    </row>
    <row r="292" customFormat="false" ht="27" hidden="false" customHeight="true" outlineLevel="0" collapsed="false">
      <c r="A292" s="170" t="s">
        <v>470</v>
      </c>
      <c r="B292" s="171" t="s">
        <v>407</v>
      </c>
      <c r="C292" s="171"/>
      <c r="D292" s="171"/>
      <c r="E292" s="171"/>
      <c r="F292" s="171"/>
      <c r="G292" s="168" t="s">
        <v>372</v>
      </c>
      <c r="H292" s="172" t="n">
        <f aca="false">C297</f>
        <v>245.2</v>
      </c>
    </row>
    <row r="294" s="193" customFormat="true" ht="15" hidden="false" customHeight="false" outlineLevel="0" collapsed="false">
      <c r="A294" s="159"/>
      <c r="B294" s="190" t="s">
        <v>443</v>
      </c>
      <c r="C294" s="170" t="n">
        <v>146.57</v>
      </c>
      <c r="D294" s="191"/>
      <c r="E294" s="182" t="s">
        <v>373</v>
      </c>
      <c r="F294" s="182" t="s">
        <v>444</v>
      </c>
      <c r="G294" s="159"/>
      <c r="H294" s="192"/>
    </row>
    <row r="295" customFormat="false" ht="15.75" hidden="false" customHeight="false" outlineLevel="0" collapsed="false">
      <c r="B295" s="190" t="s">
        <v>445</v>
      </c>
      <c r="C295" s="182" t="n">
        <f aca="false">C294*2</f>
        <v>293.14</v>
      </c>
      <c r="E295" s="195" t="s">
        <v>471</v>
      </c>
      <c r="F295" s="182" t="n">
        <v>12</v>
      </c>
    </row>
    <row r="296" customFormat="false" ht="30" hidden="false" customHeight="false" outlineLevel="0" collapsed="false">
      <c r="B296" s="190" t="s">
        <v>444</v>
      </c>
      <c r="C296" s="182" t="n">
        <f aca="false">F299</f>
        <v>47.94</v>
      </c>
      <c r="D296" s="9"/>
      <c r="E296" s="195" t="s">
        <v>472</v>
      </c>
      <c r="F296" s="182" t="n">
        <v>12</v>
      </c>
    </row>
    <row r="297" customFormat="false" ht="15.75" hidden="false" customHeight="false" outlineLevel="0" collapsed="false">
      <c r="B297" s="189" t="s">
        <v>408</v>
      </c>
      <c r="C297" s="170" t="n">
        <f aca="false">C295-C296</f>
        <v>245.2</v>
      </c>
      <c r="E297" s="195" t="s">
        <v>473</v>
      </c>
      <c r="F297" s="182" t="n">
        <v>12</v>
      </c>
    </row>
    <row r="298" customFormat="false" ht="15.75" hidden="false" customHeight="false" outlineLevel="0" collapsed="false">
      <c r="E298" s="195" t="s">
        <v>474</v>
      </c>
      <c r="F298" s="182" t="n">
        <v>11.94</v>
      </c>
    </row>
    <row r="299" customFormat="false" ht="15.75" hidden="false" customHeight="false" outlineLevel="0" collapsed="false">
      <c r="E299" s="182" t="s">
        <v>12</v>
      </c>
      <c r="F299" s="182" t="n">
        <f aca="false">SUM(F295:F298)</f>
        <v>47.94</v>
      </c>
    </row>
    <row r="301" customFormat="false" ht="15" hidden="false" customHeight="true" outlineLevel="0" collapsed="false">
      <c r="A301" s="170" t="s">
        <v>475</v>
      </c>
      <c r="B301" s="171" t="s">
        <v>448</v>
      </c>
      <c r="C301" s="171"/>
      <c r="D301" s="171"/>
      <c r="E301" s="171"/>
      <c r="F301" s="171"/>
      <c r="G301" s="168" t="s">
        <v>372</v>
      </c>
      <c r="H301" s="172" t="n">
        <f aca="false">C305</f>
        <v>12</v>
      </c>
    </row>
    <row r="303" customFormat="false" ht="15.75" hidden="false" customHeight="false" outlineLevel="0" collapsed="false">
      <c r="A303" s="168" t="s">
        <v>395</v>
      </c>
      <c r="B303" s="168" t="s">
        <v>373</v>
      </c>
      <c r="C303" s="168" t="s">
        <v>359</v>
      </c>
    </row>
    <row r="304" customFormat="false" ht="15.75" hidden="false" customHeight="false" outlineLevel="0" collapsed="false">
      <c r="A304" s="170" t="n">
        <v>1</v>
      </c>
      <c r="B304" s="171" t="s">
        <v>457</v>
      </c>
      <c r="C304" s="185" t="n">
        <v>12</v>
      </c>
    </row>
    <row r="305" customFormat="false" ht="15.75" hidden="false" customHeight="false" outlineLevel="0" collapsed="false">
      <c r="A305" s="163"/>
      <c r="B305" s="186" t="s">
        <v>383</v>
      </c>
      <c r="C305" s="196" t="n">
        <f aca="false">C304</f>
        <v>12</v>
      </c>
    </row>
    <row r="307" customFormat="false" ht="17.1" hidden="false" customHeight="true" outlineLevel="0" collapsed="false">
      <c r="A307" s="168" t="n">
        <v>12</v>
      </c>
      <c r="B307" s="169" t="s">
        <v>19</v>
      </c>
      <c r="C307" s="169"/>
      <c r="D307" s="169"/>
      <c r="E307" s="169"/>
      <c r="F307" s="169"/>
      <c r="G307" s="169"/>
      <c r="H307" s="169"/>
    </row>
    <row r="308" customFormat="false" ht="17.1" hidden="false" customHeight="true" outlineLevel="0" collapsed="false">
      <c r="A308" s="170" t="s">
        <v>476</v>
      </c>
      <c r="B308" s="171" t="s">
        <v>371</v>
      </c>
      <c r="C308" s="171"/>
      <c r="D308" s="171"/>
      <c r="E308" s="171"/>
      <c r="F308" s="171"/>
      <c r="G308" s="168" t="s">
        <v>372</v>
      </c>
      <c r="H308" s="172" t="n">
        <f aca="false">G313</f>
        <v>284</v>
      </c>
    </row>
    <row r="310" customFormat="false" ht="15.75" hidden="false" customHeight="false" outlineLevel="0" collapsed="false">
      <c r="B310" s="168" t="s">
        <v>373</v>
      </c>
      <c r="C310" s="168" t="s">
        <v>374</v>
      </c>
      <c r="D310" s="168" t="s">
        <v>375</v>
      </c>
      <c r="E310" s="181" t="s">
        <v>477</v>
      </c>
      <c r="F310" s="181" t="s">
        <v>377</v>
      </c>
      <c r="G310" s="181" t="s">
        <v>378</v>
      </c>
    </row>
    <row r="311" customFormat="false" ht="15.75" hidden="false" customHeight="false" outlineLevel="0" collapsed="false">
      <c r="B311" s="171" t="s">
        <v>457</v>
      </c>
      <c r="C311" s="170" t="s">
        <v>380</v>
      </c>
      <c r="D311" s="170" t="n">
        <v>1.5</v>
      </c>
      <c r="E311" s="182" t="s">
        <v>478</v>
      </c>
      <c r="F311" s="182" t="n">
        <v>1.2</v>
      </c>
      <c r="G311" s="182" t="n">
        <f aca="false">177.5*1.2/1.5</f>
        <v>142</v>
      </c>
    </row>
    <row r="312" customFormat="false" ht="15.75" hidden="false" customHeight="false" outlineLevel="0" collapsed="false">
      <c r="B312" s="171" t="s">
        <v>457</v>
      </c>
      <c r="C312" s="170" t="s">
        <v>382</v>
      </c>
      <c r="D312" s="170" t="n">
        <v>1.5</v>
      </c>
      <c r="E312" s="182" t="s">
        <v>478</v>
      </c>
      <c r="F312" s="182" t="n">
        <v>1.2</v>
      </c>
      <c r="G312" s="182" t="n">
        <f aca="false">177.5*1.2/1.5</f>
        <v>142</v>
      </c>
    </row>
    <row r="313" customFormat="false" ht="15" hidden="false" customHeight="true" outlineLevel="0" collapsed="false">
      <c r="E313" s="186" t="s">
        <v>383</v>
      </c>
      <c r="F313" s="186"/>
      <c r="G313" s="168" t="n">
        <f aca="false">SUM(G311:G312)</f>
        <v>284</v>
      </c>
    </row>
    <row r="314" customFormat="false" ht="15.75" hidden="false" customHeight="false" outlineLevel="0" collapsed="false">
      <c r="A314" s="163"/>
    </row>
    <row r="315" customFormat="false" ht="15" hidden="false" customHeight="true" outlineLevel="0" collapsed="false">
      <c r="A315" s="170" t="s">
        <v>479</v>
      </c>
      <c r="B315" s="171" t="s">
        <v>384</v>
      </c>
      <c r="C315" s="171"/>
      <c r="D315" s="171"/>
      <c r="E315" s="171"/>
      <c r="F315" s="171"/>
      <c r="G315" s="168" t="s">
        <v>353</v>
      </c>
      <c r="H315" s="172" t="n">
        <f aca="false">G320</f>
        <v>21.3</v>
      </c>
    </row>
    <row r="317" customFormat="false" ht="15.75" hidden="false" customHeight="false" outlineLevel="0" collapsed="false">
      <c r="B317" s="168" t="s">
        <v>373</v>
      </c>
      <c r="C317" s="168" t="s">
        <v>374</v>
      </c>
      <c r="D317" s="168" t="s">
        <v>377</v>
      </c>
      <c r="E317" s="181" t="s">
        <v>376</v>
      </c>
      <c r="F317" s="181" t="s">
        <v>385</v>
      </c>
      <c r="G317" s="181" t="s">
        <v>386</v>
      </c>
    </row>
    <row r="318" customFormat="false" ht="15.75" hidden="false" customHeight="false" outlineLevel="0" collapsed="false">
      <c r="B318" s="171" t="s">
        <v>457</v>
      </c>
      <c r="C318" s="170" t="s">
        <v>380</v>
      </c>
      <c r="D318" s="170" t="n">
        <v>1.2</v>
      </c>
      <c r="E318" s="182" t="n">
        <v>177.5</v>
      </c>
      <c r="F318" s="182" t="n">
        <v>0.05</v>
      </c>
      <c r="G318" s="182" t="n">
        <f aca="false">D318*E318*F318</f>
        <v>10.65</v>
      </c>
    </row>
    <row r="319" customFormat="false" ht="15.75" hidden="false" customHeight="false" outlineLevel="0" collapsed="false">
      <c r="B319" s="171" t="s">
        <v>457</v>
      </c>
      <c r="C319" s="170" t="s">
        <v>382</v>
      </c>
      <c r="D319" s="170" t="n">
        <v>1.2</v>
      </c>
      <c r="E319" s="182" t="n">
        <v>177.5</v>
      </c>
      <c r="F319" s="182" t="n">
        <v>0.05</v>
      </c>
      <c r="G319" s="182" t="n">
        <f aca="false">D319*E319*F319</f>
        <v>10.65</v>
      </c>
    </row>
    <row r="320" customFormat="false" ht="15" hidden="false" customHeight="true" outlineLevel="0" collapsed="false">
      <c r="E320" s="186" t="s">
        <v>383</v>
      </c>
      <c r="F320" s="186"/>
      <c r="G320" s="168" t="n">
        <f aca="false">SUM(G318:G319)</f>
        <v>21.3</v>
      </c>
    </row>
    <row r="322" s="180" customFormat="true" ht="17.1" hidden="false" customHeight="true" outlineLevel="0" collapsed="false">
      <c r="A322" s="168" t="s">
        <v>480</v>
      </c>
      <c r="B322" s="179" t="s">
        <v>83</v>
      </c>
      <c r="C322" s="179"/>
      <c r="D322" s="179"/>
      <c r="E322" s="179"/>
      <c r="F322" s="179"/>
      <c r="G322" s="179"/>
      <c r="H322" s="179"/>
    </row>
    <row r="323" customFormat="false" ht="28.35" hidden="false" customHeight="true" outlineLevel="0" collapsed="false">
      <c r="A323" s="170" t="s">
        <v>481</v>
      </c>
      <c r="B323" s="171" t="s">
        <v>387</v>
      </c>
      <c r="C323" s="171"/>
      <c r="D323" s="171"/>
      <c r="E323" s="171"/>
      <c r="F323" s="171"/>
      <c r="G323" s="168" t="s">
        <v>388</v>
      </c>
      <c r="H323" s="172" t="n">
        <f aca="false">G326</f>
        <v>18</v>
      </c>
    </row>
    <row r="325" s="187" customFormat="true" ht="31.5" hidden="false" customHeight="false" outlineLevel="0" collapsed="false">
      <c r="C325" s="168" t="s">
        <v>389</v>
      </c>
      <c r="D325" s="168" t="s">
        <v>390</v>
      </c>
      <c r="E325" s="181" t="s">
        <v>359</v>
      </c>
      <c r="F325" s="181" t="s">
        <v>378</v>
      </c>
      <c r="G325" s="181" t="s">
        <v>391</v>
      </c>
      <c r="H325" s="164"/>
    </row>
    <row r="326" customFormat="false" ht="15.75" hidden="false" customHeight="false" outlineLevel="0" collapsed="false">
      <c r="C326" s="170" t="n">
        <v>20</v>
      </c>
      <c r="D326" s="170" t="n">
        <v>3</v>
      </c>
      <c r="E326" s="182" t="n">
        <v>0.25</v>
      </c>
      <c r="F326" s="182" t="n">
        <v>1.2</v>
      </c>
      <c r="G326" s="182" t="n">
        <f aca="false">C326*D326*E326*F326</f>
        <v>18</v>
      </c>
    </row>
    <row r="328" customFormat="false" ht="17.1" hidden="false" customHeight="true" outlineLevel="0" collapsed="false">
      <c r="A328" s="168" t="n">
        <v>13</v>
      </c>
      <c r="B328" s="169" t="s">
        <v>21</v>
      </c>
      <c r="C328" s="169"/>
      <c r="D328" s="169"/>
      <c r="E328" s="169"/>
      <c r="F328" s="169"/>
      <c r="G328" s="169"/>
      <c r="H328" s="169"/>
    </row>
    <row r="329" customFormat="false" ht="17.1" hidden="false" customHeight="true" outlineLevel="0" collapsed="false">
      <c r="A329" s="170" t="s">
        <v>482</v>
      </c>
      <c r="B329" s="171" t="s">
        <v>393</v>
      </c>
      <c r="C329" s="171"/>
      <c r="D329" s="171"/>
      <c r="E329" s="171"/>
      <c r="F329" s="171"/>
      <c r="G329" s="168" t="s">
        <v>394</v>
      </c>
      <c r="H329" s="172" t="n">
        <f aca="false">C333</f>
        <v>7</v>
      </c>
    </row>
    <row r="331" s="187" customFormat="true" ht="15.75" hidden="false" customHeight="false" outlineLevel="0" collapsed="false">
      <c r="A331" s="168" t="s">
        <v>395</v>
      </c>
      <c r="B331" s="168" t="s">
        <v>373</v>
      </c>
      <c r="C331" s="168" t="s">
        <v>396</v>
      </c>
      <c r="F331" s="163"/>
      <c r="G331" s="163"/>
      <c r="H331" s="164"/>
    </row>
    <row r="332" customFormat="false" ht="15.75" hidden="false" customHeight="false" outlineLevel="0" collapsed="false">
      <c r="A332" s="170" t="n">
        <v>1</v>
      </c>
      <c r="B332" s="171" t="s">
        <v>457</v>
      </c>
      <c r="C332" s="170" t="n">
        <v>7</v>
      </c>
    </row>
    <row r="333" s="180" customFormat="true" ht="17.1" hidden="false" customHeight="true" outlineLevel="0" collapsed="false">
      <c r="A333" s="163"/>
      <c r="B333" s="186" t="s">
        <v>383</v>
      </c>
      <c r="C333" s="168" t="n">
        <f aca="false">C332</f>
        <v>7</v>
      </c>
      <c r="F333" s="188"/>
      <c r="G333" s="163"/>
      <c r="H333" s="164"/>
    </row>
    <row r="335" customFormat="false" ht="17.1" hidden="false" customHeight="true" outlineLevel="0" collapsed="false">
      <c r="A335" s="170" t="s">
        <v>483</v>
      </c>
      <c r="B335" s="171" t="s">
        <v>398</v>
      </c>
      <c r="C335" s="171"/>
      <c r="D335" s="171"/>
      <c r="E335" s="171"/>
      <c r="F335" s="171"/>
      <c r="G335" s="168" t="s">
        <v>394</v>
      </c>
      <c r="H335" s="172" t="n">
        <f aca="false">C339</f>
        <v>7</v>
      </c>
    </row>
    <row r="337" s="187" customFormat="true" ht="15.75" hidden="false" customHeight="false" outlineLevel="0" collapsed="false">
      <c r="A337" s="168" t="s">
        <v>395</v>
      </c>
      <c r="B337" s="168" t="s">
        <v>373</v>
      </c>
      <c r="C337" s="168" t="s">
        <v>396</v>
      </c>
      <c r="F337" s="163"/>
      <c r="G337" s="163"/>
      <c r="H337" s="164"/>
    </row>
    <row r="338" customFormat="false" ht="15.75" hidden="false" customHeight="false" outlineLevel="0" collapsed="false">
      <c r="A338" s="170" t="n">
        <v>1</v>
      </c>
      <c r="B338" s="171" t="s">
        <v>457</v>
      </c>
      <c r="C338" s="170" t="n">
        <v>7</v>
      </c>
    </row>
    <row r="339" s="180" customFormat="true" ht="17.1" hidden="false" customHeight="true" outlineLevel="0" collapsed="false">
      <c r="A339" s="163"/>
      <c r="B339" s="186" t="s">
        <v>383</v>
      </c>
      <c r="C339" s="168" t="n">
        <f aca="false">C338</f>
        <v>7</v>
      </c>
      <c r="F339" s="188"/>
      <c r="G339" s="163"/>
      <c r="H339" s="164"/>
    </row>
    <row r="341" customFormat="false" ht="17.1" hidden="false" customHeight="true" outlineLevel="0" collapsed="false">
      <c r="A341" s="170" t="s">
        <v>484</v>
      </c>
      <c r="B341" s="171" t="s">
        <v>399</v>
      </c>
      <c r="C341" s="171"/>
      <c r="D341" s="171"/>
      <c r="E341" s="171"/>
      <c r="F341" s="171"/>
      <c r="G341" s="168" t="s">
        <v>394</v>
      </c>
      <c r="H341" s="172" t="n">
        <f aca="false">C345</f>
        <v>2</v>
      </c>
    </row>
    <row r="343" s="187" customFormat="true" ht="15.75" hidden="false" customHeight="false" outlineLevel="0" collapsed="false">
      <c r="A343" s="168" t="s">
        <v>395</v>
      </c>
      <c r="B343" s="168" t="s">
        <v>373</v>
      </c>
      <c r="C343" s="168" t="s">
        <v>396</v>
      </c>
      <c r="F343" s="163"/>
      <c r="G343" s="163"/>
      <c r="H343" s="164"/>
    </row>
    <row r="344" customFormat="false" ht="15.75" hidden="false" customHeight="false" outlineLevel="0" collapsed="false">
      <c r="A344" s="170" t="n">
        <v>1</v>
      </c>
      <c r="B344" s="171" t="s">
        <v>457</v>
      </c>
      <c r="C344" s="170" t="n">
        <v>2</v>
      </c>
    </row>
    <row r="345" s="180" customFormat="true" ht="17.1" hidden="false" customHeight="true" outlineLevel="0" collapsed="false">
      <c r="A345" s="163"/>
      <c r="B345" s="186" t="s">
        <v>383</v>
      </c>
      <c r="C345" s="168" t="n">
        <f aca="false">C344</f>
        <v>2</v>
      </c>
      <c r="F345" s="188"/>
      <c r="G345" s="163"/>
      <c r="H345" s="164"/>
    </row>
    <row r="347" customFormat="false" ht="17.1" hidden="false" customHeight="true" outlineLevel="0" collapsed="false">
      <c r="A347" s="178" t="s">
        <v>177</v>
      </c>
      <c r="B347" s="178"/>
      <c r="C347" s="178"/>
      <c r="D347" s="178"/>
      <c r="E347" s="178"/>
      <c r="F347" s="178"/>
      <c r="G347" s="178"/>
      <c r="H347" s="178"/>
    </row>
    <row r="348" customFormat="false" ht="17.1" hidden="false" customHeight="true" outlineLevel="0" collapsed="false">
      <c r="A348" s="168" t="n">
        <v>14</v>
      </c>
      <c r="B348" s="169" t="s">
        <v>350</v>
      </c>
      <c r="C348" s="169"/>
      <c r="D348" s="169"/>
      <c r="E348" s="169"/>
      <c r="F348" s="169"/>
      <c r="G348" s="169"/>
      <c r="H348" s="169"/>
    </row>
    <row r="349" s="180" customFormat="true" ht="17.1" hidden="false" customHeight="true" outlineLevel="0" collapsed="false">
      <c r="A349" s="168" t="s">
        <v>485</v>
      </c>
      <c r="B349" s="179" t="s">
        <v>420</v>
      </c>
      <c r="C349" s="179"/>
      <c r="D349" s="179"/>
      <c r="E349" s="179"/>
      <c r="F349" s="179"/>
      <c r="G349" s="179"/>
      <c r="H349" s="179"/>
    </row>
    <row r="350" customFormat="false" ht="17.1" hidden="false" customHeight="true" outlineLevel="0" collapsed="false">
      <c r="A350" s="170" t="s">
        <v>486</v>
      </c>
      <c r="B350" s="171" t="s">
        <v>422</v>
      </c>
      <c r="C350" s="171"/>
      <c r="D350" s="171"/>
      <c r="E350" s="171"/>
      <c r="F350" s="171"/>
      <c r="G350" s="168" t="s">
        <v>388</v>
      </c>
      <c r="H350" s="172" t="n">
        <f aca="false">E356</f>
        <v>2245.92</v>
      </c>
    </row>
    <row r="352" s="180" customFormat="true" ht="17.1" hidden="false" customHeight="true" outlineLevel="0" collapsed="false">
      <c r="A352" s="168" t="s">
        <v>423</v>
      </c>
      <c r="B352" s="168"/>
      <c r="C352" s="168"/>
      <c r="D352" s="168"/>
      <c r="E352" s="168"/>
      <c r="F352" s="188"/>
      <c r="G352" s="163"/>
      <c r="H352" s="164"/>
    </row>
    <row r="353" s="187" customFormat="true" ht="15.75" hidden="false" customHeight="false" outlineLevel="0" collapsed="false">
      <c r="A353" s="168" t="s">
        <v>395</v>
      </c>
      <c r="B353" s="168" t="s">
        <v>373</v>
      </c>
      <c r="C353" s="168" t="s">
        <v>359</v>
      </c>
      <c r="D353" s="168" t="s">
        <v>376</v>
      </c>
      <c r="E353" s="181" t="s">
        <v>424</v>
      </c>
      <c r="F353" s="163"/>
      <c r="G353" s="163"/>
      <c r="H353" s="164"/>
    </row>
    <row r="354" customFormat="false" ht="15.75" hidden="false" customHeight="false" outlineLevel="0" collapsed="false">
      <c r="A354" s="170" t="n">
        <v>1</v>
      </c>
      <c r="B354" s="171" t="s">
        <v>487</v>
      </c>
      <c r="C354" s="170" t="n">
        <v>6</v>
      </c>
      <c r="D354" s="170" t="n">
        <v>230.32</v>
      </c>
      <c r="E354" s="182" t="n">
        <f aca="false">C354*D354</f>
        <v>1381.92</v>
      </c>
    </row>
    <row r="355" customFormat="false" ht="15.75" hidden="false" customHeight="false" outlineLevel="0" collapsed="false">
      <c r="A355" s="170" t="n">
        <v>2</v>
      </c>
      <c r="B355" s="171" t="s">
        <v>488</v>
      </c>
      <c r="C355" s="170" t="n">
        <v>6</v>
      </c>
      <c r="D355" s="170" t="n">
        <v>144</v>
      </c>
      <c r="E355" s="182" t="n">
        <f aca="false">C355*D355</f>
        <v>864</v>
      </c>
    </row>
    <row r="356" s="180" customFormat="true" ht="17.1" hidden="false" customHeight="true" outlineLevel="0" collapsed="false">
      <c r="A356" s="163"/>
      <c r="B356" s="186" t="s">
        <v>383</v>
      </c>
      <c r="C356" s="186"/>
      <c r="D356" s="168" t="n">
        <f aca="false">D354+D355</f>
        <v>374.32</v>
      </c>
      <c r="E356" s="168" t="n">
        <f aca="false">E354+E355</f>
        <v>2245.92</v>
      </c>
      <c r="F356" s="188"/>
      <c r="G356" s="163"/>
      <c r="H356" s="164"/>
    </row>
    <row r="358" s="180" customFormat="true" ht="17.1" hidden="false" customHeight="true" outlineLevel="0" collapsed="false">
      <c r="A358" s="168" t="s">
        <v>489</v>
      </c>
      <c r="B358" s="179" t="s">
        <v>44</v>
      </c>
      <c r="C358" s="179"/>
      <c r="D358" s="179"/>
      <c r="E358" s="179"/>
      <c r="F358" s="179"/>
      <c r="G358" s="179"/>
      <c r="H358" s="179"/>
    </row>
    <row r="359" customFormat="false" ht="17.1" hidden="false" customHeight="true" outlineLevel="0" collapsed="false">
      <c r="A359" s="170" t="s">
        <v>490</v>
      </c>
      <c r="B359" s="171" t="s">
        <v>429</v>
      </c>
      <c r="C359" s="171"/>
      <c r="D359" s="171"/>
      <c r="E359" s="171"/>
      <c r="F359" s="171"/>
      <c r="G359" s="168" t="s">
        <v>353</v>
      </c>
      <c r="H359" s="172" t="n">
        <f aca="false">E362</f>
        <v>224.592</v>
      </c>
    </row>
    <row r="361" customFormat="false" ht="15.75" hidden="false" customHeight="false" outlineLevel="0" collapsed="false">
      <c r="C361" s="168" t="s">
        <v>430</v>
      </c>
      <c r="D361" s="168" t="s">
        <v>431</v>
      </c>
      <c r="E361" s="181" t="s">
        <v>432</v>
      </c>
    </row>
    <row r="362" customFormat="false" ht="15.75" hidden="false" customHeight="false" outlineLevel="0" collapsed="false">
      <c r="C362" s="170" t="n">
        <f aca="false">E356</f>
        <v>2245.92</v>
      </c>
      <c r="D362" s="170" t="n">
        <v>0.1</v>
      </c>
      <c r="E362" s="182" t="n">
        <f aca="false">C362*D362</f>
        <v>224.592</v>
      </c>
    </row>
    <row r="364" s="180" customFormat="true" ht="17.1" hidden="false" customHeight="true" outlineLevel="0" collapsed="false">
      <c r="A364" s="168" t="s">
        <v>491</v>
      </c>
      <c r="B364" s="179" t="s">
        <v>351</v>
      </c>
      <c r="C364" s="179"/>
      <c r="D364" s="179"/>
      <c r="E364" s="179"/>
      <c r="F364" s="179"/>
      <c r="G364" s="179"/>
      <c r="H364" s="179"/>
    </row>
    <row r="365" customFormat="false" ht="41.25" hidden="false" customHeight="true" outlineLevel="0" collapsed="false">
      <c r="A365" s="170" t="s">
        <v>492</v>
      </c>
      <c r="B365" s="171" t="s">
        <v>352</v>
      </c>
      <c r="C365" s="171"/>
      <c r="D365" s="171"/>
      <c r="E365" s="171"/>
      <c r="F365" s="171"/>
      <c r="G365" s="168" t="s">
        <v>353</v>
      </c>
      <c r="H365" s="172" t="n">
        <f aca="false">G368</f>
        <v>48.5184</v>
      </c>
    </row>
    <row r="367" customFormat="false" ht="31.5" hidden="false" customHeight="false" outlineLevel="0" collapsed="false">
      <c r="C367" s="168" t="s">
        <v>354</v>
      </c>
      <c r="D367" s="168" t="s">
        <v>355</v>
      </c>
      <c r="E367" s="181" t="s">
        <v>356</v>
      </c>
      <c r="G367" s="181" t="s">
        <v>357</v>
      </c>
    </row>
    <row r="368" customFormat="false" ht="15.75" hidden="false" customHeight="false" outlineLevel="0" collapsed="false">
      <c r="C368" s="182" t="n">
        <f aca="false">E362</f>
        <v>224.592</v>
      </c>
      <c r="D368" s="183" t="n">
        <v>0.2</v>
      </c>
      <c r="E368" s="182" t="n">
        <f aca="false">C368+C368*D368</f>
        <v>269.5104</v>
      </c>
      <c r="G368" s="182" t="n">
        <f aca="false">E368-F371</f>
        <v>48.5184</v>
      </c>
    </row>
    <row r="370" customFormat="false" ht="31.5" hidden="false" customHeight="false" outlineLevel="0" collapsed="false">
      <c r="B370" s="168" t="s">
        <v>493</v>
      </c>
      <c r="C370" s="168" t="s">
        <v>359</v>
      </c>
      <c r="D370" s="168" t="s">
        <v>360</v>
      </c>
      <c r="E370" s="181" t="s">
        <v>361</v>
      </c>
      <c r="F370" s="181" t="s">
        <v>362</v>
      </c>
    </row>
    <row r="371" customFormat="false" ht="15.75" hidden="false" customHeight="false" outlineLevel="0" collapsed="false">
      <c r="B371" s="170" t="n">
        <v>736.64</v>
      </c>
      <c r="C371" s="170" t="n">
        <v>1.2</v>
      </c>
      <c r="D371" s="185" t="n">
        <f aca="false">B371*C371</f>
        <v>883.968</v>
      </c>
      <c r="E371" s="182" t="n">
        <v>0.25</v>
      </c>
      <c r="F371" s="182" t="n">
        <f aca="false">D371*E371</f>
        <v>220.992</v>
      </c>
    </row>
    <row r="373" customFormat="false" ht="28.35" hidden="false" customHeight="true" outlineLevel="0" collapsed="false">
      <c r="A373" s="184" t="s">
        <v>363</v>
      </c>
      <c r="B373" s="184"/>
      <c r="C373" s="184"/>
      <c r="D373" s="184"/>
      <c r="E373" s="184"/>
      <c r="F373" s="184"/>
      <c r="G373" s="184"/>
      <c r="H373" s="184"/>
    </row>
    <row r="375" customFormat="false" ht="41.1" hidden="false" customHeight="true" outlineLevel="0" collapsed="false">
      <c r="A375" s="170" t="s">
        <v>494</v>
      </c>
      <c r="B375" s="171" t="s">
        <v>365</v>
      </c>
      <c r="C375" s="171"/>
      <c r="D375" s="171"/>
      <c r="E375" s="171"/>
      <c r="F375" s="171"/>
      <c r="G375" s="168" t="s">
        <v>366</v>
      </c>
      <c r="H375" s="172" t="n">
        <f aca="false">E378</f>
        <v>48.5184</v>
      </c>
    </row>
    <row r="377" customFormat="false" ht="47.25" hidden="false" customHeight="false" outlineLevel="0" collapsed="false">
      <c r="C377" s="168" t="s">
        <v>367</v>
      </c>
      <c r="D377" s="168" t="s">
        <v>368</v>
      </c>
      <c r="E377" s="181" t="s">
        <v>369</v>
      </c>
    </row>
    <row r="378" customFormat="false" ht="15.75" hidden="false" customHeight="false" outlineLevel="0" collapsed="false">
      <c r="C378" s="182" t="n">
        <f aca="false">G368</f>
        <v>48.5184</v>
      </c>
      <c r="D378" s="185" t="n">
        <v>1</v>
      </c>
      <c r="E378" s="182" t="n">
        <f aca="false">C378*D378</f>
        <v>48.5184</v>
      </c>
    </row>
    <row r="380" customFormat="false" ht="28.5" hidden="false" customHeight="true" outlineLevel="0" collapsed="false">
      <c r="A380" s="184" t="s">
        <v>363</v>
      </c>
      <c r="B380" s="184"/>
      <c r="C380" s="184"/>
      <c r="D380" s="184"/>
      <c r="E380" s="184"/>
      <c r="F380" s="184"/>
      <c r="G380" s="184"/>
      <c r="H380" s="184"/>
    </row>
    <row r="382" s="180" customFormat="true" ht="17.1" hidden="false" customHeight="true" outlineLevel="0" collapsed="false">
      <c r="A382" s="168" t="s">
        <v>495</v>
      </c>
      <c r="B382" s="179" t="s">
        <v>60</v>
      </c>
      <c r="C382" s="179"/>
      <c r="D382" s="179"/>
      <c r="E382" s="179"/>
      <c r="F382" s="179"/>
      <c r="G382" s="179"/>
      <c r="H382" s="179"/>
    </row>
    <row r="383" s="180" customFormat="true" ht="17.1" hidden="false" customHeight="true" outlineLevel="0" collapsed="false">
      <c r="A383" s="168" t="s">
        <v>496</v>
      </c>
      <c r="B383" s="179" t="s">
        <v>438</v>
      </c>
      <c r="C383" s="179"/>
      <c r="D383" s="179"/>
      <c r="E383" s="179"/>
      <c r="F383" s="179"/>
      <c r="G383" s="179"/>
      <c r="H383" s="179"/>
    </row>
    <row r="384" customFormat="false" ht="28.35" hidden="false" customHeight="true" outlineLevel="0" collapsed="false">
      <c r="A384" s="170" t="s">
        <v>497</v>
      </c>
      <c r="B384" s="171" t="s">
        <v>440</v>
      </c>
      <c r="C384" s="171"/>
      <c r="D384" s="171"/>
      <c r="E384" s="171"/>
      <c r="F384" s="171"/>
      <c r="G384" s="168" t="s">
        <v>388</v>
      </c>
      <c r="H384" s="172" t="n">
        <f aca="false">E390</f>
        <v>2021.33</v>
      </c>
    </row>
    <row r="386" s="180" customFormat="true" ht="17.1" hidden="false" customHeight="true" outlineLevel="0" collapsed="false">
      <c r="A386" s="168" t="s">
        <v>423</v>
      </c>
      <c r="B386" s="168"/>
      <c r="C386" s="168"/>
      <c r="D386" s="168"/>
      <c r="E386" s="168"/>
      <c r="F386" s="188"/>
      <c r="G386" s="163"/>
      <c r="H386" s="164"/>
    </row>
    <row r="387" s="187" customFormat="true" ht="15.75" hidden="false" customHeight="false" outlineLevel="0" collapsed="false">
      <c r="A387" s="168" t="s">
        <v>395</v>
      </c>
      <c r="B387" s="168" t="s">
        <v>373</v>
      </c>
      <c r="C387" s="168" t="s">
        <v>359</v>
      </c>
      <c r="D387" s="168" t="s">
        <v>376</v>
      </c>
      <c r="E387" s="181" t="s">
        <v>424</v>
      </c>
      <c r="F387" s="163"/>
      <c r="G387" s="163"/>
      <c r="H387" s="164"/>
    </row>
    <row r="388" customFormat="false" ht="15.75" hidden="false" customHeight="false" outlineLevel="0" collapsed="false">
      <c r="A388" s="170" t="n">
        <v>1</v>
      </c>
      <c r="B388" s="171" t="s">
        <v>487</v>
      </c>
      <c r="C388" s="170" t="n">
        <v>5.4</v>
      </c>
      <c r="D388" s="170" t="n">
        <v>230.32</v>
      </c>
      <c r="E388" s="182" t="n">
        <v>1243.73</v>
      </c>
    </row>
    <row r="389" customFormat="false" ht="15.75" hidden="false" customHeight="false" outlineLevel="0" collapsed="false">
      <c r="A389" s="170" t="n">
        <v>2</v>
      </c>
      <c r="B389" s="171" t="s">
        <v>488</v>
      </c>
      <c r="C389" s="170" t="n">
        <v>5.4</v>
      </c>
      <c r="D389" s="170" t="n">
        <v>144</v>
      </c>
      <c r="E389" s="182" t="n">
        <v>777.6</v>
      </c>
    </row>
    <row r="390" s="180" customFormat="true" ht="17.1" hidden="false" customHeight="true" outlineLevel="0" collapsed="false">
      <c r="A390" s="163"/>
      <c r="B390" s="186" t="s">
        <v>383</v>
      </c>
      <c r="C390" s="186"/>
      <c r="D390" s="168" t="n">
        <f aca="false">D388+D389</f>
        <v>374.32</v>
      </c>
      <c r="E390" s="168" t="n">
        <f aca="false">E388+E389</f>
        <v>2021.33</v>
      </c>
      <c r="F390" s="188"/>
      <c r="G390" s="163"/>
      <c r="H390" s="164"/>
    </row>
    <row r="392" s="180" customFormat="true" ht="17.1" hidden="false" customHeight="true" outlineLevel="0" collapsed="false">
      <c r="A392" s="168" t="s">
        <v>498</v>
      </c>
      <c r="B392" s="179" t="s">
        <v>67</v>
      </c>
      <c r="C392" s="179"/>
      <c r="D392" s="179"/>
      <c r="E392" s="179"/>
      <c r="F392" s="179"/>
      <c r="G392" s="179"/>
      <c r="H392" s="179"/>
    </row>
    <row r="393" customFormat="false" ht="26.85" hidden="false" customHeight="true" outlineLevel="0" collapsed="false">
      <c r="A393" s="170" t="s">
        <v>499</v>
      </c>
      <c r="B393" s="171" t="s">
        <v>407</v>
      </c>
      <c r="C393" s="171"/>
      <c r="D393" s="171"/>
      <c r="E393" s="171"/>
      <c r="F393" s="171"/>
      <c r="G393" s="168" t="s">
        <v>372</v>
      </c>
      <c r="H393" s="172" t="n">
        <f aca="false">C398</f>
        <v>736.64</v>
      </c>
    </row>
    <row r="395" s="193" customFormat="true" ht="15" hidden="false" customHeight="false" outlineLevel="0" collapsed="false">
      <c r="A395" s="159"/>
      <c r="B395" s="190" t="s">
        <v>443</v>
      </c>
      <c r="C395" s="170" t="n">
        <v>374.32</v>
      </c>
      <c r="D395" s="191"/>
      <c r="E395" s="182" t="s">
        <v>373</v>
      </c>
      <c r="F395" s="182" t="s">
        <v>444</v>
      </c>
      <c r="G395" s="159"/>
      <c r="H395" s="192"/>
    </row>
    <row r="396" customFormat="false" ht="15.75" hidden="false" customHeight="false" outlineLevel="0" collapsed="false">
      <c r="B396" s="190" t="s">
        <v>445</v>
      </c>
      <c r="C396" s="182" t="n">
        <f aca="false">C395*2</f>
        <v>748.64</v>
      </c>
      <c r="E396" s="182" t="s">
        <v>471</v>
      </c>
      <c r="F396" s="182" t="n">
        <v>12</v>
      </c>
    </row>
    <row r="397" customFormat="false" ht="15.75" hidden="false" customHeight="false" outlineLevel="0" collapsed="false">
      <c r="B397" s="190" t="s">
        <v>444</v>
      </c>
      <c r="C397" s="182" t="n">
        <f aca="false">F397</f>
        <v>12</v>
      </c>
      <c r="E397" s="182" t="s">
        <v>12</v>
      </c>
      <c r="F397" s="182" t="n">
        <f aca="false">SUM(F396)</f>
        <v>12</v>
      </c>
    </row>
    <row r="398" customFormat="false" ht="15.75" hidden="false" customHeight="false" outlineLevel="0" collapsed="false">
      <c r="B398" s="189" t="s">
        <v>408</v>
      </c>
      <c r="C398" s="170" t="n">
        <f aca="false">C396-C397</f>
        <v>736.64</v>
      </c>
    </row>
    <row r="400" customFormat="false" ht="15" hidden="false" customHeight="true" outlineLevel="0" collapsed="false">
      <c r="A400" s="170" t="s">
        <v>500</v>
      </c>
      <c r="B400" s="171" t="s">
        <v>448</v>
      </c>
      <c r="C400" s="171"/>
      <c r="D400" s="171"/>
      <c r="E400" s="171"/>
      <c r="F400" s="171"/>
      <c r="G400" s="168" t="s">
        <v>372</v>
      </c>
      <c r="H400" s="172" t="n">
        <f aca="false">C404</f>
        <v>6</v>
      </c>
    </row>
    <row r="402" customFormat="false" ht="15.75" hidden="false" customHeight="false" outlineLevel="0" collapsed="false">
      <c r="A402" s="168" t="s">
        <v>395</v>
      </c>
      <c r="B402" s="168" t="s">
        <v>373</v>
      </c>
      <c r="C402" s="168" t="s">
        <v>359</v>
      </c>
    </row>
    <row r="403" customFormat="false" ht="15.75" hidden="false" customHeight="false" outlineLevel="0" collapsed="false">
      <c r="A403" s="170" t="n">
        <v>1</v>
      </c>
      <c r="B403" s="171" t="s">
        <v>471</v>
      </c>
      <c r="C403" s="170" t="n">
        <v>6</v>
      </c>
    </row>
    <row r="404" customFormat="false" ht="15.75" hidden="false" customHeight="false" outlineLevel="0" collapsed="false">
      <c r="A404" s="163"/>
      <c r="B404" s="186" t="s">
        <v>383</v>
      </c>
      <c r="C404" s="168" t="n">
        <f aca="false">C403</f>
        <v>6</v>
      </c>
    </row>
    <row r="406" customFormat="false" ht="17.1" hidden="false" customHeight="true" outlineLevel="0" collapsed="false">
      <c r="A406" s="168" t="n">
        <v>15</v>
      </c>
      <c r="B406" s="169" t="s">
        <v>19</v>
      </c>
      <c r="C406" s="169"/>
      <c r="D406" s="169"/>
      <c r="E406" s="169"/>
      <c r="F406" s="169"/>
      <c r="G406" s="169"/>
      <c r="H406" s="169"/>
    </row>
    <row r="407" customFormat="false" ht="17.1" hidden="false" customHeight="true" outlineLevel="0" collapsed="false">
      <c r="A407" s="170" t="s">
        <v>501</v>
      </c>
      <c r="B407" s="171" t="s">
        <v>371</v>
      </c>
      <c r="C407" s="171"/>
      <c r="D407" s="171"/>
      <c r="E407" s="171"/>
      <c r="F407" s="171"/>
      <c r="G407" s="168" t="s">
        <v>372</v>
      </c>
      <c r="H407" s="172" t="n">
        <f aca="false">G414</f>
        <v>598.92</v>
      </c>
    </row>
    <row r="409" customFormat="false" ht="15.75" hidden="false" customHeight="false" outlineLevel="0" collapsed="false">
      <c r="B409" s="168" t="s">
        <v>373</v>
      </c>
      <c r="C409" s="168" t="s">
        <v>374</v>
      </c>
      <c r="D409" s="168" t="s">
        <v>375</v>
      </c>
      <c r="E409" s="181" t="s">
        <v>376</v>
      </c>
      <c r="F409" s="181" t="s">
        <v>377</v>
      </c>
      <c r="G409" s="181" t="s">
        <v>378</v>
      </c>
    </row>
    <row r="410" customFormat="false" ht="15.75" hidden="false" customHeight="false" outlineLevel="0" collapsed="false">
      <c r="B410" s="171" t="s">
        <v>487</v>
      </c>
      <c r="C410" s="170" t="s">
        <v>380</v>
      </c>
      <c r="D410" s="170" t="n">
        <v>1.5</v>
      </c>
      <c r="E410" s="182" t="n">
        <v>230.32</v>
      </c>
      <c r="F410" s="170" t="n">
        <v>1.2</v>
      </c>
      <c r="G410" s="182" t="n">
        <v>184.26</v>
      </c>
    </row>
    <row r="411" customFormat="false" ht="15.75" hidden="false" customHeight="false" outlineLevel="0" collapsed="false">
      <c r="B411" s="171" t="s">
        <v>487</v>
      </c>
      <c r="C411" s="170" t="s">
        <v>382</v>
      </c>
      <c r="D411" s="170" t="n">
        <v>1.5</v>
      </c>
      <c r="E411" s="182" t="n">
        <v>230.32</v>
      </c>
      <c r="F411" s="170" t="n">
        <v>1.2</v>
      </c>
      <c r="G411" s="182" t="n">
        <v>184.26</v>
      </c>
    </row>
    <row r="412" customFormat="false" ht="15.75" hidden="false" customHeight="false" outlineLevel="0" collapsed="false">
      <c r="B412" s="171" t="s">
        <v>488</v>
      </c>
      <c r="C412" s="170" t="s">
        <v>380</v>
      </c>
      <c r="D412" s="170" t="n">
        <v>1.5</v>
      </c>
      <c r="E412" s="182" t="n">
        <v>144</v>
      </c>
      <c r="F412" s="170" t="n">
        <v>1.2</v>
      </c>
      <c r="G412" s="182" t="n">
        <v>115.2</v>
      </c>
    </row>
    <row r="413" customFormat="false" ht="15.75" hidden="false" customHeight="false" outlineLevel="0" collapsed="false">
      <c r="B413" s="171" t="s">
        <v>488</v>
      </c>
      <c r="C413" s="170" t="s">
        <v>382</v>
      </c>
      <c r="D413" s="170" t="n">
        <v>1.5</v>
      </c>
      <c r="E413" s="182" t="n">
        <v>144</v>
      </c>
      <c r="F413" s="170" t="n">
        <v>1.2</v>
      </c>
      <c r="G413" s="182" t="n">
        <v>115.2</v>
      </c>
    </row>
    <row r="414" customFormat="false" ht="15" hidden="false" customHeight="true" outlineLevel="0" collapsed="false">
      <c r="E414" s="186" t="s">
        <v>383</v>
      </c>
      <c r="F414" s="186"/>
      <c r="G414" s="168" t="n">
        <f aca="false">SUM(G410:G413)</f>
        <v>598.92</v>
      </c>
    </row>
    <row r="415" customFormat="false" ht="15.75" hidden="false" customHeight="false" outlineLevel="0" collapsed="false">
      <c r="A415" s="163"/>
    </row>
    <row r="416" customFormat="false" ht="15" hidden="false" customHeight="true" outlineLevel="0" collapsed="false">
      <c r="A416" s="170" t="s">
        <v>502</v>
      </c>
      <c r="B416" s="171" t="s">
        <v>384</v>
      </c>
      <c r="C416" s="171"/>
      <c r="D416" s="171"/>
      <c r="E416" s="171"/>
      <c r="F416" s="171"/>
      <c r="G416" s="168" t="s">
        <v>353</v>
      </c>
      <c r="H416" s="172" t="n">
        <f aca="false">G423</f>
        <v>44.9184</v>
      </c>
    </row>
    <row r="418" customFormat="false" ht="15.75" hidden="false" customHeight="false" outlineLevel="0" collapsed="false">
      <c r="B418" s="168" t="s">
        <v>373</v>
      </c>
      <c r="C418" s="168" t="s">
        <v>374</v>
      </c>
      <c r="D418" s="168" t="s">
        <v>377</v>
      </c>
      <c r="E418" s="181" t="s">
        <v>376</v>
      </c>
      <c r="F418" s="181" t="s">
        <v>385</v>
      </c>
      <c r="G418" s="181" t="s">
        <v>386</v>
      </c>
    </row>
    <row r="419" customFormat="false" ht="15.75" hidden="false" customHeight="false" outlineLevel="0" collapsed="false">
      <c r="B419" s="171" t="s">
        <v>487</v>
      </c>
      <c r="C419" s="170" t="s">
        <v>380</v>
      </c>
      <c r="D419" s="170" t="n">
        <v>1.2</v>
      </c>
      <c r="E419" s="182" t="n">
        <v>230.32</v>
      </c>
      <c r="F419" s="182" t="n">
        <v>0.05</v>
      </c>
      <c r="G419" s="182" t="n">
        <f aca="false">D419*E419*F419</f>
        <v>13.8192</v>
      </c>
    </row>
    <row r="420" customFormat="false" ht="15.75" hidden="false" customHeight="false" outlineLevel="0" collapsed="false">
      <c r="B420" s="171" t="s">
        <v>487</v>
      </c>
      <c r="C420" s="170" t="s">
        <v>382</v>
      </c>
      <c r="D420" s="170" t="n">
        <v>1.2</v>
      </c>
      <c r="E420" s="182" t="n">
        <v>230.32</v>
      </c>
      <c r="F420" s="182" t="n">
        <v>0.05</v>
      </c>
      <c r="G420" s="182" t="n">
        <f aca="false">D420*E420*F420</f>
        <v>13.8192</v>
      </c>
    </row>
    <row r="421" customFormat="false" ht="15.75" hidden="false" customHeight="false" outlineLevel="0" collapsed="false">
      <c r="B421" s="171" t="s">
        <v>488</v>
      </c>
      <c r="C421" s="170" t="s">
        <v>380</v>
      </c>
      <c r="D421" s="170" t="n">
        <v>1.2</v>
      </c>
      <c r="E421" s="182" t="n">
        <v>144</v>
      </c>
      <c r="F421" s="182" t="n">
        <v>0.05</v>
      </c>
      <c r="G421" s="182" t="n">
        <f aca="false">D421*E421*F421</f>
        <v>8.64</v>
      </c>
    </row>
    <row r="422" customFormat="false" ht="15.75" hidden="false" customHeight="false" outlineLevel="0" collapsed="false">
      <c r="B422" s="171" t="s">
        <v>488</v>
      </c>
      <c r="C422" s="170" t="s">
        <v>382</v>
      </c>
      <c r="D422" s="170" t="n">
        <v>1.2</v>
      </c>
      <c r="E422" s="182" t="n">
        <v>144</v>
      </c>
      <c r="F422" s="182" t="n">
        <v>0.05</v>
      </c>
      <c r="G422" s="182" t="n">
        <f aca="false">D422*E422*F422</f>
        <v>8.64</v>
      </c>
    </row>
    <row r="423" customFormat="false" ht="15" hidden="false" customHeight="true" outlineLevel="0" collapsed="false">
      <c r="E423" s="186" t="s">
        <v>383</v>
      </c>
      <c r="F423" s="186"/>
      <c r="G423" s="181" t="n">
        <f aca="false">SUM(G419:G422)</f>
        <v>44.9184</v>
      </c>
    </row>
    <row r="425" s="180" customFormat="true" ht="17.1" hidden="false" customHeight="true" outlineLevel="0" collapsed="false">
      <c r="A425" s="168" t="s">
        <v>503</v>
      </c>
      <c r="B425" s="179" t="s">
        <v>83</v>
      </c>
      <c r="C425" s="179"/>
      <c r="D425" s="179"/>
      <c r="E425" s="179"/>
      <c r="F425" s="179"/>
      <c r="G425" s="179"/>
      <c r="H425" s="179"/>
    </row>
    <row r="426" customFormat="false" ht="28.35" hidden="false" customHeight="true" outlineLevel="0" collapsed="false">
      <c r="A426" s="170" t="s">
        <v>504</v>
      </c>
      <c r="B426" s="171" t="s">
        <v>387</v>
      </c>
      <c r="C426" s="171"/>
      <c r="D426" s="171"/>
      <c r="E426" s="171"/>
      <c r="F426" s="171"/>
      <c r="G426" s="168" t="s">
        <v>388</v>
      </c>
      <c r="H426" s="172" t="n">
        <f aca="false">G429</f>
        <v>7.2</v>
      </c>
    </row>
    <row r="428" s="187" customFormat="true" ht="31.5" hidden="false" customHeight="false" outlineLevel="0" collapsed="false">
      <c r="C428" s="168" t="s">
        <v>389</v>
      </c>
      <c r="D428" s="168" t="s">
        <v>390</v>
      </c>
      <c r="E428" s="181" t="s">
        <v>359</v>
      </c>
      <c r="F428" s="181" t="s">
        <v>378</v>
      </c>
      <c r="G428" s="181" t="s">
        <v>391</v>
      </c>
      <c r="H428" s="164"/>
    </row>
    <row r="429" customFormat="false" ht="15.75" hidden="false" customHeight="false" outlineLevel="0" collapsed="false">
      <c r="C429" s="170" t="n">
        <v>8</v>
      </c>
      <c r="D429" s="170" t="n">
        <v>3</v>
      </c>
      <c r="E429" s="182" t="n">
        <v>0.25</v>
      </c>
      <c r="F429" s="182" t="n">
        <v>1.2</v>
      </c>
      <c r="G429" s="182" t="n">
        <f aca="false">C429*D429*E429*F429</f>
        <v>7.2</v>
      </c>
    </row>
    <row r="431" customFormat="false" ht="17.1" hidden="false" customHeight="true" outlineLevel="0" collapsed="false">
      <c r="A431" s="168" t="n">
        <v>16</v>
      </c>
      <c r="B431" s="169" t="s">
        <v>21</v>
      </c>
      <c r="C431" s="169"/>
      <c r="D431" s="169"/>
      <c r="E431" s="169"/>
      <c r="F431" s="169"/>
      <c r="G431" s="169"/>
      <c r="H431" s="169"/>
    </row>
    <row r="432" customFormat="false" ht="17.1" hidden="false" customHeight="true" outlineLevel="0" collapsed="false">
      <c r="A432" s="170" t="s">
        <v>505</v>
      </c>
      <c r="B432" s="171" t="s">
        <v>393</v>
      </c>
      <c r="C432" s="171"/>
      <c r="D432" s="171"/>
      <c r="E432" s="171"/>
      <c r="F432" s="171"/>
      <c r="G432" s="168" t="s">
        <v>394</v>
      </c>
      <c r="H432" s="172" t="n">
        <f aca="false">C436</f>
        <v>1</v>
      </c>
    </row>
    <row r="434" s="187" customFormat="true" ht="15.75" hidden="false" customHeight="false" outlineLevel="0" collapsed="false">
      <c r="A434" s="168" t="s">
        <v>395</v>
      </c>
      <c r="B434" s="168" t="s">
        <v>373</v>
      </c>
      <c r="C434" s="168" t="s">
        <v>396</v>
      </c>
      <c r="F434" s="163"/>
      <c r="G434" s="163"/>
      <c r="H434" s="164"/>
    </row>
    <row r="435" customFormat="false" ht="15.75" hidden="false" customHeight="false" outlineLevel="0" collapsed="false">
      <c r="A435" s="170" t="n">
        <v>1</v>
      </c>
      <c r="B435" s="171" t="s">
        <v>471</v>
      </c>
      <c r="C435" s="170" t="n">
        <v>1</v>
      </c>
    </row>
    <row r="436" s="180" customFormat="true" ht="17.1" hidden="false" customHeight="true" outlineLevel="0" collapsed="false">
      <c r="A436" s="163"/>
      <c r="B436" s="186" t="s">
        <v>383</v>
      </c>
      <c r="C436" s="168" t="n">
        <f aca="false">C435</f>
        <v>1</v>
      </c>
      <c r="F436" s="188"/>
      <c r="G436" s="163"/>
      <c r="H436" s="164"/>
    </row>
    <row r="438" customFormat="false" ht="17.1" hidden="false" customHeight="true" outlineLevel="0" collapsed="false">
      <c r="A438" s="170" t="s">
        <v>506</v>
      </c>
      <c r="B438" s="171" t="s">
        <v>398</v>
      </c>
      <c r="C438" s="171"/>
      <c r="D438" s="171"/>
      <c r="E438" s="171"/>
      <c r="F438" s="171"/>
      <c r="G438" s="168" t="s">
        <v>394</v>
      </c>
      <c r="H438" s="172" t="n">
        <f aca="false">C442</f>
        <v>1</v>
      </c>
    </row>
    <row r="440" s="187" customFormat="true" ht="15.75" hidden="false" customHeight="false" outlineLevel="0" collapsed="false">
      <c r="A440" s="168" t="s">
        <v>395</v>
      </c>
      <c r="B440" s="168" t="s">
        <v>373</v>
      </c>
      <c r="C440" s="168" t="s">
        <v>396</v>
      </c>
      <c r="F440" s="163"/>
      <c r="G440" s="163"/>
      <c r="H440" s="164"/>
    </row>
    <row r="441" customFormat="false" ht="15.75" hidden="false" customHeight="false" outlineLevel="0" collapsed="false">
      <c r="A441" s="170" t="n">
        <v>1</v>
      </c>
      <c r="B441" s="171" t="s">
        <v>471</v>
      </c>
      <c r="C441" s="170" t="n">
        <v>1</v>
      </c>
    </row>
    <row r="442" s="180" customFormat="true" ht="17.1" hidden="false" customHeight="true" outlineLevel="0" collapsed="false">
      <c r="A442" s="163"/>
      <c r="B442" s="186" t="s">
        <v>383</v>
      </c>
      <c r="C442" s="168" t="n">
        <f aca="false">C441</f>
        <v>1</v>
      </c>
      <c r="F442" s="188"/>
      <c r="G442" s="163"/>
      <c r="H442" s="164"/>
    </row>
    <row r="444" customFormat="false" ht="17.1" hidden="false" customHeight="true" outlineLevel="0" collapsed="false">
      <c r="A444" s="170" t="s">
        <v>507</v>
      </c>
      <c r="B444" s="171" t="s">
        <v>399</v>
      </c>
      <c r="C444" s="171"/>
      <c r="D444" s="171"/>
      <c r="E444" s="171"/>
      <c r="F444" s="171"/>
      <c r="G444" s="168" t="s">
        <v>394</v>
      </c>
      <c r="H444" s="172" t="n">
        <f aca="false">C448</f>
        <v>2</v>
      </c>
    </row>
    <row r="446" s="187" customFormat="true" ht="15.75" hidden="false" customHeight="false" outlineLevel="0" collapsed="false">
      <c r="A446" s="168" t="s">
        <v>395</v>
      </c>
      <c r="B446" s="168" t="s">
        <v>373</v>
      </c>
      <c r="C446" s="168" t="s">
        <v>396</v>
      </c>
      <c r="F446" s="163"/>
      <c r="G446" s="163"/>
      <c r="H446" s="164"/>
    </row>
    <row r="447" customFormat="false" ht="15.75" hidden="false" customHeight="false" outlineLevel="0" collapsed="false">
      <c r="A447" s="170" t="n">
        <v>1</v>
      </c>
      <c r="B447" s="171" t="s">
        <v>471</v>
      </c>
      <c r="C447" s="170" t="n">
        <v>2</v>
      </c>
    </row>
    <row r="448" s="180" customFormat="true" ht="17.1" hidden="false" customHeight="true" outlineLevel="0" collapsed="false">
      <c r="A448" s="163"/>
      <c r="B448" s="186" t="s">
        <v>383</v>
      </c>
      <c r="C448" s="168" t="n">
        <f aca="false">C447</f>
        <v>2</v>
      </c>
      <c r="F448" s="188"/>
      <c r="G448" s="163"/>
      <c r="H448" s="164"/>
    </row>
    <row r="450" customFormat="false" ht="17.1" hidden="false" customHeight="true" outlineLevel="0" collapsed="false">
      <c r="A450" s="178" t="s">
        <v>202</v>
      </c>
      <c r="B450" s="178"/>
      <c r="C450" s="178"/>
      <c r="D450" s="178"/>
      <c r="E450" s="178"/>
      <c r="F450" s="178"/>
      <c r="G450" s="178"/>
      <c r="H450" s="178"/>
    </row>
    <row r="451" customFormat="false" ht="17.1" hidden="false" customHeight="true" outlineLevel="0" collapsed="false">
      <c r="A451" s="168" t="n">
        <v>17</v>
      </c>
      <c r="B451" s="169" t="s">
        <v>350</v>
      </c>
      <c r="C451" s="169"/>
      <c r="D451" s="169"/>
      <c r="E451" s="169"/>
      <c r="F451" s="169"/>
      <c r="G451" s="169"/>
      <c r="H451" s="169"/>
    </row>
    <row r="452" s="180" customFormat="true" ht="17.1" hidden="false" customHeight="true" outlineLevel="0" collapsed="false">
      <c r="A452" s="168" t="s">
        <v>508</v>
      </c>
      <c r="B452" s="179" t="s">
        <v>420</v>
      </c>
      <c r="C452" s="179"/>
      <c r="D452" s="179"/>
      <c r="E452" s="179"/>
      <c r="F452" s="179"/>
      <c r="G452" s="179"/>
      <c r="H452" s="179"/>
    </row>
    <row r="453" customFormat="false" ht="17.1" hidden="false" customHeight="true" outlineLevel="0" collapsed="false">
      <c r="A453" s="170" t="s">
        <v>509</v>
      </c>
      <c r="B453" s="171" t="s">
        <v>422</v>
      </c>
      <c r="C453" s="171"/>
      <c r="D453" s="171"/>
      <c r="E453" s="171"/>
      <c r="F453" s="171"/>
      <c r="G453" s="168" t="s">
        <v>388</v>
      </c>
      <c r="H453" s="172" t="n">
        <f aca="false">E458</f>
        <v>2640</v>
      </c>
    </row>
    <row r="455" s="180" customFormat="true" ht="17.1" hidden="false" customHeight="true" outlineLevel="0" collapsed="false">
      <c r="A455" s="168" t="s">
        <v>423</v>
      </c>
      <c r="B455" s="168"/>
      <c r="C455" s="168"/>
      <c r="D455" s="168"/>
      <c r="E455" s="168"/>
      <c r="F455" s="188"/>
      <c r="G455" s="163"/>
      <c r="H455" s="164"/>
    </row>
    <row r="456" s="187" customFormat="true" ht="15.75" hidden="false" customHeight="false" outlineLevel="0" collapsed="false">
      <c r="A456" s="168" t="s">
        <v>395</v>
      </c>
      <c r="B456" s="168" t="s">
        <v>373</v>
      </c>
      <c r="C456" s="168" t="s">
        <v>359</v>
      </c>
      <c r="D456" s="168" t="s">
        <v>376</v>
      </c>
      <c r="E456" s="181" t="s">
        <v>424</v>
      </c>
      <c r="F456" s="163"/>
      <c r="G456" s="163"/>
      <c r="H456" s="164"/>
    </row>
    <row r="457" customFormat="false" ht="15.75" hidden="false" customHeight="false" outlineLevel="0" collapsed="false">
      <c r="A457" s="170" t="n">
        <v>1</v>
      </c>
      <c r="B457" s="171" t="s">
        <v>510</v>
      </c>
      <c r="C457" s="170" t="n">
        <v>6</v>
      </c>
      <c r="D457" s="170" t="n">
        <v>440</v>
      </c>
      <c r="E457" s="182" t="n">
        <f aca="false">C457*D457</f>
        <v>2640</v>
      </c>
    </row>
    <row r="458" s="180" customFormat="true" ht="17.1" hidden="false" customHeight="true" outlineLevel="0" collapsed="false">
      <c r="A458" s="163"/>
      <c r="B458" s="186" t="s">
        <v>383</v>
      </c>
      <c r="C458" s="186"/>
      <c r="D458" s="168" t="n">
        <f aca="false">D457</f>
        <v>440</v>
      </c>
      <c r="E458" s="181" t="n">
        <f aca="false">E457</f>
        <v>2640</v>
      </c>
      <c r="F458" s="188"/>
      <c r="G458" s="163"/>
      <c r="H458" s="164"/>
    </row>
    <row r="460" s="180" customFormat="true" ht="17.1" hidden="false" customHeight="true" outlineLevel="0" collapsed="false">
      <c r="A460" s="168" t="s">
        <v>511</v>
      </c>
      <c r="B460" s="179" t="s">
        <v>44</v>
      </c>
      <c r="C460" s="179"/>
      <c r="D460" s="179"/>
      <c r="E460" s="179"/>
      <c r="F460" s="179"/>
      <c r="G460" s="179"/>
      <c r="H460" s="179"/>
    </row>
    <row r="461" customFormat="false" ht="17.1" hidden="false" customHeight="true" outlineLevel="0" collapsed="false">
      <c r="A461" s="170" t="s">
        <v>512</v>
      </c>
      <c r="B461" s="171" t="s">
        <v>429</v>
      </c>
      <c r="C461" s="171"/>
      <c r="D461" s="171"/>
      <c r="E461" s="171"/>
      <c r="F461" s="171"/>
      <c r="G461" s="168" t="s">
        <v>353</v>
      </c>
      <c r="H461" s="172" t="n">
        <f aca="false">E464</f>
        <v>264</v>
      </c>
    </row>
    <row r="463" customFormat="false" ht="15.75" hidden="false" customHeight="false" outlineLevel="0" collapsed="false">
      <c r="C463" s="168" t="s">
        <v>430</v>
      </c>
      <c r="D463" s="168" t="s">
        <v>431</v>
      </c>
      <c r="E463" s="181" t="s">
        <v>432</v>
      </c>
    </row>
    <row r="464" customFormat="false" ht="15.75" hidden="false" customHeight="false" outlineLevel="0" collapsed="false">
      <c r="C464" s="182" t="n">
        <f aca="false">E458</f>
        <v>2640</v>
      </c>
      <c r="D464" s="170" t="n">
        <v>0.1</v>
      </c>
      <c r="E464" s="182" t="n">
        <f aca="false">C464*D464</f>
        <v>264</v>
      </c>
    </row>
    <row r="466" s="180" customFormat="true" ht="17.1" hidden="false" customHeight="true" outlineLevel="0" collapsed="false">
      <c r="A466" s="168" t="s">
        <v>513</v>
      </c>
      <c r="B466" s="179" t="s">
        <v>351</v>
      </c>
      <c r="C466" s="179"/>
      <c r="D466" s="179"/>
      <c r="E466" s="179"/>
      <c r="F466" s="179"/>
      <c r="G466" s="179"/>
      <c r="H466" s="179"/>
    </row>
    <row r="467" customFormat="false" ht="41.25" hidden="false" customHeight="true" outlineLevel="0" collapsed="false">
      <c r="A467" s="170" t="s">
        <v>514</v>
      </c>
      <c r="B467" s="171" t="s">
        <v>352</v>
      </c>
      <c r="C467" s="171"/>
      <c r="D467" s="171"/>
      <c r="E467" s="171"/>
      <c r="F467" s="171"/>
      <c r="G467" s="168" t="s">
        <v>353</v>
      </c>
      <c r="H467" s="172" t="n">
        <f aca="false">G470</f>
        <v>60</v>
      </c>
    </row>
    <row r="469" customFormat="false" ht="31.5" hidden="false" customHeight="false" outlineLevel="0" collapsed="false">
      <c r="C469" s="168" t="s">
        <v>354</v>
      </c>
      <c r="D469" s="168" t="s">
        <v>355</v>
      </c>
      <c r="E469" s="181" t="s">
        <v>356</v>
      </c>
      <c r="G469" s="181" t="s">
        <v>357</v>
      </c>
    </row>
    <row r="470" customFormat="false" ht="15.75" hidden="false" customHeight="false" outlineLevel="0" collapsed="false">
      <c r="C470" s="182" t="n">
        <f aca="false">E464</f>
        <v>264</v>
      </c>
      <c r="D470" s="183" t="n">
        <v>0.2</v>
      </c>
      <c r="E470" s="182" t="n">
        <f aca="false">C470+C470*D470</f>
        <v>316.8</v>
      </c>
      <c r="G470" s="182" t="n">
        <f aca="false">E470-F473</f>
        <v>60</v>
      </c>
    </row>
    <row r="472" customFormat="false" ht="31.5" hidden="false" customHeight="false" outlineLevel="0" collapsed="false">
      <c r="B472" s="168" t="s">
        <v>358</v>
      </c>
      <c r="C472" s="168" t="s">
        <v>359</v>
      </c>
      <c r="D472" s="168" t="s">
        <v>360</v>
      </c>
      <c r="E472" s="181" t="s">
        <v>361</v>
      </c>
      <c r="F472" s="181" t="s">
        <v>362</v>
      </c>
    </row>
    <row r="473" customFormat="false" ht="15.75" hidden="false" customHeight="false" outlineLevel="0" collapsed="false">
      <c r="B473" s="170" t="n">
        <v>856</v>
      </c>
      <c r="C473" s="170" t="n">
        <v>1.2</v>
      </c>
      <c r="D473" s="170" t="n">
        <f aca="false">B473*C473</f>
        <v>1027.2</v>
      </c>
      <c r="E473" s="182" t="n">
        <v>0.25</v>
      </c>
      <c r="F473" s="182" t="n">
        <f aca="false">D473*E473</f>
        <v>256.8</v>
      </c>
    </row>
    <row r="475" customFormat="false" ht="28.35" hidden="false" customHeight="true" outlineLevel="0" collapsed="false">
      <c r="A475" s="184" t="s">
        <v>363</v>
      </c>
      <c r="B475" s="184"/>
      <c r="C475" s="184"/>
      <c r="D475" s="184"/>
      <c r="E475" s="184"/>
      <c r="F475" s="184"/>
      <c r="G475" s="184"/>
      <c r="H475" s="184"/>
    </row>
    <row r="477" customFormat="false" ht="41.1" hidden="false" customHeight="true" outlineLevel="0" collapsed="false">
      <c r="A477" s="170" t="s">
        <v>515</v>
      </c>
      <c r="B477" s="171" t="s">
        <v>365</v>
      </c>
      <c r="C477" s="171"/>
      <c r="D477" s="171"/>
      <c r="E477" s="171"/>
      <c r="F477" s="171"/>
      <c r="G477" s="168" t="s">
        <v>366</v>
      </c>
      <c r="H477" s="172" t="n">
        <f aca="false">E480</f>
        <v>60</v>
      </c>
    </row>
    <row r="479" customFormat="false" ht="47.25" hidden="false" customHeight="false" outlineLevel="0" collapsed="false">
      <c r="C479" s="168" t="s">
        <v>367</v>
      </c>
      <c r="D479" s="168" t="s">
        <v>368</v>
      </c>
      <c r="E479" s="181" t="s">
        <v>369</v>
      </c>
    </row>
    <row r="480" customFormat="false" ht="15.75" hidden="false" customHeight="false" outlineLevel="0" collapsed="false">
      <c r="C480" s="182" t="n">
        <f aca="false">G470</f>
        <v>60</v>
      </c>
      <c r="D480" s="185" t="n">
        <v>1</v>
      </c>
      <c r="E480" s="182" t="n">
        <f aca="false">C480*D480</f>
        <v>60</v>
      </c>
    </row>
    <row r="482" customFormat="false" ht="28.5" hidden="false" customHeight="true" outlineLevel="0" collapsed="false">
      <c r="A482" s="184" t="s">
        <v>363</v>
      </c>
      <c r="B482" s="184"/>
      <c r="C482" s="184"/>
      <c r="D482" s="184"/>
      <c r="E482" s="184"/>
      <c r="F482" s="184"/>
      <c r="G482" s="184"/>
      <c r="H482" s="184"/>
    </row>
    <row r="484" s="180" customFormat="true" ht="17.1" hidden="false" customHeight="true" outlineLevel="0" collapsed="false">
      <c r="A484" s="168" t="s">
        <v>516</v>
      </c>
      <c r="B484" s="179" t="s">
        <v>60</v>
      </c>
      <c r="C484" s="179"/>
      <c r="D484" s="179"/>
      <c r="E484" s="179"/>
      <c r="F484" s="179"/>
      <c r="G484" s="179"/>
      <c r="H484" s="179"/>
    </row>
    <row r="485" s="180" customFormat="true" ht="17.1" hidden="false" customHeight="true" outlineLevel="0" collapsed="false">
      <c r="A485" s="168" t="s">
        <v>517</v>
      </c>
      <c r="B485" s="179" t="s">
        <v>438</v>
      </c>
      <c r="C485" s="179"/>
      <c r="D485" s="179"/>
      <c r="E485" s="179"/>
      <c r="F485" s="179"/>
      <c r="G485" s="179"/>
      <c r="H485" s="179"/>
    </row>
    <row r="486" customFormat="false" ht="28.35" hidden="false" customHeight="true" outlineLevel="0" collapsed="false">
      <c r="A486" s="170" t="s">
        <v>518</v>
      </c>
      <c r="B486" s="171" t="s">
        <v>440</v>
      </c>
      <c r="C486" s="171"/>
      <c r="D486" s="171"/>
      <c r="E486" s="171"/>
      <c r="F486" s="171"/>
      <c r="G486" s="168" t="s">
        <v>388</v>
      </c>
      <c r="H486" s="172" t="n">
        <f aca="false">E491</f>
        <v>2376</v>
      </c>
    </row>
    <row r="488" s="180" customFormat="true" ht="17.1" hidden="false" customHeight="true" outlineLevel="0" collapsed="false">
      <c r="A488" s="168" t="s">
        <v>423</v>
      </c>
      <c r="B488" s="168"/>
      <c r="C488" s="168"/>
      <c r="D488" s="168"/>
      <c r="E488" s="168"/>
      <c r="F488" s="188"/>
      <c r="G488" s="163"/>
      <c r="H488" s="164"/>
    </row>
    <row r="489" s="187" customFormat="true" ht="15.75" hidden="false" customHeight="false" outlineLevel="0" collapsed="false">
      <c r="A489" s="168" t="s">
        <v>395</v>
      </c>
      <c r="B489" s="168" t="s">
        <v>373</v>
      </c>
      <c r="C489" s="168" t="s">
        <v>359</v>
      </c>
      <c r="D489" s="168" t="s">
        <v>376</v>
      </c>
      <c r="E489" s="181" t="s">
        <v>424</v>
      </c>
      <c r="F489" s="163"/>
      <c r="G489" s="163"/>
      <c r="H489" s="164"/>
    </row>
    <row r="490" customFormat="false" ht="15.75" hidden="false" customHeight="false" outlineLevel="0" collapsed="false">
      <c r="A490" s="170" t="n">
        <v>1</v>
      </c>
      <c r="B490" s="171" t="s">
        <v>510</v>
      </c>
      <c r="C490" s="170" t="n">
        <v>5.4</v>
      </c>
      <c r="D490" s="170" t="n">
        <v>440</v>
      </c>
      <c r="E490" s="182" t="n">
        <f aca="false">C490*D490</f>
        <v>2376</v>
      </c>
    </row>
    <row r="491" s="180" customFormat="true" ht="17.1" hidden="false" customHeight="true" outlineLevel="0" collapsed="false">
      <c r="A491" s="163"/>
      <c r="B491" s="186" t="s">
        <v>383</v>
      </c>
      <c r="C491" s="186"/>
      <c r="D491" s="196" t="n">
        <f aca="false">D490</f>
        <v>440</v>
      </c>
      <c r="E491" s="181" t="n">
        <f aca="false">E490</f>
        <v>2376</v>
      </c>
      <c r="F491" s="188"/>
      <c r="G491" s="163"/>
      <c r="H491" s="164"/>
    </row>
    <row r="493" s="180" customFormat="true" ht="17.1" hidden="false" customHeight="true" outlineLevel="0" collapsed="false">
      <c r="A493" s="168" t="s">
        <v>519</v>
      </c>
      <c r="B493" s="179" t="s">
        <v>67</v>
      </c>
      <c r="C493" s="179"/>
      <c r="D493" s="179"/>
      <c r="E493" s="179"/>
      <c r="F493" s="179"/>
      <c r="G493" s="179"/>
      <c r="H493" s="179"/>
    </row>
    <row r="494" customFormat="false" ht="26.85" hidden="false" customHeight="true" outlineLevel="0" collapsed="false">
      <c r="A494" s="170" t="s">
        <v>520</v>
      </c>
      <c r="B494" s="171" t="s">
        <v>407</v>
      </c>
      <c r="C494" s="171"/>
      <c r="D494" s="171"/>
      <c r="E494" s="171"/>
      <c r="F494" s="171"/>
      <c r="G494" s="168" t="s">
        <v>372</v>
      </c>
      <c r="H494" s="172" t="n">
        <f aca="false">C499</f>
        <v>856</v>
      </c>
    </row>
    <row r="496" s="193" customFormat="true" ht="15" hidden="false" customHeight="false" outlineLevel="0" collapsed="false">
      <c r="A496" s="159"/>
      <c r="B496" s="190" t="s">
        <v>443</v>
      </c>
      <c r="C496" s="185" t="n">
        <f aca="false">D491</f>
        <v>440</v>
      </c>
      <c r="D496" s="191"/>
      <c r="E496" s="182" t="s">
        <v>373</v>
      </c>
      <c r="F496" s="182" t="s">
        <v>444</v>
      </c>
      <c r="G496" s="159"/>
      <c r="H496" s="192"/>
    </row>
    <row r="497" customFormat="false" ht="15.75" hidden="false" customHeight="false" outlineLevel="0" collapsed="false">
      <c r="B497" s="190" t="s">
        <v>445</v>
      </c>
      <c r="C497" s="182" t="n">
        <f aca="false">C496*2</f>
        <v>880</v>
      </c>
      <c r="E497" s="195" t="s">
        <v>471</v>
      </c>
      <c r="F497" s="182" t="n">
        <v>6</v>
      </c>
    </row>
    <row r="498" customFormat="false" ht="30" hidden="false" customHeight="false" outlineLevel="0" collapsed="false">
      <c r="B498" s="190" t="s">
        <v>444</v>
      </c>
      <c r="C498" s="182" t="n">
        <f aca="false">F501</f>
        <v>24</v>
      </c>
      <c r="E498" s="195" t="s">
        <v>472</v>
      </c>
      <c r="F498" s="182" t="n">
        <v>6</v>
      </c>
    </row>
    <row r="499" customFormat="false" ht="15.75" hidden="false" customHeight="false" outlineLevel="0" collapsed="false">
      <c r="B499" s="189" t="s">
        <v>408</v>
      </c>
      <c r="C499" s="185" t="n">
        <f aca="false">C497-C498</f>
        <v>856</v>
      </c>
      <c r="E499" s="195" t="s">
        <v>473</v>
      </c>
      <c r="F499" s="182" t="n">
        <v>6</v>
      </c>
    </row>
    <row r="500" customFormat="false" ht="15.75" hidden="false" customHeight="false" outlineLevel="0" collapsed="false">
      <c r="B500" s="190"/>
      <c r="E500" s="195" t="s">
        <v>474</v>
      </c>
      <c r="F500" s="182" t="n">
        <v>6</v>
      </c>
    </row>
    <row r="501" customFormat="false" ht="15.75" hidden="false" customHeight="false" outlineLevel="0" collapsed="false">
      <c r="E501" s="182" t="s">
        <v>12</v>
      </c>
      <c r="F501" s="182" t="n">
        <f aca="false">SUM(F497:F500)</f>
        <v>24</v>
      </c>
    </row>
    <row r="504" customFormat="false" ht="15" hidden="false" customHeight="true" outlineLevel="0" collapsed="false">
      <c r="A504" s="170" t="s">
        <v>521</v>
      </c>
      <c r="B504" s="171" t="s">
        <v>448</v>
      </c>
      <c r="C504" s="171"/>
      <c r="D504" s="171"/>
      <c r="E504" s="171"/>
      <c r="F504" s="171"/>
      <c r="G504" s="168" t="s">
        <v>372</v>
      </c>
      <c r="H504" s="172" t="n">
        <f aca="false">C508</f>
        <v>6</v>
      </c>
    </row>
    <row r="506" customFormat="false" ht="15.75" hidden="false" customHeight="false" outlineLevel="0" collapsed="false">
      <c r="A506" s="168" t="s">
        <v>395</v>
      </c>
      <c r="B506" s="168" t="s">
        <v>373</v>
      </c>
      <c r="C506" s="168" t="s">
        <v>359</v>
      </c>
    </row>
    <row r="507" customFormat="false" ht="15.75" hidden="false" customHeight="false" outlineLevel="0" collapsed="false">
      <c r="A507" s="170" t="n">
        <v>1</v>
      </c>
      <c r="B507" s="171" t="s">
        <v>510</v>
      </c>
      <c r="C507" s="170" t="n">
        <v>6</v>
      </c>
    </row>
    <row r="508" customFormat="false" ht="15.75" hidden="false" customHeight="false" outlineLevel="0" collapsed="false">
      <c r="A508" s="163"/>
      <c r="B508" s="186" t="s">
        <v>383</v>
      </c>
      <c r="C508" s="168" t="n">
        <f aca="false">C507</f>
        <v>6</v>
      </c>
    </row>
    <row r="510" customFormat="false" ht="17.1" hidden="false" customHeight="true" outlineLevel="0" collapsed="false">
      <c r="A510" s="168" t="n">
        <v>18</v>
      </c>
      <c r="B510" s="169" t="s">
        <v>19</v>
      </c>
      <c r="C510" s="169"/>
      <c r="D510" s="169"/>
      <c r="E510" s="169"/>
      <c r="F510" s="169"/>
      <c r="G510" s="169"/>
      <c r="H510" s="169"/>
    </row>
    <row r="511" customFormat="false" ht="17.1" hidden="false" customHeight="true" outlineLevel="0" collapsed="false">
      <c r="A511" s="170" t="s">
        <v>522</v>
      </c>
      <c r="B511" s="171" t="s">
        <v>371</v>
      </c>
      <c r="C511" s="171"/>
      <c r="D511" s="171"/>
      <c r="E511" s="171"/>
      <c r="F511" s="171"/>
      <c r="G511" s="168" t="s">
        <v>372</v>
      </c>
      <c r="H511" s="172" t="n">
        <f aca="false">G516</f>
        <v>684.8</v>
      </c>
    </row>
    <row r="513" customFormat="false" ht="15.75" hidden="false" customHeight="false" outlineLevel="0" collapsed="false">
      <c r="B513" s="168" t="s">
        <v>373</v>
      </c>
      <c r="C513" s="168" t="s">
        <v>374</v>
      </c>
      <c r="D513" s="168" t="s">
        <v>375</v>
      </c>
      <c r="E513" s="181" t="s">
        <v>523</v>
      </c>
      <c r="F513" s="181" t="s">
        <v>377</v>
      </c>
      <c r="G513" s="181" t="s">
        <v>378</v>
      </c>
    </row>
    <row r="514" customFormat="false" ht="15.75" hidden="false" customHeight="false" outlineLevel="0" collapsed="false">
      <c r="B514" s="171" t="s">
        <v>510</v>
      </c>
      <c r="C514" s="170" t="s">
        <v>380</v>
      </c>
      <c r="D514" s="170" t="n">
        <v>1.5</v>
      </c>
      <c r="E514" s="182" t="n">
        <v>440</v>
      </c>
      <c r="F514" s="182" t="n">
        <v>1.2</v>
      </c>
      <c r="G514" s="182" t="n">
        <f aca="false">E514*F514/D514</f>
        <v>352</v>
      </c>
    </row>
    <row r="515" customFormat="false" ht="15.75" hidden="false" customHeight="false" outlineLevel="0" collapsed="false">
      <c r="B515" s="171" t="s">
        <v>510</v>
      </c>
      <c r="C515" s="170" t="s">
        <v>382</v>
      </c>
      <c r="D515" s="170" t="n">
        <v>1.5</v>
      </c>
      <c r="E515" s="182" t="s">
        <v>524</v>
      </c>
      <c r="F515" s="182" t="n">
        <v>1.2</v>
      </c>
      <c r="G515" s="182" t="n">
        <f aca="false">416*F515/D515</f>
        <v>332.8</v>
      </c>
    </row>
    <row r="516" customFormat="false" ht="15" hidden="false" customHeight="true" outlineLevel="0" collapsed="false">
      <c r="E516" s="186" t="s">
        <v>383</v>
      </c>
      <c r="F516" s="186"/>
      <c r="G516" s="168" t="n">
        <f aca="false">SUM(G514:G515)</f>
        <v>684.8</v>
      </c>
    </row>
    <row r="517" customFormat="false" ht="15.75" hidden="false" customHeight="false" outlineLevel="0" collapsed="false">
      <c r="A517" s="163"/>
    </row>
    <row r="518" customFormat="false" ht="15" hidden="false" customHeight="true" outlineLevel="0" collapsed="false">
      <c r="A518" s="170" t="s">
        <v>525</v>
      </c>
      <c r="B518" s="171" t="s">
        <v>384</v>
      </c>
      <c r="C518" s="171"/>
      <c r="D518" s="171"/>
      <c r="E518" s="171"/>
      <c r="F518" s="171"/>
      <c r="G518" s="168" t="s">
        <v>353</v>
      </c>
      <c r="H518" s="172" t="n">
        <f aca="false">G523</f>
        <v>51.36</v>
      </c>
    </row>
    <row r="520" customFormat="false" ht="15.75" hidden="false" customHeight="false" outlineLevel="0" collapsed="false">
      <c r="B520" s="168" t="s">
        <v>373</v>
      </c>
      <c r="C520" s="168" t="s">
        <v>374</v>
      </c>
      <c r="D520" s="168" t="s">
        <v>377</v>
      </c>
      <c r="E520" s="181" t="s">
        <v>376</v>
      </c>
      <c r="F520" s="181" t="s">
        <v>385</v>
      </c>
      <c r="G520" s="181" t="s">
        <v>386</v>
      </c>
    </row>
    <row r="521" customFormat="false" ht="15.75" hidden="false" customHeight="false" outlineLevel="0" collapsed="false">
      <c r="B521" s="171" t="s">
        <v>510</v>
      </c>
      <c r="C521" s="170" t="s">
        <v>380</v>
      </c>
      <c r="D521" s="182" t="n">
        <v>1.2</v>
      </c>
      <c r="E521" s="182" t="n">
        <v>440</v>
      </c>
      <c r="F521" s="182" t="n">
        <v>0.05</v>
      </c>
      <c r="G521" s="182" t="n">
        <f aca="false">D521*E521*F521</f>
        <v>26.4</v>
      </c>
    </row>
    <row r="522" customFormat="false" ht="15.75" hidden="false" customHeight="false" outlineLevel="0" collapsed="false">
      <c r="B522" s="171" t="s">
        <v>510</v>
      </c>
      <c r="C522" s="170" t="s">
        <v>382</v>
      </c>
      <c r="D522" s="182" t="n">
        <v>1.2</v>
      </c>
      <c r="E522" s="182" t="n">
        <v>416</v>
      </c>
      <c r="F522" s="182" t="n">
        <v>0.05</v>
      </c>
      <c r="G522" s="182" t="n">
        <f aca="false">D522*E522*F522</f>
        <v>24.96</v>
      </c>
    </row>
    <row r="523" customFormat="false" ht="15" hidden="false" customHeight="true" outlineLevel="0" collapsed="false">
      <c r="E523" s="186" t="s">
        <v>383</v>
      </c>
      <c r="F523" s="186"/>
      <c r="G523" s="168" t="n">
        <f aca="false">SUM(G521:G522)</f>
        <v>51.36</v>
      </c>
    </row>
    <row r="525" s="180" customFormat="true" ht="17.1" hidden="false" customHeight="true" outlineLevel="0" collapsed="false">
      <c r="A525" s="168" t="s">
        <v>526</v>
      </c>
      <c r="B525" s="179" t="s">
        <v>83</v>
      </c>
      <c r="C525" s="179"/>
      <c r="D525" s="179"/>
      <c r="E525" s="179"/>
      <c r="F525" s="179"/>
      <c r="G525" s="179"/>
      <c r="H525" s="179"/>
    </row>
    <row r="526" customFormat="false" ht="28.35" hidden="false" customHeight="true" outlineLevel="0" collapsed="false">
      <c r="A526" s="170" t="s">
        <v>527</v>
      </c>
      <c r="B526" s="171" t="s">
        <v>387</v>
      </c>
      <c r="C526" s="171"/>
      <c r="D526" s="171"/>
      <c r="E526" s="171"/>
      <c r="F526" s="171"/>
      <c r="G526" s="168" t="s">
        <v>388</v>
      </c>
      <c r="H526" s="172" t="n">
        <f aca="false">G529</f>
        <v>11.7</v>
      </c>
    </row>
    <row r="528" s="187" customFormat="true" ht="31.5" hidden="false" customHeight="false" outlineLevel="0" collapsed="false">
      <c r="C528" s="168" t="s">
        <v>389</v>
      </c>
      <c r="D528" s="168" t="s">
        <v>390</v>
      </c>
      <c r="E528" s="181" t="s">
        <v>359</v>
      </c>
      <c r="F528" s="181" t="s">
        <v>378</v>
      </c>
      <c r="G528" s="181" t="s">
        <v>391</v>
      </c>
      <c r="H528" s="164"/>
    </row>
    <row r="529" customFormat="false" ht="15.75" hidden="false" customHeight="false" outlineLevel="0" collapsed="false">
      <c r="C529" s="170" t="n">
        <v>13</v>
      </c>
      <c r="D529" s="170" t="n">
        <v>3</v>
      </c>
      <c r="E529" s="182" t="n">
        <v>0.25</v>
      </c>
      <c r="F529" s="182" t="n">
        <v>1.2</v>
      </c>
      <c r="G529" s="182" t="n">
        <f aca="false">C529*D529*E529*F529</f>
        <v>11.7</v>
      </c>
    </row>
    <row r="531" customFormat="false" ht="17.1" hidden="false" customHeight="true" outlineLevel="0" collapsed="false">
      <c r="A531" s="168" t="n">
        <v>19</v>
      </c>
      <c r="B531" s="169" t="s">
        <v>21</v>
      </c>
      <c r="C531" s="169"/>
      <c r="D531" s="169"/>
      <c r="E531" s="169"/>
      <c r="F531" s="169"/>
      <c r="G531" s="169"/>
      <c r="H531" s="169"/>
    </row>
    <row r="532" customFormat="false" ht="17.1" hidden="false" customHeight="true" outlineLevel="0" collapsed="false">
      <c r="A532" s="170" t="s">
        <v>528</v>
      </c>
      <c r="B532" s="171" t="s">
        <v>399</v>
      </c>
      <c r="C532" s="171"/>
      <c r="D532" s="171"/>
      <c r="E532" s="171"/>
      <c r="F532" s="171"/>
      <c r="G532" s="168" t="s">
        <v>394</v>
      </c>
      <c r="H532" s="172" t="n">
        <f aca="false">C536</f>
        <v>2</v>
      </c>
    </row>
    <row r="534" s="187" customFormat="true" ht="15.75" hidden="false" customHeight="false" outlineLevel="0" collapsed="false">
      <c r="A534" s="168" t="s">
        <v>395</v>
      </c>
      <c r="B534" s="168" t="s">
        <v>373</v>
      </c>
      <c r="C534" s="168" t="s">
        <v>396</v>
      </c>
      <c r="F534" s="163"/>
      <c r="G534" s="163"/>
      <c r="H534" s="164"/>
    </row>
    <row r="535" customFormat="false" ht="15.75" hidden="false" customHeight="false" outlineLevel="0" collapsed="false">
      <c r="A535" s="170" t="n">
        <v>1</v>
      </c>
      <c r="B535" s="171" t="s">
        <v>510</v>
      </c>
      <c r="C535" s="170" t="n">
        <v>2</v>
      </c>
    </row>
    <row r="536" s="180" customFormat="true" ht="17.1" hidden="false" customHeight="true" outlineLevel="0" collapsed="false">
      <c r="A536" s="163"/>
      <c r="B536" s="186" t="s">
        <v>383</v>
      </c>
      <c r="C536" s="168" t="n">
        <f aca="false">C535</f>
        <v>2</v>
      </c>
      <c r="F536" s="188"/>
      <c r="G536" s="163"/>
      <c r="H536" s="164"/>
    </row>
  </sheetData>
  <mergeCells count="175">
    <mergeCell ref="A1:B2"/>
    <mergeCell ref="C1:H1"/>
    <mergeCell ref="C2:H2"/>
    <mergeCell ref="A3:H3"/>
    <mergeCell ref="A4:H4"/>
    <mergeCell ref="A5:H5"/>
    <mergeCell ref="B6:H6"/>
    <mergeCell ref="B7:F7"/>
    <mergeCell ref="A8:D9"/>
    <mergeCell ref="F8:H9"/>
    <mergeCell ref="A10:H10"/>
    <mergeCell ref="A11:H11"/>
    <mergeCell ref="B12:H12"/>
    <mergeCell ref="B13:H13"/>
    <mergeCell ref="B14:F14"/>
    <mergeCell ref="A22:H22"/>
    <mergeCell ref="B24:F24"/>
    <mergeCell ref="A29:H29"/>
    <mergeCell ref="B31:H31"/>
    <mergeCell ref="B32:F32"/>
    <mergeCell ref="E39:F39"/>
    <mergeCell ref="B41:F41"/>
    <mergeCell ref="E48:F48"/>
    <mergeCell ref="B50:H50"/>
    <mergeCell ref="B51:F51"/>
    <mergeCell ref="B56:H56"/>
    <mergeCell ref="B57:F57"/>
    <mergeCell ref="B63:F63"/>
    <mergeCell ref="B69:F69"/>
    <mergeCell ref="A75:H75"/>
    <mergeCell ref="B76:H76"/>
    <mergeCell ref="B77:H77"/>
    <mergeCell ref="B78:F78"/>
    <mergeCell ref="A86:H86"/>
    <mergeCell ref="B88:F88"/>
    <mergeCell ref="A93:H93"/>
    <mergeCell ref="B96:H96"/>
    <mergeCell ref="B97:F97"/>
    <mergeCell ref="B101:H101"/>
    <mergeCell ref="B102:F102"/>
    <mergeCell ref="E109:F109"/>
    <mergeCell ref="B111:F111"/>
    <mergeCell ref="E118:F118"/>
    <mergeCell ref="B120:H120"/>
    <mergeCell ref="B121:F121"/>
    <mergeCell ref="B126:H126"/>
    <mergeCell ref="B127:F127"/>
    <mergeCell ref="B133:F133"/>
    <mergeCell ref="B139:F139"/>
    <mergeCell ref="A145:H145"/>
    <mergeCell ref="B146:H146"/>
    <mergeCell ref="B147:H147"/>
    <mergeCell ref="B148:F148"/>
    <mergeCell ref="A150:E150"/>
    <mergeCell ref="B154:C154"/>
    <mergeCell ref="B156:H156"/>
    <mergeCell ref="B157:F157"/>
    <mergeCell ref="B162:H162"/>
    <mergeCell ref="B163:F163"/>
    <mergeCell ref="A171:H171"/>
    <mergeCell ref="B173:F173"/>
    <mergeCell ref="A178:H178"/>
    <mergeCell ref="B180:H180"/>
    <mergeCell ref="B181:H181"/>
    <mergeCell ref="B182:F182"/>
    <mergeCell ref="A184:E184"/>
    <mergeCell ref="B188:C188"/>
    <mergeCell ref="B190:H190"/>
    <mergeCell ref="B191:F191"/>
    <mergeCell ref="B198:F198"/>
    <mergeCell ref="B204:H204"/>
    <mergeCell ref="B205:F205"/>
    <mergeCell ref="E212:F212"/>
    <mergeCell ref="B214:F214"/>
    <mergeCell ref="E221:F221"/>
    <mergeCell ref="B223:H223"/>
    <mergeCell ref="B224:F224"/>
    <mergeCell ref="B229:H229"/>
    <mergeCell ref="B230:F230"/>
    <mergeCell ref="B236:F236"/>
    <mergeCell ref="B242:F242"/>
    <mergeCell ref="A248:H248"/>
    <mergeCell ref="B249:H249"/>
    <mergeCell ref="B250:H250"/>
    <mergeCell ref="B251:F251"/>
    <mergeCell ref="A253:E253"/>
    <mergeCell ref="B256:C256"/>
    <mergeCell ref="B258:H258"/>
    <mergeCell ref="B259:F259"/>
    <mergeCell ref="B264:H264"/>
    <mergeCell ref="B265:F265"/>
    <mergeCell ref="A273:H273"/>
    <mergeCell ref="B275:F275"/>
    <mergeCell ref="A280:H280"/>
    <mergeCell ref="B282:H282"/>
    <mergeCell ref="B283:H283"/>
    <mergeCell ref="B284:F284"/>
    <mergeCell ref="A286:E286"/>
    <mergeCell ref="B289:C289"/>
    <mergeCell ref="B291:H291"/>
    <mergeCell ref="B292:F292"/>
    <mergeCell ref="B301:F301"/>
    <mergeCell ref="B307:H307"/>
    <mergeCell ref="B308:F308"/>
    <mergeCell ref="E313:F313"/>
    <mergeCell ref="B315:F315"/>
    <mergeCell ref="E320:F320"/>
    <mergeCell ref="B322:H322"/>
    <mergeCell ref="B323:F323"/>
    <mergeCell ref="B328:H328"/>
    <mergeCell ref="B329:F329"/>
    <mergeCell ref="B335:F335"/>
    <mergeCell ref="B341:F341"/>
    <mergeCell ref="A347:H347"/>
    <mergeCell ref="B348:H348"/>
    <mergeCell ref="B349:H349"/>
    <mergeCell ref="B350:F350"/>
    <mergeCell ref="A352:E352"/>
    <mergeCell ref="B356:C356"/>
    <mergeCell ref="B358:H358"/>
    <mergeCell ref="B359:F359"/>
    <mergeCell ref="B364:H364"/>
    <mergeCell ref="B365:F365"/>
    <mergeCell ref="A373:H373"/>
    <mergeCell ref="B375:F375"/>
    <mergeCell ref="A380:H380"/>
    <mergeCell ref="B382:H382"/>
    <mergeCell ref="B383:H383"/>
    <mergeCell ref="B384:F384"/>
    <mergeCell ref="A386:E386"/>
    <mergeCell ref="B390:C390"/>
    <mergeCell ref="B392:H392"/>
    <mergeCell ref="B393:F393"/>
    <mergeCell ref="B400:F400"/>
    <mergeCell ref="B406:H406"/>
    <mergeCell ref="B407:F407"/>
    <mergeCell ref="E414:F414"/>
    <mergeCell ref="B416:F416"/>
    <mergeCell ref="E423:F423"/>
    <mergeCell ref="B425:H425"/>
    <mergeCell ref="B426:F426"/>
    <mergeCell ref="B431:H431"/>
    <mergeCell ref="B432:F432"/>
    <mergeCell ref="B438:F438"/>
    <mergeCell ref="B444:F444"/>
    <mergeCell ref="A450:H450"/>
    <mergeCell ref="B451:H451"/>
    <mergeCell ref="B452:H452"/>
    <mergeCell ref="B453:F453"/>
    <mergeCell ref="A455:E455"/>
    <mergeCell ref="B458:C458"/>
    <mergeCell ref="B460:H460"/>
    <mergeCell ref="B461:F461"/>
    <mergeCell ref="B466:H466"/>
    <mergeCell ref="B467:F467"/>
    <mergeCell ref="A475:H475"/>
    <mergeCell ref="B477:F477"/>
    <mergeCell ref="A482:H482"/>
    <mergeCell ref="B484:H484"/>
    <mergeCell ref="B485:H485"/>
    <mergeCell ref="B486:F486"/>
    <mergeCell ref="A488:E488"/>
    <mergeCell ref="B491:C491"/>
    <mergeCell ref="B493:H493"/>
    <mergeCell ref="B494:F494"/>
    <mergeCell ref="B504:F504"/>
    <mergeCell ref="B510:H510"/>
    <mergeCell ref="B511:F511"/>
    <mergeCell ref="E516:F516"/>
    <mergeCell ref="B518:F518"/>
    <mergeCell ref="E523:F523"/>
    <mergeCell ref="B525:H525"/>
    <mergeCell ref="B526:F526"/>
    <mergeCell ref="B531:H531"/>
    <mergeCell ref="B532:F532"/>
  </mergeCells>
  <printOptions headings="false" gridLines="false" gridLinesSet="true" horizontalCentered="false" verticalCentered="false"/>
  <pageMargins left="0.7875" right="0.7875" top="0.7875" bottom="0.7875" header="0.511811023622047" footer="0.511811023622047"/>
  <pageSetup paperSize="9" scale="44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J39"/>
  <sheetViews>
    <sheetView showFormulas="false" showGridLines="true" showRowColHeaders="true" showZeros="true" rightToLeft="false" tabSelected="false" showOutlineSymbols="false" defaultGridColor="true" view="pageBreakPreview" topLeftCell="A1" colorId="64" zoomScale="85" zoomScaleNormal="66" zoomScalePageLayoutView="85" workbookViewId="0">
      <selection pane="topLeft" activeCell="E34" activeCellId="0" sqref="E34"/>
    </sheetView>
  </sheetViews>
  <sheetFormatPr defaultColWidth="8.6796875" defaultRowHeight="15" zeroHeight="false" outlineLevelRow="0" outlineLevelCol="0"/>
  <cols>
    <col collapsed="false" customWidth="true" hidden="false" outlineLevel="0" max="1" min="1" style="197" width="12.29"/>
    <col collapsed="false" customWidth="true" hidden="false" outlineLevel="0" max="2" min="2" style="197" width="7.42"/>
    <col collapsed="false" customWidth="false" hidden="false" outlineLevel="0" max="3" min="3" style="197" width="8.71"/>
    <col collapsed="false" customWidth="true" hidden="false" outlineLevel="0" max="4" min="4" style="197" width="17.86"/>
    <col collapsed="false" customWidth="true" hidden="false" outlineLevel="0" max="5" min="5" style="197" width="11.85"/>
    <col collapsed="false" customWidth="true" hidden="false" outlineLevel="0" max="6" min="6" style="197" width="11.71"/>
    <col collapsed="false" customWidth="true" hidden="false" outlineLevel="0" max="7" min="7" style="197" width="11.57"/>
    <col collapsed="false" customWidth="true" hidden="false" outlineLevel="0" max="8" min="8" style="197" width="11.43"/>
    <col collapsed="false" customWidth="false" hidden="false" outlineLevel="0" max="9" min="9" style="197" width="8.71"/>
    <col collapsed="false" customWidth="true" hidden="false" outlineLevel="0" max="10" min="10" style="197" width="11.43"/>
    <col collapsed="false" customWidth="false" hidden="false" outlineLevel="0" max="1025" min="11" style="4" width="8.71"/>
  </cols>
  <sheetData>
    <row r="1" customFormat="false" ht="48.75" hidden="false" customHeight="true" outlineLevel="0" collapsed="false">
      <c r="A1" s="95"/>
      <c r="B1" s="95"/>
      <c r="C1" s="95"/>
      <c r="D1" s="198" t="s">
        <v>282</v>
      </c>
      <c r="E1" s="198"/>
      <c r="F1" s="198"/>
      <c r="G1" s="198"/>
      <c r="H1" s="198"/>
      <c r="I1" s="198"/>
      <c r="J1" s="198"/>
    </row>
    <row r="2" customFormat="false" ht="19.5" hidden="false" customHeight="false" outlineLevel="0" collapsed="false">
      <c r="A2" s="95"/>
      <c r="B2" s="95"/>
      <c r="C2" s="95"/>
      <c r="D2" s="199" t="s">
        <v>283</v>
      </c>
      <c r="E2" s="199"/>
      <c r="F2" s="199"/>
      <c r="G2" s="199"/>
      <c r="H2" s="199"/>
      <c r="I2" s="199"/>
      <c r="J2" s="199"/>
    </row>
    <row r="3" customFormat="false" ht="15" hidden="false" customHeight="false" outlineLevel="0" collapsed="false">
      <c r="A3" s="95"/>
      <c r="B3" s="95"/>
      <c r="C3" s="95"/>
      <c r="D3" s="95"/>
      <c r="E3" s="95"/>
      <c r="F3" s="95"/>
      <c r="G3" s="95"/>
      <c r="H3" s="95"/>
      <c r="I3" s="95"/>
      <c r="J3" s="95"/>
    </row>
    <row r="4" customFormat="false" ht="20.25" hidden="false" customHeight="false" outlineLevel="0" collapsed="false">
      <c r="A4" s="200" t="s">
        <v>529</v>
      </c>
      <c r="B4" s="200"/>
      <c r="C4" s="200"/>
      <c r="D4" s="200"/>
      <c r="E4" s="200"/>
      <c r="F4" s="200"/>
      <c r="G4" s="200"/>
      <c r="H4" s="200"/>
      <c r="I4" s="200"/>
      <c r="J4" s="200"/>
    </row>
    <row r="5" customFormat="false" ht="15" hidden="false" customHeight="false" outlineLevel="0" collapsed="false">
      <c r="A5" s="201"/>
      <c r="B5" s="201"/>
      <c r="C5" s="201"/>
      <c r="D5" s="201"/>
      <c r="E5" s="201"/>
      <c r="F5" s="201"/>
      <c r="G5" s="201"/>
      <c r="H5" s="201"/>
      <c r="I5" s="201"/>
      <c r="J5" s="201"/>
    </row>
    <row r="6" customFormat="false" ht="15.75" hidden="false" customHeight="false" outlineLevel="0" collapsed="false">
      <c r="A6" s="202" t="s">
        <v>530</v>
      </c>
      <c r="B6" s="202"/>
      <c r="C6" s="202" t="s">
        <v>531</v>
      </c>
      <c r="D6" s="202"/>
      <c r="E6" s="202"/>
      <c r="F6" s="202"/>
      <c r="G6" s="202"/>
      <c r="H6" s="202"/>
      <c r="I6" s="202"/>
      <c r="J6" s="202"/>
    </row>
    <row r="7" customFormat="false" ht="13.9" hidden="false" customHeight="true" outlineLevel="0" collapsed="false">
      <c r="A7" s="203" t="s">
        <v>532</v>
      </c>
      <c r="B7" s="203"/>
      <c r="C7" s="204" t="s">
        <v>533</v>
      </c>
      <c r="D7" s="204"/>
      <c r="E7" s="204"/>
      <c r="F7" s="204"/>
      <c r="G7" s="204"/>
      <c r="H7" s="204"/>
      <c r="I7" s="204"/>
      <c r="J7" s="204"/>
    </row>
    <row r="8" customFormat="false" ht="15.75" hidden="false" customHeight="false" outlineLevel="0" collapsed="false">
      <c r="A8" s="205"/>
      <c r="B8" s="205"/>
      <c r="C8" s="205"/>
      <c r="D8" s="205"/>
      <c r="E8" s="205"/>
      <c r="F8" s="205"/>
      <c r="G8" s="205"/>
      <c r="H8" s="205"/>
      <c r="I8" s="205"/>
      <c r="J8" s="205"/>
    </row>
    <row r="9" customFormat="false" ht="15.75" hidden="false" customHeight="false" outlineLevel="0" collapsed="false">
      <c r="A9" s="202" t="s">
        <v>534</v>
      </c>
      <c r="B9" s="202"/>
      <c r="C9" s="202"/>
      <c r="D9" s="202"/>
      <c r="E9" s="202"/>
      <c r="F9" s="202"/>
      <c r="G9" s="202"/>
      <c r="H9" s="202"/>
      <c r="I9" s="202"/>
      <c r="J9" s="202"/>
    </row>
    <row r="10" customFormat="false" ht="41.75" hidden="false" customHeight="true" outlineLevel="0" collapsed="false">
      <c r="A10" s="203" t="str">
        <f aca="false">'Resumo do Orçamento'!D2</f>
        <v>OBRAS E SERVIÇOS DE TERRAPLANAGEM E PAVIMENTAÇÃO EM LOGRADOUROS NO BAIRRO: JOÃO PAULO II, NO MUNICÍPIO DE ARAPIRACA - AL</v>
      </c>
      <c r="B10" s="203"/>
      <c r="C10" s="203"/>
      <c r="D10" s="203"/>
      <c r="E10" s="203"/>
      <c r="F10" s="203"/>
      <c r="G10" s="203"/>
      <c r="H10" s="203"/>
      <c r="I10" s="203"/>
      <c r="J10" s="203"/>
    </row>
    <row r="11" customFormat="false" ht="15.75" hidden="false" customHeight="false" outlineLevel="0" collapsed="false">
      <c r="A11" s="205"/>
      <c r="B11" s="205"/>
      <c r="C11" s="205"/>
      <c r="D11" s="205"/>
      <c r="E11" s="205"/>
      <c r="F11" s="205"/>
      <c r="G11" s="205"/>
      <c r="H11" s="205"/>
      <c r="I11" s="205"/>
      <c r="J11" s="205"/>
    </row>
    <row r="12" customFormat="false" ht="15" hidden="false" customHeight="true" outlineLevel="0" collapsed="false">
      <c r="A12" s="206" t="s">
        <v>535</v>
      </c>
      <c r="B12" s="206"/>
      <c r="C12" s="206"/>
      <c r="D12" s="206"/>
      <c r="E12" s="206"/>
      <c r="F12" s="206"/>
      <c r="G12" s="206"/>
      <c r="H12" s="206"/>
      <c r="I12" s="202" t="s">
        <v>536</v>
      </c>
      <c r="J12" s="202"/>
    </row>
    <row r="13" customFormat="false" ht="28.5" hidden="false" customHeight="true" outlineLevel="0" collapsed="false">
      <c r="A13" s="207" t="s">
        <v>537</v>
      </c>
      <c r="B13" s="207"/>
      <c r="C13" s="207"/>
      <c r="D13" s="207"/>
      <c r="E13" s="207"/>
      <c r="F13" s="207"/>
      <c r="G13" s="207"/>
      <c r="H13" s="207"/>
      <c r="I13" s="208" t="s">
        <v>538</v>
      </c>
      <c r="J13" s="208"/>
    </row>
    <row r="14" customFormat="false" ht="15" hidden="false" customHeight="false" outlineLevel="0" collapsed="false">
      <c r="A14" s="201"/>
      <c r="B14" s="201"/>
      <c r="C14" s="201"/>
      <c r="D14" s="201"/>
      <c r="E14" s="201"/>
      <c r="F14" s="201"/>
      <c r="G14" s="201"/>
      <c r="H14" s="201"/>
      <c r="I14" s="201"/>
      <c r="J14" s="201"/>
    </row>
    <row r="15" s="211" customFormat="true" ht="28.5" hidden="false" customHeight="true" outlineLevel="0" collapsed="false">
      <c r="A15" s="209" t="s">
        <v>539</v>
      </c>
      <c r="B15" s="209"/>
      <c r="C15" s="209"/>
      <c r="D15" s="209"/>
      <c r="E15" s="209"/>
      <c r="F15" s="209"/>
      <c r="G15" s="209"/>
      <c r="H15" s="209"/>
      <c r="I15" s="210" t="n">
        <v>0.5</v>
      </c>
      <c r="J15" s="210"/>
    </row>
    <row r="16" s="211" customFormat="true" ht="17.1" hidden="false" customHeight="true" outlineLevel="0" collapsed="false">
      <c r="A16" s="209" t="s">
        <v>540</v>
      </c>
      <c r="B16" s="209"/>
      <c r="C16" s="209"/>
      <c r="D16" s="209"/>
      <c r="E16" s="209"/>
      <c r="F16" s="209"/>
      <c r="G16" s="209"/>
      <c r="H16" s="209"/>
      <c r="I16" s="210" t="n">
        <v>0.05</v>
      </c>
      <c r="J16" s="210"/>
    </row>
    <row r="17" customFormat="false" ht="15" hidden="false" customHeight="false" outlineLevel="0" collapsed="false">
      <c r="A17" s="201"/>
      <c r="B17" s="201"/>
      <c r="C17" s="201"/>
      <c r="D17" s="201"/>
      <c r="E17" s="201"/>
      <c r="F17" s="201"/>
      <c r="G17" s="201"/>
      <c r="H17" s="201"/>
      <c r="I17" s="201"/>
      <c r="J17" s="201"/>
    </row>
    <row r="18" customFormat="false" ht="14.45" hidden="false" customHeight="true" outlineLevel="0" collapsed="false">
      <c r="A18" s="212" t="s">
        <v>541</v>
      </c>
      <c r="B18" s="212"/>
      <c r="C18" s="212"/>
      <c r="D18" s="212"/>
      <c r="E18" s="212" t="s">
        <v>542</v>
      </c>
      <c r="F18" s="213" t="s">
        <v>543</v>
      </c>
      <c r="G18" s="213" t="s">
        <v>544</v>
      </c>
      <c r="H18" s="212" t="s">
        <v>545</v>
      </c>
      <c r="I18" s="212" t="s">
        <v>546</v>
      </c>
      <c r="J18" s="212" t="s">
        <v>547</v>
      </c>
    </row>
    <row r="19" customFormat="false" ht="15" hidden="false" customHeight="false" outlineLevel="0" collapsed="false">
      <c r="A19" s="212"/>
      <c r="B19" s="212"/>
      <c r="C19" s="212"/>
      <c r="D19" s="212"/>
      <c r="E19" s="212"/>
      <c r="F19" s="213"/>
      <c r="G19" s="213"/>
      <c r="H19" s="212"/>
      <c r="I19" s="212"/>
      <c r="J19" s="212"/>
    </row>
    <row r="20" customFormat="false" ht="14.45" hidden="false" customHeight="true" outlineLevel="0" collapsed="false">
      <c r="A20" s="209" t="s">
        <v>548</v>
      </c>
      <c r="B20" s="209"/>
      <c r="C20" s="209"/>
      <c r="D20" s="209"/>
      <c r="E20" s="214" t="s">
        <v>549</v>
      </c>
      <c r="F20" s="215" t="n">
        <v>0.038</v>
      </c>
      <c r="G20" s="216" t="s">
        <v>550</v>
      </c>
      <c r="H20" s="217" t="n">
        <v>0.038</v>
      </c>
      <c r="I20" s="217" t="n">
        <v>0.0401</v>
      </c>
      <c r="J20" s="217" t="n">
        <v>0.0467</v>
      </c>
    </row>
    <row r="21" customFormat="false" ht="14.45" hidden="false" customHeight="true" outlineLevel="0" collapsed="false">
      <c r="A21" s="209" t="s">
        <v>551</v>
      </c>
      <c r="B21" s="209"/>
      <c r="C21" s="209"/>
      <c r="D21" s="209"/>
      <c r="E21" s="214" t="s">
        <v>552</v>
      </c>
      <c r="F21" s="215" t="n">
        <v>0.0032</v>
      </c>
      <c r="G21" s="216" t="s">
        <v>550</v>
      </c>
      <c r="H21" s="217" t="n">
        <v>0.0032</v>
      </c>
      <c r="I21" s="217" t="n">
        <v>0.004</v>
      </c>
      <c r="J21" s="217" t="n">
        <v>0.0074</v>
      </c>
    </row>
    <row r="22" customFormat="false" ht="14.45" hidden="false" customHeight="true" outlineLevel="0" collapsed="false">
      <c r="A22" s="209" t="s">
        <v>553</v>
      </c>
      <c r="B22" s="209"/>
      <c r="C22" s="209"/>
      <c r="D22" s="209"/>
      <c r="E22" s="214" t="s">
        <v>554</v>
      </c>
      <c r="F22" s="215" t="n">
        <v>0.005</v>
      </c>
      <c r="G22" s="216" t="s">
        <v>550</v>
      </c>
      <c r="H22" s="217" t="n">
        <v>0.005</v>
      </c>
      <c r="I22" s="217" t="n">
        <v>0.0056</v>
      </c>
      <c r="J22" s="217" t="n">
        <v>0.0097</v>
      </c>
    </row>
    <row r="23" customFormat="false" ht="14.45" hidden="false" customHeight="true" outlineLevel="0" collapsed="false">
      <c r="A23" s="209" t="s">
        <v>555</v>
      </c>
      <c r="B23" s="209"/>
      <c r="C23" s="209"/>
      <c r="D23" s="209"/>
      <c r="E23" s="214" t="s">
        <v>556</v>
      </c>
      <c r="F23" s="215" t="n">
        <v>0.0102</v>
      </c>
      <c r="G23" s="216" t="s">
        <v>550</v>
      </c>
      <c r="H23" s="217" t="n">
        <v>0.0102</v>
      </c>
      <c r="I23" s="217" t="n">
        <v>0.0111</v>
      </c>
      <c r="J23" s="217" t="n">
        <v>0.0121</v>
      </c>
    </row>
    <row r="24" customFormat="false" ht="14.45" hidden="false" customHeight="true" outlineLevel="0" collapsed="false">
      <c r="A24" s="209" t="s">
        <v>557</v>
      </c>
      <c r="B24" s="209"/>
      <c r="C24" s="209"/>
      <c r="D24" s="209"/>
      <c r="E24" s="214" t="s">
        <v>558</v>
      </c>
      <c r="F24" s="215" t="n">
        <v>0.0664</v>
      </c>
      <c r="G24" s="216" t="s">
        <v>550</v>
      </c>
      <c r="H24" s="217" t="n">
        <v>0.0664</v>
      </c>
      <c r="I24" s="217" t="n">
        <v>0.073</v>
      </c>
      <c r="J24" s="217" t="n">
        <v>0.0869</v>
      </c>
    </row>
    <row r="25" s="211" customFormat="true" ht="28.5" hidden="false" customHeight="true" outlineLevel="0" collapsed="false">
      <c r="A25" s="209" t="s">
        <v>559</v>
      </c>
      <c r="B25" s="209"/>
      <c r="C25" s="209"/>
      <c r="D25" s="209"/>
      <c r="E25" s="143" t="s">
        <v>560</v>
      </c>
      <c r="F25" s="210" t="n">
        <v>0.0365</v>
      </c>
      <c r="G25" s="218" t="s">
        <v>550</v>
      </c>
      <c r="H25" s="219" t="n">
        <v>0.0365</v>
      </c>
      <c r="I25" s="219" t="n">
        <v>0.0365</v>
      </c>
      <c r="J25" s="219" t="n">
        <v>0.0365</v>
      </c>
    </row>
    <row r="26" customFormat="false" ht="45.75" hidden="false" customHeight="true" outlineLevel="0" collapsed="false">
      <c r="A26" s="209" t="s">
        <v>561</v>
      </c>
      <c r="B26" s="209"/>
      <c r="C26" s="209"/>
      <c r="D26" s="209"/>
      <c r="E26" s="214" t="s">
        <v>562</v>
      </c>
      <c r="F26" s="217" t="n">
        <v>0.025</v>
      </c>
      <c r="G26" s="216" t="s">
        <v>550</v>
      </c>
      <c r="H26" s="217" t="n">
        <v>0</v>
      </c>
      <c r="I26" s="217" t="n">
        <v>0.025</v>
      </c>
      <c r="J26" s="217" t="n">
        <v>0.05</v>
      </c>
    </row>
    <row r="27" customFormat="false" ht="45.75" hidden="false" customHeight="true" outlineLevel="0" collapsed="false">
      <c r="A27" s="209" t="s">
        <v>563</v>
      </c>
      <c r="B27" s="209"/>
      <c r="C27" s="209"/>
      <c r="D27" s="209"/>
      <c r="E27" s="214" t="s">
        <v>564</v>
      </c>
      <c r="F27" s="217" t="n">
        <v>0.045</v>
      </c>
      <c r="G27" s="216" t="s">
        <v>550</v>
      </c>
      <c r="H27" s="219" t="n">
        <v>0</v>
      </c>
      <c r="I27" s="219" t="n">
        <v>0.045</v>
      </c>
      <c r="J27" s="219" t="n">
        <v>0.045</v>
      </c>
    </row>
    <row r="28" customFormat="false" ht="30" hidden="false" customHeight="true" outlineLevel="0" collapsed="false">
      <c r="A28" s="209" t="s">
        <v>565</v>
      </c>
      <c r="B28" s="209"/>
      <c r="C28" s="209"/>
      <c r="D28" s="209"/>
      <c r="E28" s="214" t="s">
        <v>566</v>
      </c>
      <c r="F28" s="217" t="n">
        <v>0.2009</v>
      </c>
      <c r="G28" s="216" t="s">
        <v>550</v>
      </c>
      <c r="H28" s="219" t="n">
        <v>0.196</v>
      </c>
      <c r="I28" s="219" t="n">
        <v>0.2097</v>
      </c>
      <c r="J28" s="219" t="n">
        <v>0.2423</v>
      </c>
    </row>
    <row r="29" customFormat="false" ht="17.1" hidden="false" customHeight="true" outlineLevel="0" collapsed="false">
      <c r="A29" s="220" t="s">
        <v>567</v>
      </c>
      <c r="B29" s="220"/>
      <c r="C29" s="220"/>
      <c r="D29" s="220"/>
      <c r="E29" s="221" t="s">
        <v>568</v>
      </c>
      <c r="F29" s="222" t="n">
        <v>0.2614</v>
      </c>
      <c r="G29" s="218" t="s">
        <v>550</v>
      </c>
      <c r="H29" s="217"/>
      <c r="I29" s="217"/>
      <c r="J29" s="217"/>
    </row>
    <row r="33" customFormat="false" ht="15" hidden="false" customHeight="false" outlineLevel="0" collapsed="false">
      <c r="A33" s="223" t="s">
        <v>569</v>
      </c>
      <c r="B33" s="223"/>
      <c r="C33" s="223"/>
      <c r="D33" s="223"/>
      <c r="E33" s="223"/>
      <c r="F33" s="223"/>
      <c r="G33" s="223"/>
      <c r="H33" s="223"/>
      <c r="I33" s="223"/>
      <c r="J33" s="223"/>
    </row>
    <row r="34" customFormat="false" ht="15" hidden="false" customHeight="false" outlineLevel="0" collapsed="false">
      <c r="A34" s="136"/>
      <c r="B34" s="136"/>
      <c r="C34" s="136"/>
      <c r="D34" s="224" t="s">
        <v>570</v>
      </c>
      <c r="E34" s="225" t="s">
        <v>571</v>
      </c>
      <c r="F34" s="225"/>
      <c r="G34" s="225"/>
      <c r="H34" s="226" t="s">
        <v>572</v>
      </c>
      <c r="I34" s="136"/>
      <c r="J34" s="136"/>
    </row>
    <row r="35" customFormat="false" ht="15" hidden="false" customHeight="false" outlineLevel="0" collapsed="false">
      <c r="A35" s="136"/>
      <c r="B35" s="136"/>
      <c r="C35" s="136"/>
      <c r="D35" s="224"/>
      <c r="E35" s="227" t="s">
        <v>573</v>
      </c>
      <c r="F35" s="227"/>
      <c r="G35" s="227"/>
      <c r="H35" s="226"/>
      <c r="I35" s="136"/>
      <c r="J35" s="136"/>
    </row>
    <row r="36" customFormat="false" ht="15" hidden="false" customHeight="false" outlineLevel="0" collapsed="false">
      <c r="A36" s="228"/>
      <c r="B36" s="228"/>
      <c r="C36" s="228"/>
      <c r="D36" s="228"/>
      <c r="E36" s="228"/>
      <c r="F36" s="228"/>
      <c r="G36" s="228"/>
      <c r="H36" s="228"/>
      <c r="I36" s="228"/>
      <c r="J36" s="228"/>
    </row>
    <row r="37" customFormat="false" ht="56.25" hidden="false" customHeight="true" outlineLevel="0" collapsed="false">
      <c r="A37" s="229" t="s">
        <v>574</v>
      </c>
      <c r="B37" s="229"/>
      <c r="C37" s="229"/>
      <c r="D37" s="229"/>
      <c r="E37" s="229"/>
      <c r="F37" s="229"/>
      <c r="G37" s="229"/>
      <c r="H37" s="229"/>
      <c r="I37" s="229"/>
      <c r="J37" s="229"/>
    </row>
    <row r="39" customFormat="false" ht="52.5" hidden="false" customHeight="true" outlineLevel="0" collapsed="false">
      <c r="A39" s="229" t="s">
        <v>575</v>
      </c>
      <c r="B39" s="229"/>
      <c r="C39" s="229"/>
      <c r="D39" s="229"/>
      <c r="E39" s="229"/>
      <c r="F39" s="229"/>
      <c r="G39" s="229"/>
      <c r="H39" s="229"/>
      <c r="I39" s="229"/>
      <c r="J39" s="229"/>
    </row>
  </sheetData>
  <mergeCells count="48">
    <mergeCell ref="A1:C2"/>
    <mergeCell ref="D1:J1"/>
    <mergeCell ref="D2:J2"/>
    <mergeCell ref="A3:J3"/>
    <mergeCell ref="A4:J4"/>
    <mergeCell ref="A5:J5"/>
    <mergeCell ref="A6:B6"/>
    <mergeCell ref="C6:J6"/>
    <mergeCell ref="A7:B7"/>
    <mergeCell ref="C7:J7"/>
    <mergeCell ref="A8:J8"/>
    <mergeCell ref="A9:J9"/>
    <mergeCell ref="A10:J10"/>
    <mergeCell ref="A11:J11"/>
    <mergeCell ref="A12:H12"/>
    <mergeCell ref="I12:J12"/>
    <mergeCell ref="A13:H13"/>
    <mergeCell ref="I13:J13"/>
    <mergeCell ref="A14:J14"/>
    <mergeCell ref="A15:H15"/>
    <mergeCell ref="I15:J15"/>
    <mergeCell ref="A16:H16"/>
    <mergeCell ref="I16:J16"/>
    <mergeCell ref="A17:J17"/>
    <mergeCell ref="A18:D19"/>
    <mergeCell ref="E18:E19"/>
    <mergeCell ref="F18:F19"/>
    <mergeCell ref="G18:G19"/>
    <mergeCell ref="H18:H19"/>
    <mergeCell ref="I18:I19"/>
    <mergeCell ref="J18:J19"/>
    <mergeCell ref="A20:D20"/>
    <mergeCell ref="A21:D21"/>
    <mergeCell ref="A22:D22"/>
    <mergeCell ref="A23:D23"/>
    <mergeCell ref="A24:D24"/>
    <mergeCell ref="A25:D25"/>
    <mergeCell ref="A26:D26"/>
    <mergeCell ref="A27:D27"/>
    <mergeCell ref="A28:D28"/>
    <mergeCell ref="A29:D29"/>
    <mergeCell ref="A33:J33"/>
    <mergeCell ref="D34:D35"/>
    <mergeCell ref="E34:G34"/>
    <mergeCell ref="H34:H35"/>
    <mergeCell ref="E35:G35"/>
    <mergeCell ref="A37:J37"/>
    <mergeCell ref="A39:J39"/>
  </mergeCells>
  <printOptions headings="false" gridLines="false" gridLinesSet="true" horizontalCentered="false" verticalCentered="false"/>
  <pageMargins left="0.7875" right="0.7875" top="0.7875" bottom="0.7875" header="0.511811023622047" footer="0.511811023622047"/>
  <pageSetup paperSize="9" scale="76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colBreaks count="1" manualBreakCount="1">
    <brk id="10" man="true" max="65535" min="0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652</TotalTime>
  <Application>LibreOffice/7.4.2.3$Windows_X86_64 LibreOffice_project/382eef1f22670f7f4118c8c2dd222ec7ad009daf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2022-07-21T13:57:37Z</dcterms:created>
  <dc:creator>axlsx</dc:creator>
  <dc:description/>
  <dc:language>pt-BR</dc:language>
  <cp:lastModifiedBy/>
  <cp:lastPrinted>2023-05-10T10:22:33Z</cp:lastPrinted>
  <dcterms:modified xsi:type="dcterms:W3CDTF">2023-05-10T14:52:24Z</dcterms:modified>
  <cp:revision>32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0</vt:bool>
  </property>
  <property fmtid="{D5CDD505-2E9C-101B-9397-08002B2CF9AE}" pid="3" name="LinksUpToDate">
    <vt:bool>0</vt:bool>
  </property>
  <property fmtid="{D5CDD505-2E9C-101B-9397-08002B2CF9AE}" pid="4" name="ScaleCrop">
    <vt:bool>0</vt:bool>
  </property>
  <property fmtid="{D5CDD505-2E9C-101B-9397-08002B2CF9AE}" pid="5" name="ShareDoc">
    <vt:bool>0</vt:bool>
  </property>
</Properties>
</file>