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 activeTab="9"/>
  </bookViews>
  <sheets>
    <sheet name="Dados Iniciais" sheetId="1" r:id="rId1"/>
    <sheet name="PlanResumo" sheetId="2" r:id="rId2"/>
    <sheet name="PlanOrC" sheetId="3" r:id="rId3"/>
    <sheet name="ABC" sheetId="4" r:id="rId4"/>
    <sheet name="PlanServ" sheetId="5" r:id="rId5"/>
    <sheet name="MobDesmobEquip" sheetId="6" r:id="rId6"/>
    <sheet name="AuxDren" sheetId="7" r:id="rId7"/>
    <sheet name="Cronograma" sheetId="8" r:id="rId8"/>
    <sheet name="Plan1" sheetId="9" r:id="rId9"/>
    <sheet name="Pórtico" sheetId="28" r:id="rId10"/>
    <sheet name="CustoEquip" sheetId="11" r:id="rId11"/>
    <sheet name="RelEquipMinimo" sheetId="12" r:id="rId12"/>
    <sheet name="Canteiro" sheetId="13" r:id="rId13"/>
    <sheet name="ContrTecnol" sheetId="14" r:id="rId14"/>
    <sheet name="EqAcFrServ" sheetId="15" r:id="rId15"/>
    <sheet name="ResumoAdmLocal" sheetId="16" r:id="rId16"/>
    <sheet name="Mão de Obra" sheetId="20" r:id="rId17"/>
    <sheet name="ManutençãoCanteiro" sheetId="21" r:id="rId18"/>
    <sheet name="Aquisição" sheetId="26" r:id="rId19"/>
    <sheet name="Transporte" sheetId="23" r:id="rId20"/>
    <sheet name="Binomio" sheetId="27" r:id="rId21"/>
    <sheet name="RelEquip" sheetId="25" r:id="rId22"/>
    <sheet name="Plan2" sheetId="29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I" localSheetId="12">#REF!</definedName>
    <definedName name="\I" localSheetId="13">#REF!</definedName>
    <definedName name="\I" localSheetId="0">#REF!</definedName>
    <definedName name="\I" localSheetId="14">#REF!</definedName>
    <definedName name="\I" localSheetId="17">#REF!</definedName>
    <definedName name="\I" localSheetId="5">#REF!</definedName>
    <definedName name="\I" localSheetId="11">#REF!</definedName>
    <definedName name="\I" localSheetId="15">#REF!</definedName>
    <definedName name="\I">#REF!</definedName>
    <definedName name="\S" localSheetId="12">[1]compos1!#REF!</definedName>
    <definedName name="\S" localSheetId="13">[1]compos1!#REF!</definedName>
    <definedName name="\S" localSheetId="0">[1]compos1!#REF!</definedName>
    <definedName name="\S" localSheetId="14">[1]compos1!#REF!</definedName>
    <definedName name="\S" localSheetId="17">[1]compos1!#REF!</definedName>
    <definedName name="\S" localSheetId="5">[1]compos1!#REF!</definedName>
    <definedName name="\S" localSheetId="11">[1]compos1!#REF!</definedName>
    <definedName name="\S" localSheetId="15">[1]compos1!#REF!</definedName>
    <definedName name="\S">[1]compos1!#REF!</definedName>
    <definedName name="_" localSheetId="13">#REF!</definedName>
    <definedName name="_" localSheetId="14">#REF!</definedName>
    <definedName name="_" localSheetId="17">#REF!</definedName>
    <definedName name="_" localSheetId="11">#REF!</definedName>
    <definedName name="_" localSheetId="15">#REF!</definedName>
    <definedName name="_" localSheetId="19">#REF!</definedName>
    <definedName name="_">#REF!</definedName>
    <definedName name="____________________ta105" localSheetId="13">#REF!</definedName>
    <definedName name="____________________ta105" localSheetId="14">#REF!</definedName>
    <definedName name="____________________ta105" localSheetId="17">#REF!</definedName>
    <definedName name="____________________ta105" localSheetId="11">#REF!</definedName>
    <definedName name="____________________ta105" localSheetId="15">#REF!</definedName>
    <definedName name="____________________ta105" localSheetId="19">#REF!</definedName>
    <definedName name="____________________ta105">#REF!</definedName>
    <definedName name="____________________ta157" localSheetId="13">#REF!</definedName>
    <definedName name="____________________ta157" localSheetId="14">#REF!</definedName>
    <definedName name="____________________ta157" localSheetId="17">#REF!</definedName>
    <definedName name="____________________ta157" localSheetId="11">#REF!</definedName>
    <definedName name="____________________ta157" localSheetId="15">#REF!</definedName>
    <definedName name="____________________ta157" localSheetId="19">#REF!</definedName>
    <definedName name="____________________ta157">#REF!</definedName>
    <definedName name="__________________ta105" localSheetId="13">#REF!</definedName>
    <definedName name="__________________ta105" localSheetId="14">#REF!</definedName>
    <definedName name="__________________ta105" localSheetId="17">#REF!</definedName>
    <definedName name="__________________ta105" localSheetId="11">#REF!</definedName>
    <definedName name="__________________ta105" localSheetId="15">#REF!</definedName>
    <definedName name="__________________ta105">#REF!</definedName>
    <definedName name="__________________ta157" localSheetId="13">#REF!</definedName>
    <definedName name="__________________ta157" localSheetId="14">#REF!</definedName>
    <definedName name="__________________ta157" localSheetId="17">#REF!</definedName>
    <definedName name="__________________ta157" localSheetId="11">#REF!</definedName>
    <definedName name="__________________ta157" localSheetId="15">#REF!</definedName>
    <definedName name="__________________ta157">#REF!</definedName>
    <definedName name="_________________ta105" localSheetId="13">#REF!</definedName>
    <definedName name="_________________ta105" localSheetId="14">#REF!</definedName>
    <definedName name="_________________ta105" localSheetId="17">#REF!</definedName>
    <definedName name="_________________ta105" localSheetId="11">#REF!</definedName>
    <definedName name="_________________ta105" localSheetId="15">#REF!</definedName>
    <definedName name="_________________ta105">#REF!</definedName>
    <definedName name="_________________ta157" localSheetId="13">#REF!</definedName>
    <definedName name="_________________ta157" localSheetId="14">#REF!</definedName>
    <definedName name="_________________ta157" localSheetId="17">#REF!</definedName>
    <definedName name="_________________ta157" localSheetId="11">#REF!</definedName>
    <definedName name="_________________ta157" localSheetId="15">#REF!</definedName>
    <definedName name="_________________ta157">#REF!</definedName>
    <definedName name="________________ta105" localSheetId="13">#REF!</definedName>
    <definedName name="________________ta105" localSheetId="14">#REF!</definedName>
    <definedName name="________________ta105" localSheetId="17">#REF!</definedName>
    <definedName name="________________ta105" localSheetId="11">#REF!</definedName>
    <definedName name="________________ta105" localSheetId="15">#REF!</definedName>
    <definedName name="________________ta105" localSheetId="19">#REF!</definedName>
    <definedName name="________________ta105">#REF!</definedName>
    <definedName name="________________ta157" localSheetId="13">#REF!</definedName>
    <definedName name="________________ta157" localSheetId="14">#REF!</definedName>
    <definedName name="________________ta157" localSheetId="17">#REF!</definedName>
    <definedName name="________________ta157" localSheetId="11">#REF!</definedName>
    <definedName name="________________ta157" localSheetId="15">#REF!</definedName>
    <definedName name="________________ta157" localSheetId="19">#REF!</definedName>
    <definedName name="________________ta157">#REF!</definedName>
    <definedName name="_______________ta105" localSheetId="3">#REF!</definedName>
    <definedName name="_______________ta105" localSheetId="13">#REF!</definedName>
    <definedName name="_______________ta105" localSheetId="14">#REF!</definedName>
    <definedName name="_______________ta105" localSheetId="17">#REF!</definedName>
    <definedName name="_______________ta105" localSheetId="11">#REF!</definedName>
    <definedName name="_______________ta105" localSheetId="15">#REF!</definedName>
    <definedName name="_______________ta105" localSheetId="19">#REF!</definedName>
    <definedName name="_______________ta105">#REF!</definedName>
    <definedName name="_______________ta157" localSheetId="3">#REF!</definedName>
    <definedName name="_______________ta157" localSheetId="13">#REF!</definedName>
    <definedName name="_______________ta157" localSheetId="14">#REF!</definedName>
    <definedName name="_______________ta157" localSheetId="17">#REF!</definedName>
    <definedName name="_______________ta157" localSheetId="11">#REF!</definedName>
    <definedName name="_______________ta157" localSheetId="15">#REF!</definedName>
    <definedName name="_______________ta157" localSheetId="19">#REF!</definedName>
    <definedName name="_______________ta157">#REF!</definedName>
    <definedName name="______________ta105" localSheetId="3">#REF!</definedName>
    <definedName name="______________ta105" localSheetId="13">#REF!</definedName>
    <definedName name="______________ta105" localSheetId="7">#REF!</definedName>
    <definedName name="______________ta105" localSheetId="14">#REF!</definedName>
    <definedName name="______________ta105" localSheetId="17">#REF!</definedName>
    <definedName name="______________ta105" localSheetId="1">#REF!</definedName>
    <definedName name="______________ta105" localSheetId="11">#REF!</definedName>
    <definedName name="______________ta105" localSheetId="15">#REF!</definedName>
    <definedName name="______________ta105" localSheetId="19">#REF!</definedName>
    <definedName name="______________ta105">#REF!</definedName>
    <definedName name="______________ta157" localSheetId="3">#REF!</definedName>
    <definedName name="______________ta157" localSheetId="13">#REF!</definedName>
    <definedName name="______________ta157" localSheetId="7">#REF!</definedName>
    <definedName name="______________ta157" localSheetId="14">#REF!</definedName>
    <definedName name="______________ta157" localSheetId="17">#REF!</definedName>
    <definedName name="______________ta157" localSheetId="1">#REF!</definedName>
    <definedName name="______________ta157" localSheetId="11">#REF!</definedName>
    <definedName name="______________ta157" localSheetId="15">#REF!</definedName>
    <definedName name="______________ta157" localSheetId="19">#REF!</definedName>
    <definedName name="______________ta157">#REF!</definedName>
    <definedName name="_____________PL1" localSheetId="3">#REF!</definedName>
    <definedName name="_____________PL1" localSheetId="13">#REF!</definedName>
    <definedName name="_____________PL1" localSheetId="7">#REF!</definedName>
    <definedName name="_____________PL1" localSheetId="14">#REF!</definedName>
    <definedName name="_____________PL1" localSheetId="17">#REF!</definedName>
    <definedName name="_____________PL1" localSheetId="1">#REF!</definedName>
    <definedName name="_____________PL1" localSheetId="11">#REF!</definedName>
    <definedName name="_____________PL1" localSheetId="15">#REF!</definedName>
    <definedName name="_____________PL1" localSheetId="19">#REF!</definedName>
    <definedName name="_____________PL1">#REF!</definedName>
    <definedName name="_____________ta105" localSheetId="3">#REF!</definedName>
    <definedName name="_____________ta105" localSheetId="13">#REF!</definedName>
    <definedName name="_____________ta105" localSheetId="7">#REF!</definedName>
    <definedName name="_____________ta105" localSheetId="14">#REF!</definedName>
    <definedName name="_____________ta105" localSheetId="17">#REF!</definedName>
    <definedName name="_____________ta105" localSheetId="1">#REF!</definedName>
    <definedName name="_____________ta105" localSheetId="11">#REF!</definedName>
    <definedName name="_____________ta105" localSheetId="15">#REF!</definedName>
    <definedName name="_____________ta105" localSheetId="19">#REF!</definedName>
    <definedName name="_____________ta105">#REF!</definedName>
    <definedName name="_____________ta157" localSheetId="3">#REF!</definedName>
    <definedName name="_____________ta157" localSheetId="13">#REF!</definedName>
    <definedName name="_____________ta157" localSheetId="7">#REF!</definedName>
    <definedName name="_____________ta157" localSheetId="14">#REF!</definedName>
    <definedName name="_____________ta157" localSheetId="17">#REF!</definedName>
    <definedName name="_____________ta157" localSheetId="1">#REF!</definedName>
    <definedName name="_____________ta157" localSheetId="11">#REF!</definedName>
    <definedName name="_____________ta157" localSheetId="15">#REF!</definedName>
    <definedName name="_____________ta157" localSheetId="19">#REF!</definedName>
    <definedName name="_____________ta157">#REF!</definedName>
    <definedName name="____________Ext2" localSheetId="3">'[2]p a t o 99 b'!#REF!</definedName>
    <definedName name="____________Ext2" localSheetId="13">'[2]p a t o 99 b'!#REF!</definedName>
    <definedName name="____________Ext2" localSheetId="7">'[2]p a t o 99 b'!#REF!</definedName>
    <definedName name="____________Ext2" localSheetId="14">'[2]p a t o 99 b'!#REF!</definedName>
    <definedName name="____________Ext2" localSheetId="17">'[2]p a t o 99 b'!#REF!</definedName>
    <definedName name="____________Ext2" localSheetId="1">'[2]p a t o 99 b'!#REF!</definedName>
    <definedName name="____________Ext2" localSheetId="11">'[2]p a t o 99 b'!#REF!</definedName>
    <definedName name="____________Ext2" localSheetId="15">'[2]p a t o 99 b'!#REF!</definedName>
    <definedName name="____________Ext2" localSheetId="19">'[2]p a t o 99 b'!#REF!</definedName>
    <definedName name="____________Ext2">'[2]p a t o 99 b'!#REF!</definedName>
    <definedName name="____________OUT98" localSheetId="3">{#N/A,#N/A,TRUE,"Serviços"}</definedName>
    <definedName name="____________OUT98" localSheetId="12">{#N/A,#N/A,TRUE,"Serviços"}</definedName>
    <definedName name="____________OUT98" localSheetId="13">{#N/A,#N/A,TRUE,"Serviços"}</definedName>
    <definedName name="____________OUT98" localSheetId="7">{#N/A,#N/A,TRUE,"Serviços"}</definedName>
    <definedName name="____________OUT98" localSheetId="0">{#N/A,#N/A,TRUE,"Serviços"}</definedName>
    <definedName name="____________OUT98" localSheetId="14">{#N/A,#N/A,TRUE,"Serviços"}</definedName>
    <definedName name="____________OUT98" localSheetId="17">{#N/A,#N/A,TRUE,"Serviços"}</definedName>
    <definedName name="____________OUT98" localSheetId="16">{#N/A,#N/A,TRUE,"Serviços"}</definedName>
    <definedName name="____________OUT98" localSheetId="5">{#N/A,#N/A,TRUE,"Serviços"}</definedName>
    <definedName name="____________OUT98" localSheetId="1">{#N/A,#N/A,TRUE,"Serviços"}</definedName>
    <definedName name="____________OUT98" localSheetId="4">{#N/A,#N/A,TRUE,"Serviços"}</definedName>
    <definedName name="____________OUT98" localSheetId="21">{#N/A,#N/A,TRUE,"Serviços"}</definedName>
    <definedName name="____________OUT98" localSheetId="11">{#N/A,#N/A,TRUE,"Serviços"}</definedName>
    <definedName name="____________OUT98" localSheetId="15">{#N/A,#N/A,TRUE,"Serviços"}</definedName>
    <definedName name="____________OUT98" localSheetId="19">{#N/A,#N/A,TRUE,"Serviços"}</definedName>
    <definedName name="____________OUT98">{#N/A,#N/A,TRUE,"Serviços"}</definedName>
    <definedName name="____________OUT98_1" localSheetId="12">{#N/A,#N/A,TRUE,"Serviços"}</definedName>
    <definedName name="____________OUT98_1" localSheetId="13">{#N/A,#N/A,TRUE,"Serviços"}</definedName>
    <definedName name="____________OUT98_1" localSheetId="0">{#N/A,#N/A,TRUE,"Serviços"}</definedName>
    <definedName name="____________OUT98_1" localSheetId="14">{#N/A,#N/A,TRUE,"Serviços"}</definedName>
    <definedName name="____________OUT98_1" localSheetId="17">{#N/A,#N/A,TRUE,"Serviços"}</definedName>
    <definedName name="____________OUT98_1" localSheetId="16">{#N/A,#N/A,TRUE,"Serviços"}</definedName>
    <definedName name="____________OUT98_1" localSheetId="5">{#N/A,#N/A,TRUE,"Serviços"}</definedName>
    <definedName name="____________OUT98_1" localSheetId="4">{#N/A,#N/A,TRUE,"Serviços"}</definedName>
    <definedName name="____________OUT98_1" localSheetId="21">{#N/A,#N/A,TRUE,"Serviços"}</definedName>
    <definedName name="____________OUT98_1" localSheetId="11">{#N/A,#N/A,TRUE,"Serviços"}</definedName>
    <definedName name="____________OUT98_1" localSheetId="15">{#N/A,#N/A,TRUE,"Serviços"}</definedName>
    <definedName name="____________OUT98_1" localSheetId="19">{#N/A,#N/A,TRUE,"Serviços"}</definedName>
    <definedName name="____________OUT98_1">{#N/A,#N/A,TRUE,"Serviços"}</definedName>
    <definedName name="____________ta105" localSheetId="3">#REF!</definedName>
    <definedName name="____________ta105" localSheetId="13">#REF!</definedName>
    <definedName name="____________ta105" localSheetId="14">#REF!</definedName>
    <definedName name="____________ta105" localSheetId="17">#REF!</definedName>
    <definedName name="____________ta105" localSheetId="11">#REF!</definedName>
    <definedName name="____________ta105" localSheetId="15">#REF!</definedName>
    <definedName name="____________ta105" localSheetId="19">#REF!</definedName>
    <definedName name="____________ta105">#REF!</definedName>
    <definedName name="____________ta157" localSheetId="3">#REF!</definedName>
    <definedName name="____________ta157" localSheetId="13">#REF!</definedName>
    <definedName name="____________ta157" localSheetId="14">#REF!</definedName>
    <definedName name="____________ta157" localSheetId="17">#REF!</definedName>
    <definedName name="____________ta157" localSheetId="11">#REF!</definedName>
    <definedName name="____________ta157" localSheetId="15">#REF!</definedName>
    <definedName name="____________ta157" localSheetId="19">#REF!</definedName>
    <definedName name="____________ta157">#REF!</definedName>
    <definedName name="___________PL1" localSheetId="3">#REF!</definedName>
    <definedName name="___________PL1" localSheetId="13">#REF!</definedName>
    <definedName name="___________PL1" localSheetId="7">#REF!</definedName>
    <definedName name="___________PL1" localSheetId="14">#REF!</definedName>
    <definedName name="___________PL1" localSheetId="17">#REF!</definedName>
    <definedName name="___________PL1" localSheetId="1">#REF!</definedName>
    <definedName name="___________PL1" localSheetId="11">#REF!</definedName>
    <definedName name="___________PL1" localSheetId="15">#REF!</definedName>
    <definedName name="___________PL1" localSheetId="19">#REF!</definedName>
    <definedName name="___________PL1">#REF!</definedName>
    <definedName name="___________ta105" localSheetId="3">#REF!</definedName>
    <definedName name="___________ta105" localSheetId="13">#REF!</definedName>
    <definedName name="___________ta105" localSheetId="7">#REF!</definedName>
    <definedName name="___________ta105" localSheetId="14">#REF!</definedName>
    <definedName name="___________ta105" localSheetId="17">#REF!</definedName>
    <definedName name="___________ta105" localSheetId="1">#REF!</definedName>
    <definedName name="___________ta105" localSheetId="11">#REF!</definedName>
    <definedName name="___________ta105" localSheetId="15">#REF!</definedName>
    <definedName name="___________ta105" localSheetId="19">#REF!</definedName>
    <definedName name="___________ta105">#REF!</definedName>
    <definedName name="___________ta157" localSheetId="3">#REF!</definedName>
    <definedName name="___________ta157" localSheetId="13">#REF!</definedName>
    <definedName name="___________ta157" localSheetId="7">#REF!</definedName>
    <definedName name="___________ta157" localSheetId="14">#REF!</definedName>
    <definedName name="___________ta157" localSheetId="17">#REF!</definedName>
    <definedName name="___________ta157" localSheetId="1">#REF!</definedName>
    <definedName name="___________ta157" localSheetId="11">#REF!</definedName>
    <definedName name="___________ta157" localSheetId="15">#REF!</definedName>
    <definedName name="___________ta157" localSheetId="19">#REF!</definedName>
    <definedName name="___________ta157">#REF!</definedName>
    <definedName name="__________Ext2" localSheetId="3">'[2]p a t o 99 b'!#REF!</definedName>
    <definedName name="__________Ext2" localSheetId="13">'[2]p a t o 99 b'!#REF!</definedName>
    <definedName name="__________Ext2" localSheetId="7">'[2]p a t o 99 b'!#REF!</definedName>
    <definedName name="__________Ext2" localSheetId="14">'[2]p a t o 99 b'!#REF!</definedName>
    <definedName name="__________Ext2" localSheetId="17">'[2]p a t o 99 b'!#REF!</definedName>
    <definedName name="__________Ext2" localSheetId="1">'[2]p a t o 99 b'!#REF!</definedName>
    <definedName name="__________Ext2" localSheetId="11">'[2]p a t o 99 b'!#REF!</definedName>
    <definedName name="__________Ext2" localSheetId="15">'[2]p a t o 99 b'!#REF!</definedName>
    <definedName name="__________Ext2" localSheetId="19">'[2]p a t o 99 b'!#REF!</definedName>
    <definedName name="__________Ext2">'[2]p a t o 99 b'!#REF!</definedName>
    <definedName name="__________OUT98" localSheetId="3">{#N/A,#N/A,TRUE,"Serviços"}</definedName>
    <definedName name="__________OUT98" localSheetId="12">{#N/A,#N/A,TRUE,"Serviços"}</definedName>
    <definedName name="__________OUT98" localSheetId="13">{#N/A,#N/A,TRUE,"Serviços"}</definedName>
    <definedName name="__________OUT98" localSheetId="7">{#N/A,#N/A,TRUE,"Serviços"}</definedName>
    <definedName name="__________OUT98" localSheetId="0">{#N/A,#N/A,TRUE,"Serviços"}</definedName>
    <definedName name="__________OUT98" localSheetId="14">{#N/A,#N/A,TRUE,"Serviços"}</definedName>
    <definedName name="__________OUT98" localSheetId="17">{#N/A,#N/A,TRUE,"Serviços"}</definedName>
    <definedName name="__________OUT98" localSheetId="16">{#N/A,#N/A,TRUE,"Serviços"}</definedName>
    <definedName name="__________OUT98" localSheetId="5">{#N/A,#N/A,TRUE,"Serviços"}</definedName>
    <definedName name="__________OUT98" localSheetId="1">{#N/A,#N/A,TRUE,"Serviços"}</definedName>
    <definedName name="__________OUT98" localSheetId="4">{#N/A,#N/A,TRUE,"Serviços"}</definedName>
    <definedName name="__________OUT98" localSheetId="21">{#N/A,#N/A,TRUE,"Serviços"}</definedName>
    <definedName name="__________OUT98" localSheetId="11">{#N/A,#N/A,TRUE,"Serviços"}</definedName>
    <definedName name="__________OUT98" localSheetId="15">{#N/A,#N/A,TRUE,"Serviços"}</definedName>
    <definedName name="__________OUT98" localSheetId="19">{#N/A,#N/A,TRUE,"Serviços"}</definedName>
    <definedName name="__________OUT98">{#N/A,#N/A,TRUE,"Serviços"}</definedName>
    <definedName name="__________OUT98_1" localSheetId="12">{#N/A,#N/A,TRUE,"Serviços"}</definedName>
    <definedName name="__________OUT98_1" localSheetId="13">{#N/A,#N/A,TRUE,"Serviços"}</definedName>
    <definedName name="__________OUT98_1" localSheetId="0">{#N/A,#N/A,TRUE,"Serviços"}</definedName>
    <definedName name="__________OUT98_1" localSheetId="14">{#N/A,#N/A,TRUE,"Serviços"}</definedName>
    <definedName name="__________OUT98_1" localSheetId="17">{#N/A,#N/A,TRUE,"Serviços"}</definedName>
    <definedName name="__________OUT98_1" localSheetId="16">{#N/A,#N/A,TRUE,"Serviços"}</definedName>
    <definedName name="__________OUT98_1" localSheetId="5">{#N/A,#N/A,TRUE,"Serviços"}</definedName>
    <definedName name="__________OUT98_1" localSheetId="4">{#N/A,#N/A,TRUE,"Serviços"}</definedName>
    <definedName name="__________OUT98_1" localSheetId="21">{#N/A,#N/A,TRUE,"Serviços"}</definedName>
    <definedName name="__________OUT98_1" localSheetId="11">{#N/A,#N/A,TRUE,"Serviços"}</definedName>
    <definedName name="__________OUT98_1" localSheetId="15">{#N/A,#N/A,TRUE,"Serviços"}</definedName>
    <definedName name="__________OUT98_1" localSheetId="19">{#N/A,#N/A,TRUE,"Serviços"}</definedName>
    <definedName name="__________OUT98_1">{#N/A,#N/A,TRUE,"Serviços"}</definedName>
    <definedName name="__________ta105" localSheetId="3">#REF!</definedName>
    <definedName name="__________ta105" localSheetId="13">#REF!</definedName>
    <definedName name="__________ta105" localSheetId="7">#REF!</definedName>
    <definedName name="__________ta105" localSheetId="14">#REF!</definedName>
    <definedName name="__________ta105" localSheetId="17">#REF!</definedName>
    <definedName name="__________ta105" localSheetId="1">#REF!</definedName>
    <definedName name="__________ta105" localSheetId="11">#REF!</definedName>
    <definedName name="__________ta105" localSheetId="15">#REF!</definedName>
    <definedName name="__________ta105" localSheetId="19">#REF!</definedName>
    <definedName name="__________ta105">#REF!</definedName>
    <definedName name="__________ta157" localSheetId="3">#REF!</definedName>
    <definedName name="__________ta157" localSheetId="13">#REF!</definedName>
    <definedName name="__________ta157" localSheetId="7">#REF!</definedName>
    <definedName name="__________ta157" localSheetId="14">#REF!</definedName>
    <definedName name="__________ta157" localSheetId="17">#REF!</definedName>
    <definedName name="__________ta157" localSheetId="1">#REF!</definedName>
    <definedName name="__________ta157" localSheetId="11">#REF!</definedName>
    <definedName name="__________ta157" localSheetId="15">#REF!</definedName>
    <definedName name="__________ta157" localSheetId="19">#REF!</definedName>
    <definedName name="__________ta157">#REF!</definedName>
    <definedName name="_________PL1" localSheetId="3">#REF!</definedName>
    <definedName name="_________PL1" localSheetId="13">#REF!</definedName>
    <definedName name="_________PL1" localSheetId="7">#REF!</definedName>
    <definedName name="_________PL1" localSheetId="14">#REF!</definedName>
    <definedName name="_________PL1" localSheetId="17">#REF!</definedName>
    <definedName name="_________PL1" localSheetId="1">#REF!</definedName>
    <definedName name="_________PL1" localSheetId="11">#REF!</definedName>
    <definedName name="_________PL1" localSheetId="15">#REF!</definedName>
    <definedName name="_________PL1" localSheetId="19">#REF!</definedName>
    <definedName name="_________PL1">#REF!</definedName>
    <definedName name="_________ta105" localSheetId="3">#REF!</definedName>
    <definedName name="_________ta105" localSheetId="13">#REF!</definedName>
    <definedName name="_________ta105" localSheetId="7">#REF!</definedName>
    <definedName name="_________ta105" localSheetId="14">#REF!</definedName>
    <definedName name="_________ta105" localSheetId="17">#REF!</definedName>
    <definedName name="_________ta105" localSheetId="1">#REF!</definedName>
    <definedName name="_________ta105" localSheetId="11">#REF!</definedName>
    <definedName name="_________ta105" localSheetId="15">#REF!</definedName>
    <definedName name="_________ta105" localSheetId="19">#REF!</definedName>
    <definedName name="_________ta105">#REF!</definedName>
    <definedName name="_________ta157" localSheetId="3">#REF!</definedName>
    <definedName name="_________ta157" localSheetId="13">#REF!</definedName>
    <definedName name="_________ta157" localSheetId="7">#REF!</definedName>
    <definedName name="_________ta157" localSheetId="14">#REF!</definedName>
    <definedName name="_________ta157" localSheetId="17">#REF!</definedName>
    <definedName name="_________ta157" localSheetId="1">#REF!</definedName>
    <definedName name="_________ta157" localSheetId="11">#REF!</definedName>
    <definedName name="_________ta157" localSheetId="15">#REF!</definedName>
    <definedName name="_________ta157" localSheetId="19">#REF!</definedName>
    <definedName name="_________ta157">#REF!</definedName>
    <definedName name="________Ext2" localSheetId="3">'[2]p a t o 99 b'!#REF!</definedName>
    <definedName name="________Ext2" localSheetId="13">'[2]p a t o 99 b'!#REF!</definedName>
    <definedName name="________Ext2" localSheetId="7">'[2]p a t o 99 b'!#REF!</definedName>
    <definedName name="________Ext2" localSheetId="14">'[2]p a t o 99 b'!#REF!</definedName>
    <definedName name="________Ext2" localSheetId="17">'[2]p a t o 99 b'!#REF!</definedName>
    <definedName name="________Ext2" localSheetId="1">'[2]p a t o 99 b'!#REF!</definedName>
    <definedName name="________Ext2" localSheetId="11">'[2]p a t o 99 b'!#REF!</definedName>
    <definedName name="________Ext2" localSheetId="15">'[2]p a t o 99 b'!#REF!</definedName>
    <definedName name="________Ext2" localSheetId="19">'[2]p a t o 99 b'!#REF!</definedName>
    <definedName name="________Ext2">'[2]p a t o 99 b'!#REF!</definedName>
    <definedName name="________OUT98" localSheetId="3">{#N/A,#N/A,TRUE,"Serviços"}</definedName>
    <definedName name="________OUT98" localSheetId="12">{#N/A,#N/A,TRUE,"Serviços"}</definedName>
    <definedName name="________OUT98" localSheetId="13">{#N/A,#N/A,TRUE,"Serviços"}</definedName>
    <definedName name="________OUT98" localSheetId="7">{#N/A,#N/A,TRUE,"Serviços"}</definedName>
    <definedName name="________OUT98" localSheetId="0">{#N/A,#N/A,TRUE,"Serviços"}</definedName>
    <definedName name="________OUT98" localSheetId="14">{#N/A,#N/A,TRUE,"Serviços"}</definedName>
    <definedName name="________OUT98" localSheetId="17">{#N/A,#N/A,TRUE,"Serviços"}</definedName>
    <definedName name="________OUT98" localSheetId="16">{#N/A,#N/A,TRUE,"Serviços"}</definedName>
    <definedName name="________OUT98" localSheetId="5">{#N/A,#N/A,TRUE,"Serviços"}</definedName>
    <definedName name="________OUT98" localSheetId="1">{#N/A,#N/A,TRUE,"Serviços"}</definedName>
    <definedName name="________OUT98" localSheetId="4">{#N/A,#N/A,TRUE,"Serviços"}</definedName>
    <definedName name="________OUT98" localSheetId="21">{#N/A,#N/A,TRUE,"Serviços"}</definedName>
    <definedName name="________OUT98" localSheetId="11">{#N/A,#N/A,TRUE,"Serviços"}</definedName>
    <definedName name="________OUT98" localSheetId="15">{#N/A,#N/A,TRUE,"Serviços"}</definedName>
    <definedName name="________OUT98" localSheetId="19">{#N/A,#N/A,TRUE,"Serviços"}</definedName>
    <definedName name="________OUT98">{#N/A,#N/A,TRUE,"Serviços"}</definedName>
    <definedName name="________OUT98_1" localSheetId="12">{#N/A,#N/A,TRUE,"Serviços"}</definedName>
    <definedName name="________OUT98_1" localSheetId="13">{#N/A,#N/A,TRUE,"Serviços"}</definedName>
    <definedName name="________OUT98_1" localSheetId="0">{#N/A,#N/A,TRUE,"Serviços"}</definedName>
    <definedName name="________OUT98_1" localSheetId="14">{#N/A,#N/A,TRUE,"Serviços"}</definedName>
    <definedName name="________OUT98_1" localSheetId="17">{#N/A,#N/A,TRUE,"Serviços"}</definedName>
    <definedName name="________OUT98_1" localSheetId="16">{#N/A,#N/A,TRUE,"Serviços"}</definedName>
    <definedName name="________OUT98_1" localSheetId="5">{#N/A,#N/A,TRUE,"Serviços"}</definedName>
    <definedName name="________OUT98_1" localSheetId="4">{#N/A,#N/A,TRUE,"Serviços"}</definedName>
    <definedName name="________OUT98_1" localSheetId="21">{#N/A,#N/A,TRUE,"Serviços"}</definedName>
    <definedName name="________OUT98_1" localSheetId="11">{#N/A,#N/A,TRUE,"Serviços"}</definedName>
    <definedName name="________OUT98_1" localSheetId="15">{#N/A,#N/A,TRUE,"Serviços"}</definedName>
    <definedName name="________OUT98_1" localSheetId="19">{#N/A,#N/A,TRUE,"Serviços"}</definedName>
    <definedName name="________OUT98_1">{#N/A,#N/A,TRUE,"Serviços"}</definedName>
    <definedName name="________r" localSheetId="3">#REF!</definedName>
    <definedName name="________r" localSheetId="13">#REF!</definedName>
    <definedName name="________r" localSheetId="7">#REF!</definedName>
    <definedName name="________r" localSheetId="14">#REF!</definedName>
    <definedName name="________r" localSheetId="17">#REF!</definedName>
    <definedName name="________r" localSheetId="1">#REF!</definedName>
    <definedName name="________r" localSheetId="11">#REF!</definedName>
    <definedName name="________r" localSheetId="15">#REF!</definedName>
    <definedName name="________r" localSheetId="19">#REF!</definedName>
    <definedName name="________r">#REF!</definedName>
    <definedName name="________ta105" localSheetId="3">#REF!</definedName>
    <definedName name="________ta105" localSheetId="13">#REF!</definedName>
    <definedName name="________ta105" localSheetId="7">#REF!</definedName>
    <definedName name="________ta105" localSheetId="14">#REF!</definedName>
    <definedName name="________ta105" localSheetId="17">#REF!</definedName>
    <definedName name="________ta105" localSheetId="1">#REF!</definedName>
    <definedName name="________ta105" localSheetId="11">#REF!</definedName>
    <definedName name="________ta105" localSheetId="15">#REF!</definedName>
    <definedName name="________ta105" localSheetId="19">#REF!</definedName>
    <definedName name="________ta105">#REF!</definedName>
    <definedName name="________ta157" localSheetId="3">#REF!</definedName>
    <definedName name="________ta157" localSheetId="13">#REF!</definedName>
    <definedName name="________ta157" localSheetId="7">#REF!</definedName>
    <definedName name="________ta157" localSheetId="14">#REF!</definedName>
    <definedName name="________ta157" localSheetId="17">#REF!</definedName>
    <definedName name="________ta157" localSheetId="1">#REF!</definedName>
    <definedName name="________ta157" localSheetId="11">#REF!</definedName>
    <definedName name="________ta157" localSheetId="15">#REF!</definedName>
    <definedName name="________ta157" localSheetId="19">#REF!</definedName>
    <definedName name="________ta157">#REF!</definedName>
    <definedName name="_______PL1" localSheetId="3">#REF!</definedName>
    <definedName name="_______PL1" localSheetId="13">#REF!</definedName>
    <definedName name="_______PL1" localSheetId="7">#REF!</definedName>
    <definedName name="_______PL1" localSheetId="14">#REF!</definedName>
    <definedName name="_______PL1" localSheetId="17">#REF!</definedName>
    <definedName name="_______PL1" localSheetId="1">#REF!</definedName>
    <definedName name="_______PL1" localSheetId="11">#REF!</definedName>
    <definedName name="_______PL1" localSheetId="15">#REF!</definedName>
    <definedName name="_______PL1" localSheetId="19">#REF!</definedName>
    <definedName name="_______PL1">#REF!</definedName>
    <definedName name="_______r" localSheetId="3">#REF!</definedName>
    <definedName name="_______r" localSheetId="13">#REF!</definedName>
    <definedName name="_______r" localSheetId="7">#REF!</definedName>
    <definedName name="_______r" localSheetId="14">#REF!</definedName>
    <definedName name="_______r" localSheetId="17">#REF!</definedName>
    <definedName name="_______r" localSheetId="1">#REF!</definedName>
    <definedName name="_______r" localSheetId="11">#REF!</definedName>
    <definedName name="_______r" localSheetId="15">#REF!</definedName>
    <definedName name="_______r" localSheetId="19">#REF!</definedName>
    <definedName name="_______r">#REF!</definedName>
    <definedName name="_______Rbv1">'[3]Página 16'!$C$3:$C$7</definedName>
    <definedName name="_______ta105" localSheetId="3">#REF!</definedName>
    <definedName name="_______ta105" localSheetId="13">#REF!</definedName>
    <definedName name="_______ta105" localSheetId="7">#REF!</definedName>
    <definedName name="_______ta105" localSheetId="14">#REF!</definedName>
    <definedName name="_______ta105" localSheetId="17">#REF!</definedName>
    <definedName name="_______ta105" localSheetId="1">#REF!</definedName>
    <definedName name="_______ta105" localSheetId="11">#REF!</definedName>
    <definedName name="_______ta105" localSheetId="15">#REF!</definedName>
    <definedName name="_______ta105" localSheetId="19">#REF!</definedName>
    <definedName name="_______ta105">#REF!</definedName>
    <definedName name="_______ta157" localSheetId="3">#REF!</definedName>
    <definedName name="_______ta157" localSheetId="13">#REF!</definedName>
    <definedName name="_______ta157" localSheetId="7">#REF!</definedName>
    <definedName name="_______ta157" localSheetId="14">#REF!</definedName>
    <definedName name="_______ta157" localSheetId="17">#REF!</definedName>
    <definedName name="_______ta157" localSheetId="1">#REF!</definedName>
    <definedName name="_______ta157" localSheetId="11">#REF!</definedName>
    <definedName name="_______ta157" localSheetId="15">#REF!</definedName>
    <definedName name="_______ta157" localSheetId="19">#REF!</definedName>
    <definedName name="_______ta157">#REF!</definedName>
    <definedName name="______Ext2" localSheetId="3">'[2]p a t o 99 b'!#REF!</definedName>
    <definedName name="______Ext2" localSheetId="13">'[2]p a t o 99 b'!#REF!</definedName>
    <definedName name="______Ext2" localSheetId="7">'[2]p a t o 99 b'!#REF!</definedName>
    <definedName name="______Ext2" localSheetId="14">'[2]p a t o 99 b'!#REF!</definedName>
    <definedName name="______Ext2" localSheetId="17">'[2]p a t o 99 b'!#REF!</definedName>
    <definedName name="______Ext2" localSheetId="1">'[2]p a t o 99 b'!#REF!</definedName>
    <definedName name="______Ext2" localSheetId="11">'[2]p a t o 99 b'!#REF!</definedName>
    <definedName name="______Ext2" localSheetId="15">'[2]p a t o 99 b'!#REF!</definedName>
    <definedName name="______Ext2" localSheetId="19">'[2]p a t o 99 b'!#REF!</definedName>
    <definedName name="______Ext2">'[2]p a t o 99 b'!#REF!</definedName>
    <definedName name="______OUT98" localSheetId="3">{#N/A,#N/A,TRUE,"Serviços"}</definedName>
    <definedName name="______OUT98" localSheetId="12">{#N/A,#N/A,TRUE,"Serviços"}</definedName>
    <definedName name="______OUT98" localSheetId="13">{#N/A,#N/A,TRUE,"Serviços"}</definedName>
    <definedName name="______OUT98" localSheetId="7">{#N/A,#N/A,TRUE,"Serviços"}</definedName>
    <definedName name="______OUT98" localSheetId="0">{#N/A,#N/A,TRUE,"Serviços"}</definedName>
    <definedName name="______OUT98" localSheetId="14">{#N/A,#N/A,TRUE,"Serviços"}</definedName>
    <definedName name="______OUT98" localSheetId="17">{#N/A,#N/A,TRUE,"Serviços"}</definedName>
    <definedName name="______OUT98" localSheetId="16">{#N/A,#N/A,TRUE,"Serviços"}</definedName>
    <definedName name="______OUT98" localSheetId="5">{#N/A,#N/A,TRUE,"Serviços"}</definedName>
    <definedName name="______OUT98" localSheetId="1">{#N/A,#N/A,TRUE,"Serviços"}</definedName>
    <definedName name="______OUT98" localSheetId="4">{#N/A,#N/A,TRUE,"Serviços"}</definedName>
    <definedName name="______OUT98" localSheetId="21">{#N/A,#N/A,TRUE,"Serviços"}</definedName>
    <definedName name="______OUT98" localSheetId="11">{#N/A,#N/A,TRUE,"Serviços"}</definedName>
    <definedName name="______OUT98" localSheetId="15">{#N/A,#N/A,TRUE,"Serviços"}</definedName>
    <definedName name="______OUT98" localSheetId="19">{#N/A,#N/A,TRUE,"Serviços"}</definedName>
    <definedName name="______OUT98">{#N/A,#N/A,TRUE,"Serviços"}</definedName>
    <definedName name="______OUT98_1" localSheetId="12">{#N/A,#N/A,TRUE,"Serviços"}</definedName>
    <definedName name="______OUT98_1" localSheetId="13">{#N/A,#N/A,TRUE,"Serviços"}</definedName>
    <definedName name="______OUT98_1" localSheetId="0">{#N/A,#N/A,TRUE,"Serviços"}</definedName>
    <definedName name="______OUT98_1" localSheetId="14">{#N/A,#N/A,TRUE,"Serviços"}</definedName>
    <definedName name="______OUT98_1" localSheetId="17">{#N/A,#N/A,TRUE,"Serviços"}</definedName>
    <definedName name="______OUT98_1" localSheetId="16">{#N/A,#N/A,TRUE,"Serviços"}</definedName>
    <definedName name="______OUT98_1" localSheetId="5">{#N/A,#N/A,TRUE,"Serviços"}</definedName>
    <definedName name="______OUT98_1" localSheetId="4">{#N/A,#N/A,TRUE,"Serviços"}</definedName>
    <definedName name="______OUT98_1" localSheetId="21">{#N/A,#N/A,TRUE,"Serviços"}</definedName>
    <definedName name="______OUT98_1" localSheetId="11">{#N/A,#N/A,TRUE,"Serviços"}</definedName>
    <definedName name="______OUT98_1" localSheetId="15">{#N/A,#N/A,TRUE,"Serviços"}</definedName>
    <definedName name="______OUT98_1" localSheetId="19">{#N/A,#N/A,TRUE,"Serviços"}</definedName>
    <definedName name="______OUT98_1">{#N/A,#N/A,TRUE,"Serviços"}</definedName>
    <definedName name="______PL1" localSheetId="13">#REF!</definedName>
    <definedName name="______PL1" localSheetId="14">#REF!</definedName>
    <definedName name="______PL1" localSheetId="17">#REF!</definedName>
    <definedName name="______PL1" localSheetId="11">#REF!</definedName>
    <definedName name="______PL1" localSheetId="15">#REF!</definedName>
    <definedName name="______PL1" localSheetId="19">#REF!</definedName>
    <definedName name="______PL1">#REF!</definedName>
    <definedName name="______r" localSheetId="3">#REF!</definedName>
    <definedName name="______r" localSheetId="13">#REF!</definedName>
    <definedName name="______r" localSheetId="7">#REF!</definedName>
    <definedName name="______r" localSheetId="14">#REF!</definedName>
    <definedName name="______r" localSheetId="17">#REF!</definedName>
    <definedName name="______r" localSheetId="1">#REF!</definedName>
    <definedName name="______r" localSheetId="11">#REF!</definedName>
    <definedName name="______r" localSheetId="15">#REF!</definedName>
    <definedName name="______r" localSheetId="19">#REF!</definedName>
    <definedName name="______r">#REF!</definedName>
    <definedName name="______Rbv1">'[3]Página 16'!$C$3:$C$7</definedName>
    <definedName name="______ta105" localSheetId="3">#REF!</definedName>
    <definedName name="______ta105" localSheetId="13">#REF!</definedName>
    <definedName name="______ta105" localSheetId="7">#REF!</definedName>
    <definedName name="______ta105" localSheetId="14">#REF!</definedName>
    <definedName name="______ta105" localSheetId="17">#REF!</definedName>
    <definedName name="______ta105" localSheetId="1">#REF!</definedName>
    <definedName name="______ta105" localSheetId="11">#REF!</definedName>
    <definedName name="______ta105" localSheetId="15">#REF!</definedName>
    <definedName name="______ta105" localSheetId="19">#REF!</definedName>
    <definedName name="______ta105">#REF!</definedName>
    <definedName name="______ta157" localSheetId="3">#REF!</definedName>
    <definedName name="______ta157" localSheetId="13">#REF!</definedName>
    <definedName name="______ta157" localSheetId="7">#REF!</definedName>
    <definedName name="______ta157" localSheetId="14">#REF!</definedName>
    <definedName name="______ta157" localSheetId="17">#REF!</definedName>
    <definedName name="______ta157" localSheetId="1">#REF!</definedName>
    <definedName name="______ta157" localSheetId="11">#REF!</definedName>
    <definedName name="______ta157" localSheetId="15">#REF!</definedName>
    <definedName name="______ta157" localSheetId="19">#REF!</definedName>
    <definedName name="______ta157">#REF!</definedName>
    <definedName name="_____Ext2" localSheetId="3">'[2]p a t o 99 b'!#REF!</definedName>
    <definedName name="_____Ext2" localSheetId="13">'[2]p a t o 99 b'!#REF!</definedName>
    <definedName name="_____Ext2" localSheetId="7">'[2]p a t o 99 b'!#REF!</definedName>
    <definedName name="_____Ext2" localSheetId="14">'[2]p a t o 99 b'!#REF!</definedName>
    <definedName name="_____Ext2" localSheetId="17">'[2]p a t o 99 b'!#REF!</definedName>
    <definedName name="_____Ext2" localSheetId="1">'[2]p a t o 99 b'!#REF!</definedName>
    <definedName name="_____Ext2" localSheetId="11">'[2]p a t o 99 b'!#REF!</definedName>
    <definedName name="_____Ext2" localSheetId="15">'[2]p a t o 99 b'!#REF!</definedName>
    <definedName name="_____Ext2" localSheetId="19">'[2]p a t o 99 b'!#REF!</definedName>
    <definedName name="_____Ext2">'[2]p a t o 99 b'!#REF!</definedName>
    <definedName name="_____PL1" localSheetId="3">#REF!</definedName>
    <definedName name="_____PL1" localSheetId="13">#REF!</definedName>
    <definedName name="_____PL1" localSheetId="7">#REF!</definedName>
    <definedName name="_____PL1" localSheetId="14">#REF!</definedName>
    <definedName name="_____PL1" localSheetId="17">#REF!</definedName>
    <definedName name="_____PL1" localSheetId="1">#REF!</definedName>
    <definedName name="_____PL1" localSheetId="11">#REF!</definedName>
    <definedName name="_____PL1" localSheetId="15">#REF!</definedName>
    <definedName name="_____PL1" localSheetId="19">#REF!</definedName>
    <definedName name="_____PL1">#REF!</definedName>
    <definedName name="_____r" localSheetId="3">#REF!</definedName>
    <definedName name="_____r" localSheetId="13">#REF!</definedName>
    <definedName name="_____r" localSheetId="7">#REF!</definedName>
    <definedName name="_____r" localSheetId="14">#REF!</definedName>
    <definedName name="_____r" localSheetId="17">#REF!</definedName>
    <definedName name="_____r" localSheetId="1">#REF!</definedName>
    <definedName name="_____r" localSheetId="11">#REF!</definedName>
    <definedName name="_____r" localSheetId="15">#REF!</definedName>
    <definedName name="_____r" localSheetId="19">#REF!</definedName>
    <definedName name="_____r">#REF!</definedName>
    <definedName name="_____Rbv1">'[3]Página 16'!$C$3:$C$7</definedName>
    <definedName name="_____ta105" localSheetId="3">#REF!</definedName>
    <definedName name="_____ta105" localSheetId="13">#REF!</definedName>
    <definedName name="_____ta105" localSheetId="7">#REF!</definedName>
    <definedName name="_____ta105" localSheetId="14">#REF!</definedName>
    <definedName name="_____ta105" localSheetId="17">#REF!</definedName>
    <definedName name="_____ta105" localSheetId="1">#REF!</definedName>
    <definedName name="_____ta105" localSheetId="11">#REF!</definedName>
    <definedName name="_____ta105" localSheetId="15">#REF!</definedName>
    <definedName name="_____ta105" localSheetId="19">#REF!</definedName>
    <definedName name="_____ta105">#REF!</definedName>
    <definedName name="_____ta157" localSheetId="3">#REF!</definedName>
    <definedName name="_____ta157" localSheetId="13">#REF!</definedName>
    <definedName name="_____ta157" localSheetId="7">#REF!</definedName>
    <definedName name="_____ta157" localSheetId="14">#REF!</definedName>
    <definedName name="_____ta157" localSheetId="17">#REF!</definedName>
    <definedName name="_____ta157" localSheetId="1">#REF!</definedName>
    <definedName name="_____ta157" localSheetId="11">#REF!</definedName>
    <definedName name="_____ta157" localSheetId="15">#REF!</definedName>
    <definedName name="_____ta157" localSheetId="19">#REF!</definedName>
    <definedName name="_____ta157">#REF!</definedName>
    <definedName name="____OUT98" localSheetId="3">{#N/A,#N/A,TRUE,"Serviços"}</definedName>
    <definedName name="____OUT98" localSheetId="12">{#N/A,#N/A,TRUE,"Serviços"}</definedName>
    <definedName name="____OUT98" localSheetId="13">{#N/A,#N/A,TRUE,"Serviços"}</definedName>
    <definedName name="____OUT98" localSheetId="7">{#N/A,#N/A,TRUE,"Serviços"}</definedName>
    <definedName name="____OUT98" localSheetId="0">{#N/A,#N/A,TRUE,"Serviços"}</definedName>
    <definedName name="____OUT98" localSheetId="14">{#N/A,#N/A,TRUE,"Serviços"}</definedName>
    <definedName name="____OUT98" localSheetId="17">{#N/A,#N/A,TRUE,"Serviços"}</definedName>
    <definedName name="____OUT98" localSheetId="16">{#N/A,#N/A,TRUE,"Serviços"}</definedName>
    <definedName name="____OUT98" localSheetId="5">{#N/A,#N/A,TRUE,"Serviços"}</definedName>
    <definedName name="____OUT98" localSheetId="1">{#N/A,#N/A,TRUE,"Serviços"}</definedName>
    <definedName name="____OUT98" localSheetId="4">{#N/A,#N/A,TRUE,"Serviços"}</definedName>
    <definedName name="____OUT98" localSheetId="21">{#N/A,#N/A,TRUE,"Serviços"}</definedName>
    <definedName name="____OUT98" localSheetId="11">{#N/A,#N/A,TRUE,"Serviços"}</definedName>
    <definedName name="____OUT98" localSheetId="15">{#N/A,#N/A,TRUE,"Serviços"}</definedName>
    <definedName name="____OUT98" localSheetId="19">{#N/A,#N/A,TRUE,"Serviços"}</definedName>
    <definedName name="____OUT98">{#N/A,#N/A,TRUE,"Serviços"}</definedName>
    <definedName name="____OUT98_1" localSheetId="12">{#N/A,#N/A,TRUE,"Serviços"}</definedName>
    <definedName name="____OUT98_1" localSheetId="13">{#N/A,#N/A,TRUE,"Serviços"}</definedName>
    <definedName name="____OUT98_1" localSheetId="0">{#N/A,#N/A,TRUE,"Serviços"}</definedName>
    <definedName name="____OUT98_1" localSheetId="14">{#N/A,#N/A,TRUE,"Serviços"}</definedName>
    <definedName name="____OUT98_1" localSheetId="17">{#N/A,#N/A,TRUE,"Serviços"}</definedName>
    <definedName name="____OUT98_1" localSheetId="16">{#N/A,#N/A,TRUE,"Serviços"}</definedName>
    <definedName name="____OUT98_1" localSheetId="5">{#N/A,#N/A,TRUE,"Serviços"}</definedName>
    <definedName name="____OUT98_1" localSheetId="4">{#N/A,#N/A,TRUE,"Serviços"}</definedName>
    <definedName name="____OUT98_1" localSheetId="21">{#N/A,#N/A,TRUE,"Serviços"}</definedName>
    <definedName name="____OUT98_1" localSheetId="11">{#N/A,#N/A,TRUE,"Serviços"}</definedName>
    <definedName name="____OUT98_1" localSheetId="15">{#N/A,#N/A,TRUE,"Serviços"}</definedName>
    <definedName name="____OUT98_1" localSheetId="19">{#N/A,#N/A,TRUE,"Serviços"}</definedName>
    <definedName name="____OUT98_1">{#N/A,#N/A,TRUE,"Serviços"}</definedName>
    <definedName name="____PL1" localSheetId="3">#REF!</definedName>
    <definedName name="____PL1" localSheetId="13">#REF!</definedName>
    <definedName name="____PL1" localSheetId="7">#REF!</definedName>
    <definedName name="____PL1" localSheetId="14">#REF!</definedName>
    <definedName name="____PL1" localSheetId="17">#REF!</definedName>
    <definedName name="____PL1" localSheetId="1">#REF!</definedName>
    <definedName name="____PL1" localSheetId="11">#REF!</definedName>
    <definedName name="____PL1" localSheetId="15">#REF!</definedName>
    <definedName name="____PL1" localSheetId="19">#REF!</definedName>
    <definedName name="____PL1">#REF!</definedName>
    <definedName name="____r" localSheetId="3">#REF!</definedName>
    <definedName name="____r" localSheetId="13">#REF!</definedName>
    <definedName name="____r" localSheetId="7">#REF!</definedName>
    <definedName name="____r" localSheetId="14">#REF!</definedName>
    <definedName name="____r" localSheetId="17">#REF!</definedName>
    <definedName name="____r" localSheetId="1">#REF!</definedName>
    <definedName name="____r" localSheetId="11">#REF!</definedName>
    <definedName name="____r" localSheetId="15">#REF!</definedName>
    <definedName name="____r" localSheetId="19">#REF!</definedName>
    <definedName name="____r">#REF!</definedName>
    <definedName name="____Rbv1">'[3]Página 16'!$C$3:$C$7</definedName>
    <definedName name="____ta105" localSheetId="3">#REF!</definedName>
    <definedName name="____ta105" localSheetId="13">#REF!</definedName>
    <definedName name="____ta105" localSheetId="7">#REF!</definedName>
    <definedName name="____ta105" localSheetId="14">#REF!</definedName>
    <definedName name="____ta105" localSheetId="17">#REF!</definedName>
    <definedName name="____ta105" localSheetId="1">#REF!</definedName>
    <definedName name="____ta105" localSheetId="11">#REF!</definedName>
    <definedName name="____ta105" localSheetId="15">#REF!</definedName>
    <definedName name="____ta105" localSheetId="19">#REF!</definedName>
    <definedName name="____ta105">#REF!</definedName>
    <definedName name="____ta157" localSheetId="3">#REF!</definedName>
    <definedName name="____ta157" localSheetId="13">#REF!</definedName>
    <definedName name="____ta157" localSheetId="7">#REF!</definedName>
    <definedName name="____ta157" localSheetId="14">#REF!</definedName>
    <definedName name="____ta157" localSheetId="17">#REF!</definedName>
    <definedName name="____ta157" localSheetId="1">#REF!</definedName>
    <definedName name="____ta157" localSheetId="11">#REF!</definedName>
    <definedName name="____ta157" localSheetId="15">#REF!</definedName>
    <definedName name="____ta157" localSheetId="19">#REF!</definedName>
    <definedName name="____ta157">#REF!</definedName>
    <definedName name="___Ext2" localSheetId="3">'[2]p a t o 99 b'!#REF!</definedName>
    <definedName name="___Ext2" localSheetId="13">'[2]p a t o 99 b'!#REF!</definedName>
    <definedName name="___Ext2" localSheetId="7">'[2]p a t o 99 b'!#REF!</definedName>
    <definedName name="___Ext2" localSheetId="14">'[2]p a t o 99 b'!#REF!</definedName>
    <definedName name="___Ext2" localSheetId="17">'[2]p a t o 99 b'!#REF!</definedName>
    <definedName name="___Ext2" localSheetId="1">'[2]p a t o 99 b'!#REF!</definedName>
    <definedName name="___Ext2" localSheetId="11">'[2]p a t o 99 b'!#REF!</definedName>
    <definedName name="___Ext2" localSheetId="15">'[2]p a t o 99 b'!#REF!</definedName>
    <definedName name="___Ext2" localSheetId="19">'[2]p a t o 99 b'!#REF!</definedName>
    <definedName name="___Ext2">'[2]p a t o 99 b'!#REF!</definedName>
    <definedName name="___OUT98" localSheetId="3">{#N/A,#N/A,TRUE,"Serviços"}</definedName>
    <definedName name="___OUT98" localSheetId="12">{#N/A,#N/A,TRUE,"Serviços"}</definedName>
    <definedName name="___OUT98" localSheetId="13">{#N/A,#N/A,TRUE,"Serviços"}</definedName>
    <definedName name="___OUT98" localSheetId="7">{#N/A,#N/A,TRUE,"Serviços"}</definedName>
    <definedName name="___OUT98" localSheetId="0">{#N/A,#N/A,TRUE,"Serviços"}</definedName>
    <definedName name="___OUT98" localSheetId="14">{#N/A,#N/A,TRUE,"Serviços"}</definedName>
    <definedName name="___OUT98" localSheetId="17">{#N/A,#N/A,TRUE,"Serviços"}</definedName>
    <definedName name="___OUT98" localSheetId="16">{#N/A,#N/A,TRUE,"Serviços"}</definedName>
    <definedName name="___OUT98" localSheetId="5">{#N/A,#N/A,TRUE,"Serviços"}</definedName>
    <definedName name="___OUT98" localSheetId="1">{#N/A,#N/A,TRUE,"Serviços"}</definedName>
    <definedName name="___OUT98" localSheetId="4">{#N/A,#N/A,TRUE,"Serviços"}</definedName>
    <definedName name="___OUT98" localSheetId="21">{#N/A,#N/A,TRUE,"Serviços"}</definedName>
    <definedName name="___OUT98" localSheetId="11">{#N/A,#N/A,TRUE,"Serviços"}</definedName>
    <definedName name="___OUT98" localSheetId="15">{#N/A,#N/A,TRUE,"Serviços"}</definedName>
    <definedName name="___OUT98" localSheetId="19">{#N/A,#N/A,TRUE,"Serviços"}</definedName>
    <definedName name="___OUT98">{#N/A,#N/A,TRUE,"Serviços"}</definedName>
    <definedName name="___OUT98_1" localSheetId="12">{#N/A,#N/A,TRUE,"Serviços"}</definedName>
    <definedName name="___OUT98_1" localSheetId="13">{#N/A,#N/A,TRUE,"Serviços"}</definedName>
    <definedName name="___OUT98_1" localSheetId="0">{#N/A,#N/A,TRUE,"Serviços"}</definedName>
    <definedName name="___OUT98_1" localSheetId="14">{#N/A,#N/A,TRUE,"Serviços"}</definedName>
    <definedName name="___OUT98_1" localSheetId="17">{#N/A,#N/A,TRUE,"Serviços"}</definedName>
    <definedName name="___OUT98_1" localSheetId="16">{#N/A,#N/A,TRUE,"Serviços"}</definedName>
    <definedName name="___OUT98_1" localSheetId="5">{#N/A,#N/A,TRUE,"Serviços"}</definedName>
    <definedName name="___OUT98_1" localSheetId="4">{#N/A,#N/A,TRUE,"Serviços"}</definedName>
    <definedName name="___OUT98_1" localSheetId="21">{#N/A,#N/A,TRUE,"Serviços"}</definedName>
    <definedName name="___OUT98_1" localSheetId="11">{#N/A,#N/A,TRUE,"Serviços"}</definedName>
    <definedName name="___OUT98_1" localSheetId="15">{#N/A,#N/A,TRUE,"Serviços"}</definedName>
    <definedName name="___OUT98_1" localSheetId="19">{#N/A,#N/A,TRUE,"Serviços"}</definedName>
    <definedName name="___OUT98_1">{#N/A,#N/A,TRUE,"Serviços"}</definedName>
    <definedName name="___PL1" localSheetId="3">#REF!</definedName>
    <definedName name="___PL1" localSheetId="13">#REF!</definedName>
    <definedName name="___PL1" localSheetId="7">#REF!</definedName>
    <definedName name="___PL1" localSheetId="14">#REF!</definedName>
    <definedName name="___PL1" localSheetId="17">#REF!</definedName>
    <definedName name="___PL1" localSheetId="1">#REF!</definedName>
    <definedName name="___PL1" localSheetId="11">#REF!</definedName>
    <definedName name="___PL1" localSheetId="15">#REF!</definedName>
    <definedName name="___PL1" localSheetId="19">#REF!</definedName>
    <definedName name="___PL1">#REF!</definedName>
    <definedName name="___r" localSheetId="3">#REF!</definedName>
    <definedName name="___r" localSheetId="13">#REF!</definedName>
    <definedName name="___r" localSheetId="7">#REF!</definedName>
    <definedName name="___r" localSheetId="14">#REF!</definedName>
    <definedName name="___r" localSheetId="17">#REF!</definedName>
    <definedName name="___r" localSheetId="1">#REF!</definedName>
    <definedName name="___r" localSheetId="11">#REF!</definedName>
    <definedName name="___r" localSheetId="15">#REF!</definedName>
    <definedName name="___r" localSheetId="19">#REF!</definedName>
    <definedName name="___r">#REF!</definedName>
    <definedName name="___Rbv1">'[3]Página 16'!$C$3:$C$7</definedName>
    <definedName name="___ta105" localSheetId="3">#REF!</definedName>
    <definedName name="___ta105" localSheetId="13">#REF!</definedName>
    <definedName name="___ta105" localSheetId="7">#REF!</definedName>
    <definedName name="___ta105" localSheetId="14">#REF!</definedName>
    <definedName name="___ta105" localSheetId="17">#REF!</definedName>
    <definedName name="___ta105" localSheetId="1">#REF!</definedName>
    <definedName name="___ta105" localSheetId="11">#REF!</definedName>
    <definedName name="___ta105" localSheetId="15">#REF!</definedName>
    <definedName name="___ta105" localSheetId="19">#REF!</definedName>
    <definedName name="___ta105">#REF!</definedName>
    <definedName name="___ta157" localSheetId="3">#REF!</definedName>
    <definedName name="___ta157" localSheetId="13">#REF!</definedName>
    <definedName name="___ta157" localSheetId="7">#REF!</definedName>
    <definedName name="___ta157" localSheetId="14">#REF!</definedName>
    <definedName name="___ta157" localSheetId="17">#REF!</definedName>
    <definedName name="___ta157" localSheetId="1">#REF!</definedName>
    <definedName name="___ta157" localSheetId="11">#REF!</definedName>
    <definedName name="___ta157" localSheetId="15">#REF!</definedName>
    <definedName name="___ta157" localSheetId="19">#REF!</definedName>
    <definedName name="___ta157">#REF!</definedName>
    <definedName name="__apf1" localSheetId="13">#REF!</definedName>
    <definedName name="__apf1" localSheetId="14">#REF!</definedName>
    <definedName name="__apf1" localSheetId="17">#REF!</definedName>
    <definedName name="__apf1" localSheetId="11">#REF!</definedName>
    <definedName name="__apf1" localSheetId="15">#REF!</definedName>
    <definedName name="__apf1">#REF!</definedName>
    <definedName name="__cpf1" localSheetId="13">#REF!</definedName>
    <definedName name="__cpf1" localSheetId="14">#REF!</definedName>
    <definedName name="__cpf1" localSheetId="17">#REF!</definedName>
    <definedName name="__cpf1" localSheetId="11">#REF!</definedName>
    <definedName name="__cpf1" localSheetId="15">#REF!</definedName>
    <definedName name="__cpf1">#REF!</definedName>
    <definedName name="__Ext2" localSheetId="3">'[2]p a t o 99 b'!#REF!</definedName>
    <definedName name="__Ext2" localSheetId="13">'[2]p a t o 99 b'!#REF!</definedName>
    <definedName name="__Ext2" localSheetId="7">'[2]p a t o 99 b'!#REF!</definedName>
    <definedName name="__Ext2" localSheetId="14">'[2]p a t o 99 b'!#REF!</definedName>
    <definedName name="__Ext2" localSheetId="17">'[2]p a t o 99 b'!#REF!</definedName>
    <definedName name="__Ext2" localSheetId="1">'[2]p a t o 99 b'!#REF!</definedName>
    <definedName name="__Ext2" localSheetId="11">'[2]p a t o 99 b'!#REF!</definedName>
    <definedName name="__Ext2" localSheetId="15">'[2]p a t o 99 b'!#REF!</definedName>
    <definedName name="__Ext2" localSheetId="19">'[2]p a t o 99 b'!#REF!</definedName>
    <definedName name="__Ext2">'[2]p a t o 99 b'!#REF!</definedName>
    <definedName name="__OUT98" localSheetId="3">{#N/A,#N/A,TRUE,"Serviços"}</definedName>
    <definedName name="__OUT98" localSheetId="12">{#N/A,#N/A,TRUE,"Serviços"}</definedName>
    <definedName name="__OUT98" localSheetId="13">{#N/A,#N/A,TRUE,"Serviços"}</definedName>
    <definedName name="__OUT98" localSheetId="7">{#N/A,#N/A,TRUE,"Serviços"}</definedName>
    <definedName name="__OUT98" localSheetId="0">{#N/A,#N/A,TRUE,"Serviços"}</definedName>
    <definedName name="__OUT98" localSheetId="14">{#N/A,#N/A,TRUE,"Serviços"}</definedName>
    <definedName name="__OUT98" localSheetId="17">{#N/A,#N/A,TRUE,"Serviços"}</definedName>
    <definedName name="__OUT98" localSheetId="16">{#N/A,#N/A,TRUE,"Serviços"}</definedName>
    <definedName name="__OUT98" localSheetId="5">{#N/A,#N/A,TRUE,"Serviços"}</definedName>
    <definedName name="__OUT98" localSheetId="1">{#N/A,#N/A,TRUE,"Serviços"}</definedName>
    <definedName name="__OUT98" localSheetId="4">{#N/A,#N/A,TRUE,"Serviços"}</definedName>
    <definedName name="__OUT98" localSheetId="21">{#N/A,#N/A,TRUE,"Serviços"}</definedName>
    <definedName name="__OUT98" localSheetId="11">{#N/A,#N/A,TRUE,"Serviços"}</definedName>
    <definedName name="__OUT98" localSheetId="15">{#N/A,#N/A,TRUE,"Serviços"}</definedName>
    <definedName name="__OUT98" localSheetId="19">{#N/A,#N/A,TRUE,"Serviços"}</definedName>
    <definedName name="__OUT98">{#N/A,#N/A,TRUE,"Serviços"}</definedName>
    <definedName name="__OUT98_1" localSheetId="12">{#N/A,#N/A,TRUE,"Serviços"}</definedName>
    <definedName name="__OUT98_1" localSheetId="13">{#N/A,#N/A,TRUE,"Serviços"}</definedName>
    <definedName name="__OUT98_1" localSheetId="0">{#N/A,#N/A,TRUE,"Serviços"}</definedName>
    <definedName name="__OUT98_1" localSheetId="14">{#N/A,#N/A,TRUE,"Serviços"}</definedName>
    <definedName name="__OUT98_1" localSheetId="17">{#N/A,#N/A,TRUE,"Serviços"}</definedName>
    <definedName name="__OUT98_1" localSheetId="16">{#N/A,#N/A,TRUE,"Serviços"}</definedName>
    <definedName name="__OUT98_1" localSheetId="5">{#N/A,#N/A,TRUE,"Serviços"}</definedName>
    <definedName name="__OUT98_1" localSheetId="4">{#N/A,#N/A,TRUE,"Serviços"}</definedName>
    <definedName name="__OUT98_1" localSheetId="21">{#N/A,#N/A,TRUE,"Serviços"}</definedName>
    <definedName name="__OUT98_1" localSheetId="11">{#N/A,#N/A,TRUE,"Serviços"}</definedName>
    <definedName name="__OUT98_1" localSheetId="15">{#N/A,#N/A,TRUE,"Serviços"}</definedName>
    <definedName name="__OUT98_1" localSheetId="19">{#N/A,#N/A,TRUE,"Serviços"}</definedName>
    <definedName name="__OUT98_1">{#N/A,#N/A,TRUE,"Serviços"}</definedName>
    <definedName name="__PL1" localSheetId="3">#REF!</definedName>
    <definedName name="__PL1" localSheetId="13">#REF!</definedName>
    <definedName name="__PL1" localSheetId="7">#REF!</definedName>
    <definedName name="__PL1" localSheetId="14">#REF!</definedName>
    <definedName name="__PL1" localSheetId="17">#REF!</definedName>
    <definedName name="__PL1" localSheetId="1">#REF!</definedName>
    <definedName name="__PL1" localSheetId="11">#REF!</definedName>
    <definedName name="__PL1" localSheetId="15">#REF!</definedName>
    <definedName name="__PL1" localSheetId="19">#REF!</definedName>
    <definedName name="__PL1">#REF!</definedName>
    <definedName name="__r" localSheetId="3">#REF!</definedName>
    <definedName name="__r" localSheetId="13">#REF!</definedName>
    <definedName name="__r" localSheetId="7">#REF!</definedName>
    <definedName name="__r" localSheetId="14">#REF!</definedName>
    <definedName name="__r" localSheetId="17">#REF!</definedName>
    <definedName name="__r" localSheetId="1">#REF!</definedName>
    <definedName name="__r" localSheetId="11">#REF!</definedName>
    <definedName name="__r" localSheetId="15">#REF!</definedName>
    <definedName name="__r" localSheetId="19">#REF!</definedName>
    <definedName name="__r">#REF!</definedName>
    <definedName name="__Rbv1">'[3]Página 16'!$C$3:$C$7</definedName>
    <definedName name="__ta105" localSheetId="3">#REF!</definedName>
    <definedName name="__ta105" localSheetId="13">#REF!</definedName>
    <definedName name="__ta105" localSheetId="7">#REF!</definedName>
    <definedName name="__ta105" localSheetId="14">#REF!</definedName>
    <definedName name="__ta105" localSheetId="17">#REF!</definedName>
    <definedName name="__ta105" localSheetId="1">#REF!</definedName>
    <definedName name="__ta105" localSheetId="11">#REF!</definedName>
    <definedName name="__ta105" localSheetId="15">#REF!</definedName>
    <definedName name="__ta105" localSheetId="19">#REF!</definedName>
    <definedName name="__ta105">#REF!</definedName>
    <definedName name="__ta157" localSheetId="3">#REF!</definedName>
    <definedName name="__ta157" localSheetId="13">#REF!</definedName>
    <definedName name="__ta157" localSheetId="7">#REF!</definedName>
    <definedName name="__ta157" localSheetId="14">#REF!</definedName>
    <definedName name="__ta157" localSheetId="17">#REF!</definedName>
    <definedName name="__ta157" localSheetId="1">#REF!</definedName>
    <definedName name="__ta157" localSheetId="11">#REF!</definedName>
    <definedName name="__ta157" localSheetId="15">#REF!</definedName>
    <definedName name="__ta157" localSheetId="19">#REF!</definedName>
    <definedName name="__ta157">#REF!</definedName>
    <definedName name="_01_09_96" localSheetId="3">#REF!</definedName>
    <definedName name="_01_09_96" localSheetId="13">#REF!</definedName>
    <definedName name="_01_09_96" localSheetId="7">#REF!</definedName>
    <definedName name="_01_09_96" localSheetId="14">#REF!</definedName>
    <definedName name="_01_09_96" localSheetId="17">#REF!</definedName>
    <definedName name="_01_09_96" localSheetId="5">#REF!</definedName>
    <definedName name="_01_09_96" localSheetId="1">#REF!</definedName>
    <definedName name="_01_09_96" localSheetId="11">#REF!</definedName>
    <definedName name="_01_09_96" localSheetId="15">#REF!</definedName>
    <definedName name="_01_09_96" localSheetId="19">#REF!</definedName>
    <definedName name="_01_09_96">#REF!</definedName>
    <definedName name="_apf1" localSheetId="13">#REF!</definedName>
    <definedName name="_apf1" localSheetId="14">#REF!</definedName>
    <definedName name="_apf1" localSheetId="17">#REF!</definedName>
    <definedName name="_apf1" localSheetId="11">#REF!</definedName>
    <definedName name="_apf1" localSheetId="15">#REF!</definedName>
    <definedName name="_apf1">#REF!</definedName>
    <definedName name="_cpf1" localSheetId="13">#REF!</definedName>
    <definedName name="_cpf1" localSheetId="14">#REF!</definedName>
    <definedName name="_cpf1" localSheetId="17">#REF!</definedName>
    <definedName name="_cpf1" localSheetId="11">#REF!</definedName>
    <definedName name="_cpf1" localSheetId="15">#REF!</definedName>
    <definedName name="_cpf1">#REF!</definedName>
    <definedName name="_Ext2" localSheetId="3">'[2]p a t o 99 b'!#REF!</definedName>
    <definedName name="_Ext2" localSheetId="13">'[2]p a t o 99 b'!#REF!</definedName>
    <definedName name="_Ext2" localSheetId="7">'[2]p a t o 99 b'!#REF!</definedName>
    <definedName name="_Ext2" localSheetId="14">'[2]p a t o 99 b'!#REF!</definedName>
    <definedName name="_Ext2" localSheetId="17">'[2]p a t o 99 b'!#REF!</definedName>
    <definedName name="_Ext2" localSheetId="1">'[2]p a t o 99 b'!#REF!</definedName>
    <definedName name="_Ext2" localSheetId="11">'[2]p a t o 99 b'!#REF!</definedName>
    <definedName name="_Ext2" localSheetId="15">'[2]p a t o 99 b'!#REF!</definedName>
    <definedName name="_Ext2" localSheetId="19">'[2]p a t o 99 b'!#REF!</definedName>
    <definedName name="_Ext2">'[2]p a t o 99 b'!#REF!</definedName>
    <definedName name="_OUT98" localSheetId="3">{#N/A,#N/A,TRUE,"Serviços"}</definedName>
    <definedName name="_OUT98" localSheetId="12">{#N/A,#N/A,TRUE,"Serviços"}</definedName>
    <definedName name="_OUT98" localSheetId="13">{#N/A,#N/A,TRUE,"Serviços"}</definedName>
    <definedName name="_OUT98" localSheetId="7">{#N/A,#N/A,TRUE,"Serviços"}</definedName>
    <definedName name="_OUT98" localSheetId="0">{#N/A,#N/A,TRUE,"Serviços"}</definedName>
    <definedName name="_OUT98" localSheetId="14">{#N/A,#N/A,TRUE,"Serviços"}</definedName>
    <definedName name="_OUT98" localSheetId="17">{#N/A,#N/A,TRUE,"Serviços"}</definedName>
    <definedName name="_OUT98" localSheetId="16">{#N/A,#N/A,TRUE,"Serviços"}</definedName>
    <definedName name="_OUT98" localSheetId="5">{#N/A,#N/A,TRUE,"Serviços"}</definedName>
    <definedName name="_OUT98" localSheetId="1">{#N/A,#N/A,TRUE,"Serviços"}</definedName>
    <definedName name="_OUT98" localSheetId="4">{#N/A,#N/A,TRUE,"Serviços"}</definedName>
    <definedName name="_OUT98" localSheetId="21">{#N/A,#N/A,TRUE,"Serviços"}</definedName>
    <definedName name="_OUT98" localSheetId="11">{#N/A,#N/A,TRUE,"Serviços"}</definedName>
    <definedName name="_OUT98" localSheetId="15">{#N/A,#N/A,TRUE,"Serviços"}</definedName>
    <definedName name="_OUT98" localSheetId="19">{#N/A,#N/A,TRUE,"Serviços"}</definedName>
    <definedName name="_OUT98">{#N/A,#N/A,TRUE,"Serviços"}</definedName>
    <definedName name="_OUT98_1" localSheetId="12">{#N/A,#N/A,TRUE,"Serviços"}</definedName>
    <definedName name="_OUT98_1" localSheetId="13">{#N/A,#N/A,TRUE,"Serviços"}</definedName>
    <definedName name="_OUT98_1" localSheetId="0">{#N/A,#N/A,TRUE,"Serviços"}</definedName>
    <definedName name="_OUT98_1" localSheetId="14">{#N/A,#N/A,TRUE,"Serviços"}</definedName>
    <definedName name="_OUT98_1" localSheetId="17">{#N/A,#N/A,TRUE,"Serviços"}</definedName>
    <definedName name="_OUT98_1" localSheetId="16">{#N/A,#N/A,TRUE,"Serviços"}</definedName>
    <definedName name="_OUT98_1" localSheetId="5">{#N/A,#N/A,TRUE,"Serviços"}</definedName>
    <definedName name="_OUT98_1" localSheetId="4">{#N/A,#N/A,TRUE,"Serviços"}</definedName>
    <definedName name="_OUT98_1" localSheetId="21">{#N/A,#N/A,TRUE,"Serviços"}</definedName>
    <definedName name="_OUT98_1" localSheetId="11">{#N/A,#N/A,TRUE,"Serviços"}</definedName>
    <definedName name="_OUT98_1" localSheetId="15">{#N/A,#N/A,TRUE,"Serviços"}</definedName>
    <definedName name="_OUT98_1" localSheetId="19">{#N/A,#N/A,TRUE,"Serviços"}</definedName>
    <definedName name="_OUT98_1">{#N/A,#N/A,TRUE,"Serviços"}</definedName>
    <definedName name="_PL1" localSheetId="3">#REF!</definedName>
    <definedName name="_PL1" localSheetId="13">#REF!</definedName>
    <definedName name="_PL1" localSheetId="7">#REF!</definedName>
    <definedName name="_PL1" localSheetId="14">#REF!</definedName>
    <definedName name="_PL1" localSheetId="17">#REF!</definedName>
    <definedName name="_PL1" localSheetId="1">#REF!</definedName>
    <definedName name="_PL1" localSheetId="11">#REF!</definedName>
    <definedName name="_PL1" localSheetId="15">#REF!</definedName>
    <definedName name="_PL1" localSheetId="19">#REF!</definedName>
    <definedName name="_PL1">#REF!</definedName>
    <definedName name="_r" localSheetId="3">#REF!</definedName>
    <definedName name="_r" localSheetId="13">#REF!</definedName>
    <definedName name="_r" localSheetId="7">#REF!</definedName>
    <definedName name="_r" localSheetId="14">#REF!</definedName>
    <definedName name="_r" localSheetId="17">#REF!</definedName>
    <definedName name="_r" localSheetId="1">#REF!</definedName>
    <definedName name="_r" localSheetId="11">#REF!</definedName>
    <definedName name="_r" localSheetId="15">#REF!</definedName>
    <definedName name="_r" localSheetId="19">#REF!</definedName>
    <definedName name="_r">#REF!</definedName>
    <definedName name="_Rbv1">'[3]Página 16'!$C$3:$C$7</definedName>
    <definedName name="_ta105" localSheetId="3">#REF!</definedName>
    <definedName name="_ta105" localSheetId="13">#REF!</definedName>
    <definedName name="_ta105" localSheetId="7">#REF!</definedName>
    <definedName name="_ta105" localSheetId="14">#REF!</definedName>
    <definedName name="_ta105" localSheetId="17">#REF!</definedName>
    <definedName name="_ta105" localSheetId="1">#REF!</definedName>
    <definedName name="_ta105" localSheetId="11">#REF!</definedName>
    <definedName name="_ta105" localSheetId="15">#REF!</definedName>
    <definedName name="_ta105" localSheetId="19">#REF!</definedName>
    <definedName name="_ta105">#REF!</definedName>
    <definedName name="_ta157" localSheetId="3">#REF!</definedName>
    <definedName name="_ta157" localSheetId="13">#REF!</definedName>
    <definedName name="_ta157" localSheetId="7">#REF!</definedName>
    <definedName name="_ta157" localSheetId="14">#REF!</definedName>
    <definedName name="_ta157" localSheetId="17">#REF!</definedName>
    <definedName name="_ta157" localSheetId="1">#REF!</definedName>
    <definedName name="_ta157" localSheetId="11">#REF!</definedName>
    <definedName name="_ta157" localSheetId="15">#REF!</definedName>
    <definedName name="_ta157" localSheetId="19">#REF!</definedName>
    <definedName name="_ta157">#REF!</definedName>
    <definedName name="a" localSheetId="3">#REF!</definedName>
    <definedName name="a" localSheetId="13">#REF!</definedName>
    <definedName name="a" localSheetId="7">#REF!</definedName>
    <definedName name="a" localSheetId="14">#REF!</definedName>
    <definedName name="a" localSheetId="17">#REF!</definedName>
    <definedName name="a" localSheetId="1">#REF!</definedName>
    <definedName name="a" localSheetId="11">#REF!</definedName>
    <definedName name="a" localSheetId="15">#REF!</definedName>
    <definedName name="a" localSheetId="19">#REF!</definedName>
    <definedName name="a">#REF!</definedName>
    <definedName name="AA" localSheetId="3">#N/A</definedName>
    <definedName name="AA" localSheetId="7">#N/A</definedName>
    <definedName name="AA" localSheetId="1">#N/A</definedName>
    <definedName name="AA">#N/A</definedName>
    <definedName name="aapoio3por2por02" localSheetId="3">#REF!</definedName>
    <definedName name="aapoio3por2por02" localSheetId="13">#REF!</definedName>
    <definedName name="aapoio3por2por02" localSheetId="7">#REF!</definedName>
    <definedName name="aapoio3por2por02" localSheetId="14">#REF!</definedName>
    <definedName name="aapoio3por2por02" localSheetId="17">#REF!</definedName>
    <definedName name="aapoio3por2por02" localSheetId="1">#REF!</definedName>
    <definedName name="aapoio3por2por02" localSheetId="11">#REF!</definedName>
    <definedName name="aapoio3por2por02" localSheetId="15">#REF!</definedName>
    <definedName name="aapoio3por2por02" localSheetId="19">#REF!</definedName>
    <definedName name="aapoio3por2por02">#REF!</definedName>
    <definedName name="aapoio3por8por03" localSheetId="3">#REF!</definedName>
    <definedName name="aapoio3por8por03" localSheetId="13">#REF!</definedName>
    <definedName name="aapoio3por8por03" localSheetId="7">#REF!</definedName>
    <definedName name="aapoio3por8por03" localSheetId="14">#REF!</definedName>
    <definedName name="aapoio3por8por03" localSheetId="17">#REF!</definedName>
    <definedName name="aapoio3por8por03" localSheetId="1">#REF!</definedName>
    <definedName name="aapoio3por8por03" localSheetId="11">#REF!</definedName>
    <definedName name="aapoio3por8por03" localSheetId="15">#REF!</definedName>
    <definedName name="aapoio3por8por03" localSheetId="19">#REF!</definedName>
    <definedName name="aapoio3por8por03">#REF!</definedName>
    <definedName name="AçoCA.50" localSheetId="3">[4]composições!$E$214</definedName>
    <definedName name="AçoCA.50" localSheetId="12">[5]composições!$E$214</definedName>
    <definedName name="AçoCA.50" localSheetId="13">[5]composições!$E$214</definedName>
    <definedName name="AçoCA.50" localSheetId="7">[6]Composições!$E$214</definedName>
    <definedName name="AçoCA.50" localSheetId="0">[5]composições!$E$214</definedName>
    <definedName name="AçoCA.50" localSheetId="14">[5]composições!$E$214</definedName>
    <definedName name="AçoCA.50" localSheetId="17">[5]composições!$E$214</definedName>
    <definedName name="AçoCA.50" localSheetId="16">[5]composições!$E$214</definedName>
    <definedName name="AçoCA.50" localSheetId="5">[5]composições!$E$214</definedName>
    <definedName name="AçoCA.50" localSheetId="1">[6]Composições!$E$214</definedName>
    <definedName name="AçoCA.50" localSheetId="4">[5]composições!$E$214</definedName>
    <definedName name="AçoCA.50" localSheetId="21">[5]composições!$E$214</definedName>
    <definedName name="AçoCA.50" localSheetId="11">[5]composições!$E$214</definedName>
    <definedName name="AçoCA.50" localSheetId="15">[5]composições!$E$214</definedName>
    <definedName name="AçoCA.50" localSheetId="19">[7]composições!$E$214</definedName>
    <definedName name="AçoCA.50">[8]composições!$E$214</definedName>
    <definedName name="ADS" localSheetId="3">#REF!</definedName>
    <definedName name="ADS" localSheetId="13">#REF!</definedName>
    <definedName name="ADS" localSheetId="7">#REF!</definedName>
    <definedName name="ADS" localSheetId="14">#REF!</definedName>
    <definedName name="ADS" localSheetId="17">#REF!</definedName>
    <definedName name="ADS" localSheetId="1">#REF!</definedName>
    <definedName name="ADS" localSheetId="11">#REF!</definedName>
    <definedName name="ADS" localSheetId="15">#REF!</definedName>
    <definedName name="ADS" localSheetId="19">#REF!</definedName>
    <definedName name="ADS">#REF!</definedName>
    <definedName name="ALTA" localSheetId="3">'[9]pro-08'!#REF!</definedName>
    <definedName name="ALTA" localSheetId="13">'[9]pro-08'!#REF!</definedName>
    <definedName name="ALTA" localSheetId="7">'[9]pro-08'!#REF!</definedName>
    <definedName name="ALTA" localSheetId="14">'[9]pro-08'!#REF!</definedName>
    <definedName name="ALTA" localSheetId="17">'[9]pro-08'!#REF!</definedName>
    <definedName name="ALTA" localSheetId="1">'[9]pro-08'!#REF!</definedName>
    <definedName name="ALTA" localSheetId="11">'[9]pro-08'!#REF!</definedName>
    <definedName name="ALTA" localSheetId="15">'[9]pro-08'!#REF!</definedName>
    <definedName name="ALTA" localSheetId="19">'[9]pro-08'!#REF!</definedName>
    <definedName name="ALTA">'[9]pro-08'!#REF!</definedName>
    <definedName name="alvenaria" localSheetId="3">#REF!</definedName>
    <definedName name="alvenaria" localSheetId="13">#REF!</definedName>
    <definedName name="alvenaria" localSheetId="7">#REF!</definedName>
    <definedName name="alvenaria" localSheetId="14">#REF!</definedName>
    <definedName name="alvenaria" localSheetId="17">#REF!</definedName>
    <definedName name="alvenaria" localSheetId="1">#REF!</definedName>
    <definedName name="alvenaria" localSheetId="11">#REF!</definedName>
    <definedName name="alvenaria" localSheetId="15">#REF!</definedName>
    <definedName name="alvenaria" localSheetId="19">#REF!</definedName>
    <definedName name="alvenaria">#REF!</definedName>
    <definedName name="amarela" localSheetId="3">#REF!</definedName>
    <definedName name="amarela" localSheetId="13">#REF!</definedName>
    <definedName name="amarela" localSheetId="7">#REF!</definedName>
    <definedName name="amarela" localSheetId="14">#REF!</definedName>
    <definedName name="amarela" localSheetId="17">#REF!</definedName>
    <definedName name="amarela" localSheetId="5">#REF!</definedName>
    <definedName name="amarela" localSheetId="1">#REF!</definedName>
    <definedName name="amarela" localSheetId="11">#REF!</definedName>
    <definedName name="amarela" localSheetId="15">#REF!</definedName>
    <definedName name="amarela" localSheetId="19">#REF!</definedName>
    <definedName name="amarela">#REF!</definedName>
    <definedName name="andaime" localSheetId="3">#REF!</definedName>
    <definedName name="andaime" localSheetId="13">#REF!</definedName>
    <definedName name="andaime" localSheetId="7">#REF!</definedName>
    <definedName name="andaime" localSheetId="14">#REF!</definedName>
    <definedName name="andaime" localSheetId="17">#REF!</definedName>
    <definedName name="andaime" localSheetId="1">#REF!</definedName>
    <definedName name="andaime" localSheetId="11">#REF!</definedName>
    <definedName name="andaime" localSheetId="15">#REF!</definedName>
    <definedName name="andaime" localSheetId="19">#REF!</definedName>
    <definedName name="andaime">#REF!</definedName>
    <definedName name="apontador" localSheetId="3">#REF!</definedName>
    <definedName name="apontador" localSheetId="13">#REF!</definedName>
    <definedName name="apontador" localSheetId="7">#REF!</definedName>
    <definedName name="apontador" localSheetId="14">#REF!</definedName>
    <definedName name="apontador" localSheetId="17">#REF!</definedName>
    <definedName name="apontador" localSheetId="1">#REF!</definedName>
    <definedName name="apontador" localSheetId="11">#REF!</definedName>
    <definedName name="apontador" localSheetId="15">#REF!</definedName>
    <definedName name="apontador" localSheetId="19">#REF!</definedName>
    <definedName name="apontador">#REF!</definedName>
    <definedName name="_xlnm.Print_Area" localSheetId="3">ABC!$A$1:$F$43</definedName>
    <definedName name="_xlnm.Print_Area" localSheetId="13">ContrTecnol!$A$1:$J$59</definedName>
    <definedName name="_xlnm.Print_Area" localSheetId="7">Cronograma!$A$1:$I$34</definedName>
    <definedName name="_xlnm.Print_Area" localSheetId="0">#REF!</definedName>
    <definedName name="_xlnm.Print_Area" localSheetId="2">PlanOrC!$A$1:$L$90</definedName>
    <definedName name="_xlnm.Print_Area" localSheetId="1">PlanResumo!$A$1:$G$27</definedName>
    <definedName name="_xlnm.Print_Area" localSheetId="9">Pórtico!$A$1:$F$22</definedName>
    <definedName name="_xlnm.Print_Area" localSheetId="15">ResumoAdmLocal!$A$1:$F$14</definedName>
    <definedName name="_xlnm.Print_Area" localSheetId="19">Transporte!$A$1:$I$82</definedName>
    <definedName name="_xlnm.Print_Area">#REF!</definedName>
    <definedName name="Área_impressão_IM" localSheetId="13">#REF!</definedName>
    <definedName name="Área_impressão_IM" localSheetId="14">#REF!</definedName>
    <definedName name="Área_impressão_IM" localSheetId="17">#REF!</definedName>
    <definedName name="Área_impressão_IM" localSheetId="11">#REF!</definedName>
    <definedName name="Área_impressão_IM" localSheetId="15">#REF!</definedName>
    <definedName name="Área_impressão_IM" localSheetId="19">#REF!</definedName>
    <definedName name="Área_impressão_IM">#REF!</definedName>
    <definedName name="Aut_original" localSheetId="3">[10]projeto!#REF!</definedName>
    <definedName name="Aut_original" localSheetId="13">[10]projeto!#REF!</definedName>
    <definedName name="Aut_original" localSheetId="7">[10]projeto!#REF!</definedName>
    <definedName name="Aut_original" localSheetId="14">[10]projeto!#REF!</definedName>
    <definedName name="Aut_original" localSheetId="17">[10]projeto!#REF!</definedName>
    <definedName name="Aut_original" localSheetId="1">[10]projeto!#REF!</definedName>
    <definedName name="Aut_original" localSheetId="11">[10]projeto!#REF!</definedName>
    <definedName name="Aut_original" localSheetId="15">[10]projeto!#REF!</definedName>
    <definedName name="Aut_original" localSheetId="19">[10]projeto!#REF!</definedName>
    <definedName name="Aut_original">[10]projeto!#REF!</definedName>
    <definedName name="Aut_resumo" localSheetId="3">[11]resumo_aut1!#REF!</definedName>
    <definedName name="Aut_resumo" localSheetId="13">[11]resumo_aut1!#REF!</definedName>
    <definedName name="Aut_resumo" localSheetId="7">[11]resumo_aut1!#REF!</definedName>
    <definedName name="Aut_resumo" localSheetId="14">[11]resumo_aut1!#REF!</definedName>
    <definedName name="Aut_resumo" localSheetId="17">[11]resumo_aut1!#REF!</definedName>
    <definedName name="Aut_resumo" localSheetId="1">[11]resumo_aut1!#REF!</definedName>
    <definedName name="Aut_resumo" localSheetId="11">[11]resumo_aut1!#REF!</definedName>
    <definedName name="Aut_resumo" localSheetId="15">[11]resumo_aut1!#REF!</definedName>
    <definedName name="Aut_resumo" localSheetId="19">[11]resumo_aut1!#REF!</definedName>
    <definedName name="Aut_resumo">[11]resumo_aut1!#REF!</definedName>
    <definedName name="auxiliar" localSheetId="3">#REF!</definedName>
    <definedName name="auxiliar" localSheetId="13">#REF!</definedName>
    <definedName name="auxiliar" localSheetId="7">#REF!</definedName>
    <definedName name="auxiliar" localSheetId="14">#REF!</definedName>
    <definedName name="auxiliar" localSheetId="17">#REF!</definedName>
    <definedName name="auxiliar" localSheetId="1">#REF!</definedName>
    <definedName name="auxiliar" localSheetId="11">#REF!</definedName>
    <definedName name="auxiliar" localSheetId="15">#REF!</definedName>
    <definedName name="auxiliar" localSheetId="19">#REF!</definedName>
    <definedName name="auxiliar">#REF!</definedName>
    <definedName name="azul" localSheetId="3">#REF!</definedName>
    <definedName name="azul" localSheetId="13">#REF!</definedName>
    <definedName name="azul" localSheetId="7">#REF!</definedName>
    <definedName name="azul" localSheetId="14">#REF!</definedName>
    <definedName name="azul" localSheetId="17">#REF!</definedName>
    <definedName name="azul" localSheetId="5">#REF!</definedName>
    <definedName name="azul" localSheetId="1">#REF!</definedName>
    <definedName name="azul" localSheetId="11">#REF!</definedName>
    <definedName name="azul" localSheetId="15">#REF!</definedName>
    <definedName name="azul" localSheetId="19">#REF!</definedName>
    <definedName name="azul">#REF!</definedName>
    <definedName name="AZULSINAL" localSheetId="3">#REF!</definedName>
    <definedName name="AZULSINAL" localSheetId="13">#REF!</definedName>
    <definedName name="AZULSINAL" localSheetId="7">#REF!</definedName>
    <definedName name="AZULSINAL" localSheetId="14">#REF!</definedName>
    <definedName name="AZULSINAL" localSheetId="17">#REF!</definedName>
    <definedName name="AZULSINAL" localSheetId="1">#REF!</definedName>
    <definedName name="AZULSINAL" localSheetId="11">#REF!</definedName>
    <definedName name="AZULSINAL" localSheetId="15">#REF!</definedName>
    <definedName name="AZULSINAL" localSheetId="19">#REF!</definedName>
    <definedName name="AZULSINAL">#REF!</definedName>
    <definedName name="_xlnm.Database" localSheetId="3">#REF!</definedName>
    <definedName name="_xlnm.Database" localSheetId="13">#REF!</definedName>
    <definedName name="_xlnm.Database" localSheetId="14">#REF!</definedName>
    <definedName name="_xlnm.Database" localSheetId="17">#REF!</definedName>
    <definedName name="_xlnm.Database" localSheetId="11">#REF!</definedName>
    <definedName name="_xlnm.Database" localSheetId="15">#REF!</definedName>
    <definedName name="_xlnm.Database" localSheetId="19">#REF!</definedName>
    <definedName name="_xlnm.Database">#REF!</definedName>
    <definedName name="BDI" localSheetId="3">#REF!</definedName>
    <definedName name="bdi" localSheetId="12">'[5]mão de obra,leis e bdi'!$C$25</definedName>
    <definedName name="bdi" localSheetId="13">'[5]mão de obra,leis e bdi'!$C$25</definedName>
    <definedName name="bdi" localSheetId="7">'[6]mão de obra,leis e bdi'!$C$25</definedName>
    <definedName name="bdi" localSheetId="0">'[5]mão de obra,leis e bdi'!$C$25</definedName>
    <definedName name="bdi" localSheetId="14">'[5]mão de obra,leis e bdi'!$C$25</definedName>
    <definedName name="bdi" localSheetId="17">'[5]mão de obra,leis e bdi'!$C$25</definedName>
    <definedName name="bdi" localSheetId="16">'[5]mão de obra,leis e bdi'!$C$25</definedName>
    <definedName name="BDI" localSheetId="5">#REF!</definedName>
    <definedName name="bdi" localSheetId="1">'[6]mão de obra,leis e bdi'!$C$25</definedName>
    <definedName name="bdi" localSheetId="4">'[5]mão de obra,leis e bdi'!$C$25</definedName>
    <definedName name="bdi" localSheetId="21">'[5]mão de obra,leis e bdi'!$C$25</definedName>
    <definedName name="BDI" localSheetId="11">#REF!</definedName>
    <definedName name="bdi" localSheetId="15">'[5]mão de obra,leis e bdi'!$C$25</definedName>
    <definedName name="bdi" localSheetId="19">'[7]mão de obra,leis e bdi'!$C$25</definedName>
    <definedName name="bdi">'[8]mão de obra,leis e bdi'!$C$25</definedName>
    <definedName name="BG" localSheetId="3">#REF!</definedName>
    <definedName name="BG" localSheetId="13">#REF!</definedName>
    <definedName name="BG" localSheetId="7">#REF!</definedName>
    <definedName name="BG" localSheetId="14">#REF!</definedName>
    <definedName name="BG" localSheetId="17">#REF!</definedName>
    <definedName name="BG" localSheetId="1">#REF!</definedName>
    <definedName name="BG" localSheetId="11">#REF!</definedName>
    <definedName name="BG" localSheetId="15">#REF!</definedName>
    <definedName name="BG" localSheetId="19">#REF!</definedName>
    <definedName name="BG">#REF!</definedName>
    <definedName name="BGU" localSheetId="3">#REF!</definedName>
    <definedName name="BGU" localSheetId="13">#REF!</definedName>
    <definedName name="BGU" localSheetId="7">#REF!</definedName>
    <definedName name="BGU" localSheetId="14">#REF!</definedName>
    <definedName name="BGU" localSheetId="17">#REF!</definedName>
    <definedName name="BGU" localSheetId="1">#REF!</definedName>
    <definedName name="BGU" localSheetId="11">#REF!</definedName>
    <definedName name="BGU" localSheetId="15">#REF!</definedName>
    <definedName name="BGU" localSheetId="19">#REF!</definedName>
    <definedName name="BGU">#REF!</definedName>
    <definedName name="BI">[12]Teor!$A$3:$G$7</definedName>
    <definedName name="BII">'[13]Página 16'!$A$3:$G$7</definedName>
    <definedName name="BR" localSheetId="3">#REF!</definedName>
    <definedName name="BR" localSheetId="13">#REF!</definedName>
    <definedName name="BR" localSheetId="7">#REF!</definedName>
    <definedName name="BR" localSheetId="14">#REF!</definedName>
    <definedName name="BR" localSheetId="17">#REF!</definedName>
    <definedName name="BR" localSheetId="1">#REF!</definedName>
    <definedName name="BR" localSheetId="11">#REF!</definedName>
    <definedName name="BR" localSheetId="15">#REF!</definedName>
    <definedName name="BR" localSheetId="19">#REF!</definedName>
    <definedName name="BR">#REF!</definedName>
    <definedName name="calcinsumos" localSheetId="13">[14]pontes!#REF!</definedName>
    <definedName name="calcinsumos" localSheetId="14">[14]pontes!#REF!</definedName>
    <definedName name="calcinsumos" localSheetId="17">[14]pontes!#REF!</definedName>
    <definedName name="calcinsumos" localSheetId="11">[14]pontes!#REF!</definedName>
    <definedName name="calcinsumos" localSheetId="15">[14]pontes!#REF!</definedName>
    <definedName name="calcinsumos">[14]pontes!#REF!</definedName>
    <definedName name="calcpunit" localSheetId="13">[15]pontes!#REF!</definedName>
    <definedName name="calcpunit" localSheetId="14">[15]pontes!#REF!</definedName>
    <definedName name="calcpunit" localSheetId="17">[15]pontes!#REF!</definedName>
    <definedName name="calcpunit" localSheetId="11">[15]pontes!#REF!</definedName>
    <definedName name="calcpunit" localSheetId="15">[15]pontes!#REF!</definedName>
    <definedName name="calcpunit">[15]pontes!#REF!</definedName>
    <definedName name="calinsumos" localSheetId="13">[14]pontes!#REF!</definedName>
    <definedName name="calinsumos" localSheetId="14">[14]pontes!#REF!</definedName>
    <definedName name="calinsumos" localSheetId="17">[14]pontes!#REF!</definedName>
    <definedName name="calinsumos" localSheetId="11">[14]pontes!#REF!</definedName>
    <definedName name="calinsumos" localSheetId="15">[14]pontes!#REF!</definedName>
    <definedName name="calinsumos">[14]pontes!#REF!</definedName>
    <definedName name="calpunit" localSheetId="13">[15]pontes!#REF!</definedName>
    <definedName name="calpunit" localSheetId="14">[15]pontes!#REF!</definedName>
    <definedName name="calpunit" localSheetId="17">[15]pontes!#REF!</definedName>
    <definedName name="calpunit" localSheetId="11">[15]pontes!#REF!</definedName>
    <definedName name="calpunit" localSheetId="15">[15]pontes!#REF!</definedName>
    <definedName name="calpunit">[15]pontes!#REF!</definedName>
    <definedName name="cantoneira" localSheetId="3">[4]composições!$E$468</definedName>
    <definedName name="cantoneira" localSheetId="12">[5]composições!$E$468</definedName>
    <definedName name="cantoneira" localSheetId="13">[5]composições!$E$468</definedName>
    <definedName name="cantoneira" localSheetId="7">[6]Composições!$E$468</definedName>
    <definedName name="cantoneira" localSheetId="0">[5]composições!$E$468</definedName>
    <definedName name="cantoneira" localSheetId="14">[5]composições!$E$468</definedName>
    <definedName name="cantoneira" localSheetId="17">[5]composições!$E$468</definedName>
    <definedName name="cantoneira" localSheetId="16">[5]composições!$E$468</definedName>
    <definedName name="cantoneira" localSheetId="5">[5]composições!$E$468</definedName>
    <definedName name="cantoneira" localSheetId="1">[6]Composições!$E$468</definedName>
    <definedName name="cantoneira" localSheetId="4">[5]composições!$E$468</definedName>
    <definedName name="cantoneira" localSheetId="21">[5]composições!$E$468</definedName>
    <definedName name="cantoneira" localSheetId="11">[5]composições!$E$468</definedName>
    <definedName name="cantoneira" localSheetId="15">[5]composições!$E$468</definedName>
    <definedName name="cantoneira" localSheetId="19">[7]composições!$E$468</definedName>
    <definedName name="cantoneira">[8]composições!$E$468</definedName>
    <definedName name="CAPA" localSheetId="3">{#N/A,#N/A,TRUE,"Serviços"}</definedName>
    <definedName name="CAPA" localSheetId="12">{#N/A,#N/A,TRUE,"Serviços"}</definedName>
    <definedName name="CAPA" localSheetId="13">{#N/A,#N/A,TRUE,"Serviços"}</definedName>
    <definedName name="CAPA" localSheetId="7">{#N/A,#N/A,TRUE,"Serviços"}</definedName>
    <definedName name="CAPA" localSheetId="0">{#N/A,#N/A,TRUE,"Serviços"}</definedName>
    <definedName name="CAPA" localSheetId="14">{#N/A,#N/A,TRUE,"Serviços"}</definedName>
    <definedName name="CAPA" localSheetId="17">{#N/A,#N/A,TRUE,"Serviços"}</definedName>
    <definedName name="CAPA" localSheetId="16">{#N/A,#N/A,TRUE,"Serviços"}</definedName>
    <definedName name="CAPA" localSheetId="5">{#N/A,#N/A,TRUE,"Serviços"}</definedName>
    <definedName name="CAPA" localSheetId="1">{#N/A,#N/A,TRUE,"Serviços"}</definedName>
    <definedName name="CAPA" localSheetId="4">{#N/A,#N/A,TRUE,"Serviços"}</definedName>
    <definedName name="CAPA" localSheetId="21">{#N/A,#N/A,TRUE,"Serviços"}</definedName>
    <definedName name="CAPA" localSheetId="11">{#N/A,#N/A,TRUE,"Serviços"}</definedName>
    <definedName name="CAPA" localSheetId="15">{#N/A,#N/A,TRUE,"Serviços"}</definedName>
    <definedName name="CAPA" localSheetId="19">{#N/A,#N/A,TRUE,"Serviços"}</definedName>
    <definedName name="CAPA">{#N/A,#N/A,TRUE,"Serviços"}</definedName>
    <definedName name="CAPA_1" localSheetId="12">{#N/A,#N/A,TRUE,"Serviços"}</definedName>
    <definedName name="CAPA_1" localSheetId="13">{#N/A,#N/A,TRUE,"Serviços"}</definedName>
    <definedName name="CAPA_1" localSheetId="0">{#N/A,#N/A,TRUE,"Serviços"}</definedName>
    <definedName name="CAPA_1" localSheetId="14">{#N/A,#N/A,TRUE,"Serviços"}</definedName>
    <definedName name="CAPA_1" localSheetId="17">{#N/A,#N/A,TRUE,"Serviços"}</definedName>
    <definedName name="CAPA_1" localSheetId="16">{#N/A,#N/A,TRUE,"Serviços"}</definedName>
    <definedName name="CAPA_1" localSheetId="5">{#N/A,#N/A,TRUE,"Serviços"}</definedName>
    <definedName name="CAPA_1" localSheetId="4">{#N/A,#N/A,TRUE,"Serviços"}</definedName>
    <definedName name="CAPA_1" localSheetId="21">{#N/A,#N/A,TRUE,"Serviços"}</definedName>
    <definedName name="CAPA_1" localSheetId="11">{#N/A,#N/A,TRUE,"Serviços"}</definedName>
    <definedName name="CAPA_1" localSheetId="15">{#N/A,#N/A,TRUE,"Serviços"}</definedName>
    <definedName name="CAPA_1" localSheetId="19">{#N/A,#N/A,TRUE,"Serviços"}</definedName>
    <definedName name="CAPA_1">{#N/A,#N/A,TRUE,"Serviços"}</definedName>
    <definedName name="capa1" localSheetId="3">{#N/A,#N/A,TRUE,"Serviços"}</definedName>
    <definedName name="capa1" localSheetId="12">{#N/A,#N/A,TRUE,"Serviços"}</definedName>
    <definedName name="capa1" localSheetId="13">{#N/A,#N/A,TRUE,"Serviços"}</definedName>
    <definedName name="capa1" localSheetId="7">{#N/A,#N/A,TRUE,"Serviços"}</definedName>
    <definedName name="capa1" localSheetId="0">{#N/A,#N/A,TRUE,"Serviços"}</definedName>
    <definedName name="capa1" localSheetId="14">{#N/A,#N/A,TRUE,"Serviços"}</definedName>
    <definedName name="capa1" localSheetId="17">{#N/A,#N/A,TRUE,"Serviços"}</definedName>
    <definedName name="capa1" localSheetId="16">{#N/A,#N/A,TRUE,"Serviços"}</definedName>
    <definedName name="capa1" localSheetId="5">{#N/A,#N/A,TRUE,"Serviços"}</definedName>
    <definedName name="capa1" localSheetId="1">{#N/A,#N/A,TRUE,"Serviços"}</definedName>
    <definedName name="capa1" localSheetId="4">{#N/A,#N/A,TRUE,"Serviços"}</definedName>
    <definedName name="capa1" localSheetId="21">{#N/A,#N/A,TRUE,"Serviços"}</definedName>
    <definedName name="capa1" localSheetId="11">{#N/A,#N/A,TRUE,"Serviços"}</definedName>
    <definedName name="capa1" localSheetId="15">{#N/A,#N/A,TRUE,"Serviços"}</definedName>
    <definedName name="capa1" localSheetId="19">{#N/A,#N/A,TRUE,"Serviços"}</definedName>
    <definedName name="capa1">{#N/A,#N/A,TRUE,"Serviços"}</definedName>
    <definedName name="capa1_1" localSheetId="12">{#N/A,#N/A,TRUE,"Serviços"}</definedName>
    <definedName name="capa1_1" localSheetId="13">{#N/A,#N/A,TRUE,"Serviços"}</definedName>
    <definedName name="capa1_1" localSheetId="0">{#N/A,#N/A,TRUE,"Serviços"}</definedName>
    <definedName name="capa1_1" localSheetId="14">{#N/A,#N/A,TRUE,"Serviços"}</definedName>
    <definedName name="capa1_1" localSheetId="17">{#N/A,#N/A,TRUE,"Serviços"}</definedName>
    <definedName name="capa1_1" localSheetId="16">{#N/A,#N/A,TRUE,"Serviços"}</definedName>
    <definedName name="capa1_1" localSheetId="5">{#N/A,#N/A,TRUE,"Serviços"}</definedName>
    <definedName name="capa1_1" localSheetId="4">{#N/A,#N/A,TRUE,"Serviços"}</definedName>
    <definedName name="capa1_1" localSheetId="21">{#N/A,#N/A,TRUE,"Serviços"}</definedName>
    <definedName name="capa1_1" localSheetId="11">{#N/A,#N/A,TRUE,"Serviços"}</definedName>
    <definedName name="capa1_1" localSheetId="15">{#N/A,#N/A,TRUE,"Serviços"}</definedName>
    <definedName name="capa1_1" localSheetId="19">{#N/A,#N/A,TRUE,"Serviços"}</definedName>
    <definedName name="capa1_1">{#N/A,#N/A,TRUE,"Serviços"}</definedName>
    <definedName name="capa2" localSheetId="3">{#N/A,#N/A,TRUE,"Serviços"}</definedName>
    <definedName name="capa2" localSheetId="12">{#N/A,#N/A,TRUE,"Serviços"}</definedName>
    <definedName name="capa2" localSheetId="13">{#N/A,#N/A,TRUE,"Serviços"}</definedName>
    <definedName name="capa2" localSheetId="7">{#N/A,#N/A,TRUE,"Serviços"}</definedName>
    <definedName name="capa2" localSheetId="0">{#N/A,#N/A,TRUE,"Serviços"}</definedName>
    <definedName name="capa2" localSheetId="14">{#N/A,#N/A,TRUE,"Serviços"}</definedName>
    <definedName name="capa2" localSheetId="17">{#N/A,#N/A,TRUE,"Serviços"}</definedName>
    <definedName name="capa2" localSheetId="16">{#N/A,#N/A,TRUE,"Serviços"}</definedName>
    <definedName name="capa2" localSheetId="5">{#N/A,#N/A,TRUE,"Serviços"}</definedName>
    <definedName name="capa2" localSheetId="1">{#N/A,#N/A,TRUE,"Serviços"}</definedName>
    <definedName name="capa2" localSheetId="4">{#N/A,#N/A,TRUE,"Serviços"}</definedName>
    <definedName name="capa2" localSheetId="21">{#N/A,#N/A,TRUE,"Serviços"}</definedName>
    <definedName name="capa2" localSheetId="11">{#N/A,#N/A,TRUE,"Serviços"}</definedName>
    <definedName name="capa2" localSheetId="15">{#N/A,#N/A,TRUE,"Serviços"}</definedName>
    <definedName name="capa2" localSheetId="19">{#N/A,#N/A,TRUE,"Serviços"}</definedName>
    <definedName name="capa2">{#N/A,#N/A,TRUE,"Serviços"}</definedName>
    <definedName name="capa2_1" localSheetId="12">{#N/A,#N/A,TRUE,"Serviços"}</definedName>
    <definedName name="capa2_1" localSheetId="13">{#N/A,#N/A,TRUE,"Serviços"}</definedName>
    <definedName name="capa2_1" localSheetId="0">{#N/A,#N/A,TRUE,"Serviços"}</definedName>
    <definedName name="capa2_1" localSheetId="14">{#N/A,#N/A,TRUE,"Serviços"}</definedName>
    <definedName name="capa2_1" localSheetId="17">{#N/A,#N/A,TRUE,"Serviços"}</definedName>
    <definedName name="capa2_1" localSheetId="16">{#N/A,#N/A,TRUE,"Serviços"}</definedName>
    <definedName name="capa2_1" localSheetId="5">{#N/A,#N/A,TRUE,"Serviços"}</definedName>
    <definedName name="capa2_1" localSheetId="4">{#N/A,#N/A,TRUE,"Serviços"}</definedName>
    <definedName name="capa2_1" localSheetId="21">{#N/A,#N/A,TRUE,"Serviços"}</definedName>
    <definedName name="capa2_1" localSheetId="11">{#N/A,#N/A,TRUE,"Serviços"}</definedName>
    <definedName name="capa2_1" localSheetId="15">{#N/A,#N/A,TRUE,"Serviços"}</definedName>
    <definedName name="capa2_1" localSheetId="19">{#N/A,#N/A,TRUE,"Serviços"}</definedName>
    <definedName name="capa2_1">{#N/A,#N/A,TRUE,"Serviços"}</definedName>
    <definedName name="capataz" localSheetId="3">#REF!</definedName>
    <definedName name="capataz" localSheetId="13">#REF!</definedName>
    <definedName name="capataz" localSheetId="7">#REF!</definedName>
    <definedName name="capataz" localSheetId="14">#REF!</definedName>
    <definedName name="capataz" localSheetId="17">#REF!</definedName>
    <definedName name="capataz" localSheetId="1">#REF!</definedName>
    <definedName name="capataz" localSheetId="11">#REF!</definedName>
    <definedName name="capataz" localSheetId="15">#REF!</definedName>
    <definedName name="capataz" localSheetId="19">#REF!</definedName>
    <definedName name="capataz">#REF!</definedName>
    <definedName name="carpinteiro" localSheetId="3">#REF!</definedName>
    <definedName name="carpinteiro" localSheetId="13">#REF!</definedName>
    <definedName name="carpinteiro" localSheetId="7">#REF!</definedName>
    <definedName name="carpinteiro" localSheetId="14">#REF!</definedName>
    <definedName name="carpinteiro" localSheetId="17">#REF!</definedName>
    <definedName name="carpinteiro" localSheetId="1">#REF!</definedName>
    <definedName name="carpinteiro" localSheetId="11">#REF!</definedName>
    <definedName name="carpinteiro" localSheetId="15">#REF!</definedName>
    <definedName name="carpinteiro" localSheetId="19">#REF!</definedName>
    <definedName name="carpinteiro">#REF!</definedName>
    <definedName name="CBU" localSheetId="3">#REF!</definedName>
    <definedName name="CBU" localSheetId="13">#REF!</definedName>
    <definedName name="CBU" localSheetId="7">#REF!</definedName>
    <definedName name="CBU" localSheetId="14">#REF!</definedName>
    <definedName name="CBU" localSheetId="17">#REF!</definedName>
    <definedName name="CBU" localSheetId="5">#REF!</definedName>
    <definedName name="CBU" localSheetId="1">#REF!</definedName>
    <definedName name="CBU" localSheetId="11">#REF!</definedName>
    <definedName name="CBU" localSheetId="15">#REF!</definedName>
    <definedName name="CBU" localSheetId="19">#REF!</definedName>
    <definedName name="CBU">#REF!</definedName>
    <definedName name="CBUII" localSheetId="3">#REF!</definedName>
    <definedName name="CBUII" localSheetId="13">#REF!</definedName>
    <definedName name="CBUII" localSheetId="7">#REF!</definedName>
    <definedName name="CBUII" localSheetId="14">#REF!</definedName>
    <definedName name="CBUII" localSheetId="17">#REF!</definedName>
    <definedName name="CBUII" localSheetId="1">#REF!</definedName>
    <definedName name="CBUII" localSheetId="11">#REF!</definedName>
    <definedName name="CBUII" localSheetId="15">#REF!</definedName>
    <definedName name="CBUII" localSheetId="19">#REF!</definedName>
    <definedName name="CBUII">#REF!</definedName>
    <definedName name="CBUQB" localSheetId="3">#REF!</definedName>
    <definedName name="CBUQB" localSheetId="13">#REF!</definedName>
    <definedName name="CBUQB" localSheetId="7">#REF!</definedName>
    <definedName name="CBUQB" localSheetId="14">#REF!</definedName>
    <definedName name="CBUQB" localSheetId="17">#REF!</definedName>
    <definedName name="CBUQB" localSheetId="1">#REF!</definedName>
    <definedName name="CBUQB" localSheetId="11">#REF!</definedName>
    <definedName name="CBUQB" localSheetId="15">#REF!</definedName>
    <definedName name="CBUQB" localSheetId="19">#REF!</definedName>
    <definedName name="CBUQB">#REF!</definedName>
    <definedName name="CBUQc" localSheetId="3">#REF!</definedName>
    <definedName name="CBUQc" localSheetId="13">#REF!</definedName>
    <definedName name="CBUQc" localSheetId="7">#REF!</definedName>
    <definedName name="CBUQc" localSheetId="14">#REF!</definedName>
    <definedName name="CBUQc" localSheetId="17">#REF!</definedName>
    <definedName name="CBUQc" localSheetId="1">#REF!</definedName>
    <definedName name="CBUQc" localSheetId="11">#REF!</definedName>
    <definedName name="CBUQc" localSheetId="15">#REF!</definedName>
    <definedName name="CBUQc" localSheetId="19">#REF!</definedName>
    <definedName name="CBUQc">#REF!</definedName>
    <definedName name="CC" localSheetId="3">#REF!</definedName>
    <definedName name="CC" localSheetId="13">#REF!</definedName>
    <definedName name="CC" localSheetId="7">#REF!</definedName>
    <definedName name="CC" localSheetId="14">#REF!</definedName>
    <definedName name="CC" localSheetId="17">#REF!</definedName>
    <definedName name="CC" localSheetId="1">#REF!</definedName>
    <definedName name="CC" localSheetId="11">#REF!</definedName>
    <definedName name="CC" localSheetId="15">#REF!</definedName>
    <definedName name="CC" localSheetId="19">#REF!</definedName>
    <definedName name="CC">#REF!</definedName>
    <definedName name="cccusto" localSheetId="3">[16]Sheet6!$F$54</definedName>
    <definedName name="cccusto" localSheetId="12">[17]Sheet6!$F$54</definedName>
    <definedName name="cccusto" localSheetId="13">[17]Sheet6!$F$54</definedName>
    <definedName name="cccusto" localSheetId="7">[18]Sheet6!$F$54</definedName>
    <definedName name="cccusto" localSheetId="0">[17]Sheet6!$F$54</definedName>
    <definedName name="cccusto" localSheetId="14">[17]Sheet6!$F$54</definedName>
    <definedName name="cccusto" localSheetId="17">[17]Sheet6!$F$54</definedName>
    <definedName name="cccusto" localSheetId="16">[17]Sheet6!$F$54</definedName>
    <definedName name="cccusto" localSheetId="5">[17]Sheet6!$F$54</definedName>
    <definedName name="cccusto" localSheetId="1">[18]Sheet6!$F$54</definedName>
    <definedName name="cccusto" localSheetId="4">[17]Sheet6!$F$54</definedName>
    <definedName name="cccusto" localSheetId="21">[17]Sheet6!$F$54</definedName>
    <definedName name="cccusto" localSheetId="11">[17]Sheet6!$F$54</definedName>
    <definedName name="cccusto" localSheetId="15">[17]Sheet6!$F$54</definedName>
    <definedName name="cccusto" localSheetId="19">[19]Sheet6!$F$54</definedName>
    <definedName name="cccusto">[20]Sheet6!$F$54</definedName>
    <definedName name="ccusto" localSheetId="3">[16]Sheet6!$F$54</definedName>
    <definedName name="ccusto" localSheetId="12">[17]Sheet6!$F$54</definedName>
    <definedName name="ccusto" localSheetId="13">[17]Sheet6!$F$54</definedName>
    <definedName name="ccusto" localSheetId="7">[18]Sheet6!$F$54</definedName>
    <definedName name="ccusto" localSheetId="0">[17]Sheet6!$F$54</definedName>
    <definedName name="ccusto" localSheetId="14">[17]Sheet6!$F$54</definedName>
    <definedName name="ccusto" localSheetId="17">[17]Sheet6!$F$54</definedName>
    <definedName name="ccusto" localSheetId="16">[17]Sheet6!$F$54</definedName>
    <definedName name="ccusto" localSheetId="5">[17]Sheet6!$F$54</definedName>
    <definedName name="ccusto" localSheetId="1">[18]Sheet6!$F$54</definedName>
    <definedName name="ccusto" localSheetId="4">[17]Sheet6!$F$54</definedName>
    <definedName name="ccusto" localSheetId="21">[17]Sheet6!$F$54</definedName>
    <definedName name="ccusto" localSheetId="11">[17]Sheet6!$F$54</definedName>
    <definedName name="ccusto" localSheetId="15">[17]Sheet6!$F$54</definedName>
    <definedName name="ccusto" localSheetId="19">[19]Sheet6!$F$54</definedName>
    <definedName name="ccusto">[20]Sheet6!$F$54</definedName>
    <definedName name="CINSMG" localSheetId="12">[21]pontes!#REF!</definedName>
    <definedName name="CINSMG" localSheetId="13">[21]pontes!#REF!</definedName>
    <definedName name="CINSMG" localSheetId="0">[21]pontes!#REF!</definedName>
    <definedName name="CINSMG" localSheetId="14">[21]pontes!#REF!</definedName>
    <definedName name="CINSMG" localSheetId="17">[21]pontes!#REF!</definedName>
    <definedName name="CINSMG" localSheetId="5">[21]pontes!#REF!</definedName>
    <definedName name="CINSMG" localSheetId="11">[21]pontes!#REF!</definedName>
    <definedName name="CINSMG" localSheetId="15">[21]pontes!#REF!</definedName>
    <definedName name="CINSMG" localSheetId="19">[21]pontes!#REF!</definedName>
    <definedName name="CINSMG">[21]pontes!#REF!</definedName>
    <definedName name="cinsumg" localSheetId="13">[22]pontes!#REF!</definedName>
    <definedName name="cinsumg" localSheetId="14">[22]pontes!#REF!</definedName>
    <definedName name="cinsumg" localSheetId="17">[22]pontes!#REF!</definedName>
    <definedName name="cinsumg" localSheetId="11">[22]pontes!#REF!</definedName>
    <definedName name="cinsumg" localSheetId="15">[22]pontes!#REF!</definedName>
    <definedName name="cinsumg" localSheetId="19">[22]pontes!#REF!</definedName>
    <definedName name="cinsumg">[22]pontes!#REF!</definedName>
    <definedName name="CODIGO" localSheetId="3">#REF!</definedName>
    <definedName name="CODIGO" localSheetId="13">#REF!</definedName>
    <definedName name="CODIGO" localSheetId="7">#REF!</definedName>
    <definedName name="CODIGO" localSheetId="14">#REF!</definedName>
    <definedName name="CODIGO" localSheetId="17">#REF!</definedName>
    <definedName name="CODIGO" localSheetId="1">#REF!</definedName>
    <definedName name="CODIGO" localSheetId="11">#REF!</definedName>
    <definedName name="CODIGO" localSheetId="15">#REF!</definedName>
    <definedName name="CODIGO" localSheetId="19">#REF!</definedName>
    <definedName name="CODIGO">#REF!</definedName>
    <definedName name="Código" localSheetId="3">#REF!</definedName>
    <definedName name="Código" localSheetId="13">#REF!</definedName>
    <definedName name="Código" localSheetId="7">#REF!</definedName>
    <definedName name="Código" localSheetId="14">#REF!</definedName>
    <definedName name="Código" localSheetId="17">#REF!</definedName>
    <definedName name="Código" localSheetId="1">#REF!</definedName>
    <definedName name="Código" localSheetId="11">#REF!</definedName>
    <definedName name="Código" localSheetId="15">#REF!</definedName>
    <definedName name="Código" localSheetId="19">#REF!</definedName>
    <definedName name="Código">#REF!</definedName>
    <definedName name="COMP">'[23]COMPOSIÇOES-ORDEM NÚMERICA'!$A$8:$D$98</definedName>
    <definedName name="concreto15" localSheetId="3">#REF!</definedName>
    <definedName name="concreto15" localSheetId="13">#REF!</definedName>
    <definedName name="concreto15" localSheetId="7">#REF!</definedName>
    <definedName name="concreto15" localSheetId="14">#REF!</definedName>
    <definedName name="concreto15" localSheetId="17">#REF!</definedName>
    <definedName name="concreto15" localSheetId="1">#REF!</definedName>
    <definedName name="concreto15" localSheetId="11">#REF!</definedName>
    <definedName name="concreto15" localSheetId="15">#REF!</definedName>
    <definedName name="concreto15" localSheetId="19">#REF!</definedName>
    <definedName name="concreto15">#REF!</definedName>
    <definedName name="concreto25" localSheetId="3">[4]composições!$E$347</definedName>
    <definedName name="concreto25" localSheetId="12">[5]composições!$E$347</definedName>
    <definedName name="concreto25" localSheetId="13">[5]composições!$E$347</definedName>
    <definedName name="concreto25" localSheetId="7">[6]Composições!$E$347</definedName>
    <definedName name="concreto25" localSheetId="0">[5]composições!$E$347</definedName>
    <definedName name="concreto25" localSheetId="14">[5]composições!$E$347</definedName>
    <definedName name="concreto25" localSheetId="17">[5]composições!$E$347</definedName>
    <definedName name="concreto25" localSheetId="16">[5]composições!$E$347</definedName>
    <definedName name="concreto25" localSheetId="5">[5]composições!$E$347</definedName>
    <definedName name="concreto25" localSheetId="1">[6]Composições!$E$347</definedName>
    <definedName name="concreto25" localSheetId="4">[5]composições!$E$347</definedName>
    <definedName name="concreto25" localSheetId="21">[5]composições!$E$347</definedName>
    <definedName name="concreto25" localSheetId="11">[5]composições!$E$347</definedName>
    <definedName name="concreto25" localSheetId="15">[5]composições!$E$347</definedName>
    <definedName name="concreto25" localSheetId="19">[7]composições!$E$347</definedName>
    <definedName name="concreto25">[8]composições!$E$347</definedName>
    <definedName name="concreto30" localSheetId="3">[4]composições!$E$371</definedName>
    <definedName name="concreto30" localSheetId="12">[5]composições!$E$371</definedName>
    <definedName name="concreto30" localSheetId="13">[5]composições!$E$371</definedName>
    <definedName name="concreto30" localSheetId="7">[6]Composições!$E$371</definedName>
    <definedName name="concreto30" localSheetId="0">[5]composições!$E$371</definedName>
    <definedName name="concreto30" localSheetId="14">[5]composições!$E$371</definedName>
    <definedName name="concreto30" localSheetId="17">[5]composições!$E$371</definedName>
    <definedName name="concreto30" localSheetId="16">[5]composições!$E$371</definedName>
    <definedName name="concreto30" localSheetId="5">[5]composições!$E$371</definedName>
    <definedName name="concreto30" localSheetId="1">[6]Composições!$E$371</definedName>
    <definedName name="concreto30" localSheetId="4">[5]composições!$E$371</definedName>
    <definedName name="concreto30" localSheetId="21">[5]composições!$E$371</definedName>
    <definedName name="concreto30" localSheetId="11">[5]composições!$E$371</definedName>
    <definedName name="concreto30" localSheetId="15">[5]composições!$E$371</definedName>
    <definedName name="concreto30" localSheetId="19">[7]composições!$E$371</definedName>
    <definedName name="concreto30">[8]composições!$E$371</definedName>
    <definedName name="construtora" localSheetId="12">#REF!</definedName>
    <definedName name="construtora" localSheetId="13">#REF!</definedName>
    <definedName name="construtora" localSheetId="0">#REF!</definedName>
    <definedName name="construtora" localSheetId="14">#REF!</definedName>
    <definedName name="construtora" localSheetId="17">#REF!</definedName>
    <definedName name="construtora" localSheetId="5">#REF!</definedName>
    <definedName name="construtora" localSheetId="11">#REF!</definedName>
    <definedName name="construtora" localSheetId="15">#REF!</definedName>
    <definedName name="construtora" localSheetId="19">#REF!</definedName>
    <definedName name="construtora">#REF!</definedName>
    <definedName name="Consumodemateriais" localSheetId="12">plan1</definedName>
    <definedName name="Consumodemateriais" localSheetId="13">plan1</definedName>
    <definedName name="Consumodemateriais" localSheetId="0">plan1</definedName>
    <definedName name="Consumodemateriais" localSheetId="14">plan1</definedName>
    <definedName name="Consumodemateriais" localSheetId="17">plan1</definedName>
    <definedName name="Consumodemateriais" localSheetId="16">plan1</definedName>
    <definedName name="Consumodemateriais" localSheetId="5">plan1</definedName>
    <definedName name="Consumodemateriais" localSheetId="21">plan1</definedName>
    <definedName name="Consumodemateriais" localSheetId="11">plan1</definedName>
    <definedName name="Consumodemateriais" localSheetId="15">plan1</definedName>
    <definedName name="Consumodemateriais" localSheetId="19">plan1</definedName>
    <definedName name="Consumodemateriais">plan1</definedName>
    <definedName name="contrato_revisto" localSheetId="12">#REF!</definedName>
    <definedName name="contrato_revisto" localSheetId="13">#REF!</definedName>
    <definedName name="contrato_revisto" localSheetId="0">#REF!</definedName>
    <definedName name="contrato_revisto" localSheetId="14">#REF!</definedName>
    <definedName name="contrato_revisto" localSheetId="17">#REF!</definedName>
    <definedName name="contrato_revisto" localSheetId="5">#REF!</definedName>
    <definedName name="contrato_revisto" localSheetId="11">#REF!</definedName>
    <definedName name="contrato_revisto" localSheetId="15">#REF!</definedName>
    <definedName name="contrato_revisto" localSheetId="19">#REF!</definedName>
    <definedName name="contrato_revisto">#REF!</definedName>
    <definedName name="cpaux" localSheetId="3">#REF!</definedName>
    <definedName name="cpaux" localSheetId="13">#REF!</definedName>
    <definedName name="cpaux" localSheetId="7">#REF!</definedName>
    <definedName name="cpaux" localSheetId="14">#REF!</definedName>
    <definedName name="cpaux" localSheetId="17">#REF!</definedName>
    <definedName name="cpaux" localSheetId="1">#REF!</definedName>
    <definedName name="cpaux" localSheetId="11">#REF!</definedName>
    <definedName name="cpaux" localSheetId="15">#REF!</definedName>
    <definedName name="cpaux" localSheetId="19">#REF!</definedName>
    <definedName name="cpaux">#REF!</definedName>
    <definedName name="CPU" localSheetId="3">#REF!</definedName>
    <definedName name="CPU" localSheetId="13">#REF!</definedName>
    <definedName name="CPU" localSheetId="7">#REF!</definedName>
    <definedName name="CPU" localSheetId="14">#REF!</definedName>
    <definedName name="CPU" localSheetId="17">#REF!</definedName>
    <definedName name="CPU" localSheetId="1">#REF!</definedName>
    <definedName name="CPU" localSheetId="11">#REF!</definedName>
    <definedName name="CPU" localSheetId="15">#REF!</definedName>
    <definedName name="CPU" localSheetId="19">#REF!</definedName>
    <definedName name="CPU">#REF!</definedName>
    <definedName name="crav3Tr32" localSheetId="3">#REF!</definedName>
    <definedName name="crav3Tr32" localSheetId="13">#REF!</definedName>
    <definedName name="crav3Tr32" localSheetId="7">#REF!</definedName>
    <definedName name="crav3Tr32" localSheetId="14">#REF!</definedName>
    <definedName name="crav3Tr32" localSheetId="17">#REF!</definedName>
    <definedName name="crav3Tr32" localSheetId="1">#REF!</definedName>
    <definedName name="crav3Tr32" localSheetId="11">#REF!</definedName>
    <definedName name="crav3Tr32" localSheetId="15">#REF!</definedName>
    <definedName name="crav3Tr32" localSheetId="19">#REF!</definedName>
    <definedName name="crav3Tr32">#REF!</definedName>
    <definedName name="cravTr68" localSheetId="3">#REF!</definedName>
    <definedName name="cravTr68" localSheetId="13">#REF!</definedName>
    <definedName name="cravTr68" localSheetId="7">#REF!</definedName>
    <definedName name="cravTr68" localSheetId="14">#REF!</definedName>
    <definedName name="cravTr68" localSheetId="17">#REF!</definedName>
    <definedName name="cravTr68" localSheetId="1">#REF!</definedName>
    <definedName name="cravTr68" localSheetId="11">#REF!</definedName>
    <definedName name="cravTr68" localSheetId="15">#REF!</definedName>
    <definedName name="cravTr68" localSheetId="19">#REF!</definedName>
    <definedName name="cravTr68">#REF!</definedName>
    <definedName name="CUSTO" localSheetId="3">[24]Sheet6!$F$54</definedName>
    <definedName name="CUSTO" localSheetId="12">[25]Sheet6!$F$54</definedName>
    <definedName name="CUSTO" localSheetId="13">[25]Sheet6!$F$54</definedName>
    <definedName name="CUSTO" localSheetId="7">[26]Sheet6!$F$54</definedName>
    <definedName name="CUSTO" localSheetId="0">[25]Sheet6!$F$54</definedName>
    <definedName name="CUSTO" localSheetId="14">[25]Sheet6!$F$54</definedName>
    <definedName name="CUSTO" localSheetId="17">[25]Sheet6!$F$54</definedName>
    <definedName name="CUSTO" localSheetId="16">[25]Sheet6!$F$54</definedName>
    <definedName name="CUSTO" localSheetId="5">[25]Sheet6!$F$54</definedName>
    <definedName name="CUSTO" localSheetId="1">[26]Sheet6!$F$54</definedName>
    <definedName name="CUSTO" localSheetId="4">[25]Sheet6!$F$54</definedName>
    <definedName name="CUSTO" localSheetId="21">[25]Sheet6!$F$54</definedName>
    <definedName name="CUSTO" localSheetId="11">[25]Sheet6!$F$54</definedName>
    <definedName name="CUSTO" localSheetId="15">[25]Sheet6!$F$54</definedName>
    <definedName name="CUSTO" localSheetId="19">[27]Sheet6!$F$54</definedName>
    <definedName name="CUSTO">[28]Sheet6!$F$54</definedName>
    <definedName name="CUSTO_06" localSheetId="13">#REF!</definedName>
    <definedName name="CUSTO_06" localSheetId="14">#REF!</definedName>
    <definedName name="CUSTO_06" localSheetId="17">#REF!</definedName>
    <definedName name="CUSTO_06" localSheetId="11">#REF!</definedName>
    <definedName name="CUSTO_06" localSheetId="15">#REF!</definedName>
    <definedName name="CUSTO_06" localSheetId="19">#REF!</definedName>
    <definedName name="CUSTO_06">#REF!</definedName>
    <definedName name="CustoPMVC" localSheetId="3">#REF!</definedName>
    <definedName name="CustoPMVC" localSheetId="13">#REF!</definedName>
    <definedName name="CustoPMVC" localSheetId="7">#REF!</definedName>
    <definedName name="CustoPMVC" localSheetId="14">#REF!</definedName>
    <definedName name="CustoPMVC" localSheetId="17">#REF!</definedName>
    <definedName name="CustoPMVC" localSheetId="1">#REF!</definedName>
    <definedName name="CustoPMVC" localSheetId="11">#REF!</definedName>
    <definedName name="CustoPMVC" localSheetId="15">#REF!</definedName>
    <definedName name="CustoPMVC" localSheetId="19">#REF!</definedName>
    <definedName name="CustoPMVC">#REF!</definedName>
    <definedName name="d" localSheetId="3">#REF!</definedName>
    <definedName name="d" localSheetId="13">#REF!</definedName>
    <definedName name="d" localSheetId="7">#REF!</definedName>
    <definedName name="d" localSheetId="14">#REF!</definedName>
    <definedName name="d" localSheetId="17">#REF!</definedName>
    <definedName name="d" localSheetId="1">#REF!</definedName>
    <definedName name="d" localSheetId="11">#REF!</definedName>
    <definedName name="d" localSheetId="15">#REF!</definedName>
    <definedName name="d" localSheetId="19">#REF!</definedName>
    <definedName name="d">#REF!</definedName>
    <definedName name="dadinho" localSheetId="13">#REF!</definedName>
    <definedName name="dadinho" localSheetId="14">#REF!</definedName>
    <definedName name="dadinho" localSheetId="17">#REF!</definedName>
    <definedName name="dadinho" localSheetId="11">#REF!</definedName>
    <definedName name="dadinho" localSheetId="15">#REF!</definedName>
    <definedName name="dadinho">#REF!</definedName>
    <definedName name="DADOS" localSheetId="13">#REF!</definedName>
    <definedName name="DADOS" localSheetId="14">#REF!</definedName>
    <definedName name="DADOS" localSheetId="17">#REF!</definedName>
    <definedName name="DADOS" localSheetId="11">#REF!</definedName>
    <definedName name="DADOS" localSheetId="15">#REF!</definedName>
    <definedName name="DADOS">#REF!</definedName>
    <definedName name="Dados_Primário" localSheetId="3">#REF!</definedName>
    <definedName name="Dados_Primário" localSheetId="13">#REF!</definedName>
    <definedName name="Dados_Primário" localSheetId="7">#REF!</definedName>
    <definedName name="Dados_Primário" localSheetId="14">#REF!</definedName>
    <definedName name="Dados_Primário" localSheetId="17">#REF!</definedName>
    <definedName name="Dados_Primário" localSheetId="1">#REF!</definedName>
    <definedName name="Dados_Primário" localSheetId="11">#REF!</definedName>
    <definedName name="Dados_Primário" localSheetId="15">#REF!</definedName>
    <definedName name="Dados_Primário" localSheetId="19">#REF!</definedName>
    <definedName name="Dados_Primário">#REF!</definedName>
    <definedName name="DAER1" localSheetId="3">{#N/A,#N/A,TRUE,"Serviços"}</definedName>
    <definedName name="DAER1" localSheetId="12">{#N/A,#N/A,TRUE,"Serviços"}</definedName>
    <definedName name="DAER1" localSheetId="13">{#N/A,#N/A,TRUE,"Serviços"}</definedName>
    <definedName name="DAER1" localSheetId="7">{#N/A,#N/A,TRUE,"Serviços"}</definedName>
    <definedName name="DAER1" localSheetId="0">{#N/A,#N/A,TRUE,"Serviços"}</definedName>
    <definedName name="DAER1" localSheetId="14">{#N/A,#N/A,TRUE,"Serviços"}</definedName>
    <definedName name="DAER1" localSheetId="17">{#N/A,#N/A,TRUE,"Serviços"}</definedName>
    <definedName name="DAER1" localSheetId="16">{#N/A,#N/A,TRUE,"Serviços"}</definedName>
    <definedName name="DAER1" localSheetId="5">{#N/A,#N/A,TRUE,"Serviços"}</definedName>
    <definedName name="DAER1" localSheetId="1">{#N/A,#N/A,TRUE,"Serviços"}</definedName>
    <definedName name="DAER1" localSheetId="4">{#N/A,#N/A,TRUE,"Serviços"}</definedName>
    <definedName name="DAER1" localSheetId="21">{#N/A,#N/A,TRUE,"Serviços"}</definedName>
    <definedName name="DAER1" localSheetId="11">{#N/A,#N/A,TRUE,"Serviços"}</definedName>
    <definedName name="DAER1" localSheetId="15">{#N/A,#N/A,TRUE,"Serviços"}</definedName>
    <definedName name="DAER1" localSheetId="19">{#N/A,#N/A,TRUE,"Serviços"}</definedName>
    <definedName name="DAER1">{#N/A,#N/A,TRUE,"Serviços"}</definedName>
    <definedName name="DAER1_1" localSheetId="12">{#N/A,#N/A,TRUE,"Serviços"}</definedName>
    <definedName name="DAER1_1" localSheetId="13">{#N/A,#N/A,TRUE,"Serviços"}</definedName>
    <definedName name="DAER1_1" localSheetId="0">{#N/A,#N/A,TRUE,"Serviços"}</definedName>
    <definedName name="DAER1_1" localSheetId="14">{#N/A,#N/A,TRUE,"Serviços"}</definedName>
    <definedName name="DAER1_1" localSheetId="17">{#N/A,#N/A,TRUE,"Serviços"}</definedName>
    <definedName name="DAER1_1" localSheetId="16">{#N/A,#N/A,TRUE,"Serviços"}</definedName>
    <definedName name="DAER1_1" localSheetId="5">{#N/A,#N/A,TRUE,"Serviços"}</definedName>
    <definedName name="DAER1_1" localSheetId="4">{#N/A,#N/A,TRUE,"Serviços"}</definedName>
    <definedName name="DAER1_1" localSheetId="21">{#N/A,#N/A,TRUE,"Serviços"}</definedName>
    <definedName name="DAER1_1" localSheetId="11">{#N/A,#N/A,TRUE,"Serviços"}</definedName>
    <definedName name="DAER1_1" localSheetId="15">{#N/A,#N/A,TRUE,"Serviços"}</definedName>
    <definedName name="DAER1_1" localSheetId="19">{#N/A,#N/A,TRUE,"Serviços"}</definedName>
    <definedName name="DAER1_1">{#N/A,#N/A,TRUE,"Serviços"}</definedName>
    <definedName name="DATA">[29]DADOS_NAO_IMPRIMIR!$E$43</definedName>
    <definedName name="Data_Final" localSheetId="3">#REF!</definedName>
    <definedName name="Data_Final" localSheetId="13">#REF!</definedName>
    <definedName name="Data_Final" localSheetId="7">#REF!</definedName>
    <definedName name="Data_Final" localSheetId="14">#REF!</definedName>
    <definedName name="Data_Final" localSheetId="17">#REF!</definedName>
    <definedName name="Data_Final" localSheetId="1">#REF!</definedName>
    <definedName name="Data_Final" localSheetId="11">#REF!</definedName>
    <definedName name="Data_Final" localSheetId="15">#REF!</definedName>
    <definedName name="Data_Final" localSheetId="19">#REF!</definedName>
    <definedName name="Data_Final">#REF!</definedName>
    <definedName name="Data_Início" localSheetId="3">#REF!</definedName>
    <definedName name="Data_Início" localSheetId="13">#REF!</definedName>
    <definedName name="Data_Início" localSheetId="7">#REF!</definedName>
    <definedName name="Data_Início" localSheetId="14">#REF!</definedName>
    <definedName name="Data_Início" localSheetId="17">#REF!</definedName>
    <definedName name="Data_Início" localSheetId="1">#REF!</definedName>
    <definedName name="Data_Início" localSheetId="11">#REF!</definedName>
    <definedName name="Data_Início" localSheetId="15">#REF!</definedName>
    <definedName name="Data_Início" localSheetId="19">#REF!</definedName>
    <definedName name="Data_Início">#REF!</definedName>
    <definedName name="Database" localSheetId="3">#REF!</definedName>
    <definedName name="Database" localSheetId="13">#REF!</definedName>
    <definedName name="Database" localSheetId="7">#REF!</definedName>
    <definedName name="Database" localSheetId="14">#REF!</definedName>
    <definedName name="Database" localSheetId="17">#REF!</definedName>
    <definedName name="DATABASE" localSheetId="5">[29]DADOS_NAO_IMPRIMIR!$E$42</definedName>
    <definedName name="Database" localSheetId="1">#REF!</definedName>
    <definedName name="DATABASE" localSheetId="11">[29]DADOS_NAO_IMPRIMIR!$E$42</definedName>
    <definedName name="Database" localSheetId="15">#REF!</definedName>
    <definedName name="Database" localSheetId="19">#REF!</definedName>
    <definedName name="Database">#REF!</definedName>
    <definedName name="Densidades" localSheetId="3">#REF!</definedName>
    <definedName name="Densidades" localSheetId="13">#REF!</definedName>
    <definedName name="Densidades" localSheetId="7">#REF!</definedName>
    <definedName name="Densidades" localSheetId="14">#REF!</definedName>
    <definedName name="Densidades" localSheetId="17">#REF!</definedName>
    <definedName name="Densidades" localSheetId="1">#REF!</definedName>
    <definedName name="Densidades" localSheetId="11">#REF!</definedName>
    <definedName name="Densidades" localSheetId="15">#REF!</definedName>
    <definedName name="Densidades" localSheetId="19">#REF!</definedName>
    <definedName name="Densidades">#REF!</definedName>
    <definedName name="dg" localSheetId="13">#REF!</definedName>
    <definedName name="dg" localSheetId="14">#REF!</definedName>
    <definedName name="dg" localSheetId="17">#REF!</definedName>
    <definedName name="dg" localSheetId="11">#REF!</definedName>
    <definedName name="dg" localSheetId="15">#REF!</definedName>
    <definedName name="dg">#REF!</definedName>
    <definedName name="DGA" localSheetId="3">'[9]pro-08'!#REF!</definedName>
    <definedName name="DGA" localSheetId="13">'[9]pro-08'!#REF!</definedName>
    <definedName name="DGA" localSheetId="7">'[9]pro-08'!#REF!</definedName>
    <definedName name="DGA" localSheetId="14">'[9]pro-08'!#REF!</definedName>
    <definedName name="DGA" localSheetId="17">'[9]pro-08'!#REF!</definedName>
    <definedName name="DGA" localSheetId="1">'[9]pro-08'!#REF!</definedName>
    <definedName name="DGA" localSheetId="11">'[9]pro-08'!#REF!</definedName>
    <definedName name="DGA" localSheetId="15">'[9]pro-08'!#REF!</definedName>
    <definedName name="DGA" localSheetId="19">'[9]pro-08'!#REF!</definedName>
    <definedName name="DGA">'[9]pro-08'!#REF!</definedName>
    <definedName name="DJ" localSheetId="3">#REF!</definedName>
    <definedName name="DJ" localSheetId="13">#REF!</definedName>
    <definedName name="DJ" localSheetId="7">#REF!</definedName>
    <definedName name="DJ" localSheetId="14">#REF!</definedName>
    <definedName name="DJ" localSheetId="17">#REF!</definedName>
    <definedName name="DJ" localSheetId="5">#REF!</definedName>
    <definedName name="DJ" localSheetId="1">#REF!</definedName>
    <definedName name="DJ" localSheetId="11">#REF!</definedName>
    <definedName name="DJ" localSheetId="15">#REF!</definedName>
    <definedName name="DJ" localSheetId="19">#REF!</definedName>
    <definedName name="DJ">#REF!</definedName>
    <definedName name="drenos" localSheetId="3">[4]composições!$E$397</definedName>
    <definedName name="drenos" localSheetId="12">[5]composições!$E$397</definedName>
    <definedName name="drenos" localSheetId="13">[5]composições!$E$397</definedName>
    <definedName name="drenos" localSheetId="7">[6]Composições!$E$397</definedName>
    <definedName name="drenos" localSheetId="0">[5]composições!$E$397</definedName>
    <definedName name="drenos" localSheetId="14">[5]composições!$E$397</definedName>
    <definedName name="drenos" localSheetId="17">[5]composições!$E$397</definedName>
    <definedName name="drenos" localSheetId="16">[5]composições!$E$397</definedName>
    <definedName name="drenos" localSheetId="5">[5]composições!$E$397</definedName>
    <definedName name="drenos" localSheetId="1">[6]Composições!$E$397</definedName>
    <definedName name="drenos" localSheetId="4">[5]composições!$E$397</definedName>
    <definedName name="drenos" localSheetId="21">[5]composições!$E$397</definedName>
    <definedName name="drenos" localSheetId="11">[5]composições!$E$397</definedName>
    <definedName name="drenos" localSheetId="15">[5]composições!$E$397</definedName>
    <definedName name="drenos" localSheetId="19">[7]composições!$E$397</definedName>
    <definedName name="drenos">[8]composições!$E$397</definedName>
    <definedName name="ECJ" localSheetId="3">#REF!</definedName>
    <definedName name="ECJ" localSheetId="13">#REF!</definedName>
    <definedName name="ECJ" localSheetId="7">#REF!</definedName>
    <definedName name="ECJ" localSheetId="14">#REF!</definedName>
    <definedName name="ECJ" localSheetId="17">#REF!</definedName>
    <definedName name="ECJ" localSheetId="1">#REF!</definedName>
    <definedName name="ECJ" localSheetId="11">#REF!</definedName>
    <definedName name="ECJ" localSheetId="15">#REF!</definedName>
    <definedName name="ECJ" localSheetId="19">#REF!</definedName>
    <definedName name="ECJ">#REF!</definedName>
    <definedName name="edital" localSheetId="12">#REF!</definedName>
    <definedName name="edital" localSheetId="13">#REF!</definedName>
    <definedName name="edital" localSheetId="0">#REF!</definedName>
    <definedName name="edital" localSheetId="14">#REF!</definedName>
    <definedName name="edital" localSheetId="17">#REF!</definedName>
    <definedName name="edital" localSheetId="5">#REF!</definedName>
    <definedName name="edital" localSheetId="11">#REF!</definedName>
    <definedName name="edital" localSheetId="15">#REF!</definedName>
    <definedName name="edital" localSheetId="19">#REF!</definedName>
    <definedName name="edital">#REF!</definedName>
    <definedName name="EJ" localSheetId="3">#REF!</definedName>
    <definedName name="EJ" localSheetId="13">#REF!</definedName>
    <definedName name="EJ" localSheetId="7">#REF!</definedName>
    <definedName name="EJ" localSheetId="14">#REF!</definedName>
    <definedName name="EJ" localSheetId="17">#REF!</definedName>
    <definedName name="EJ" localSheetId="1">#REF!</definedName>
    <definedName name="EJ" localSheetId="11">#REF!</definedName>
    <definedName name="EJ" localSheetId="15">#REF!</definedName>
    <definedName name="EJ" localSheetId="19">#REF!</definedName>
    <definedName name="EJ">#REF!</definedName>
    <definedName name="elevação" localSheetId="3">#REF!</definedName>
    <definedName name="elevação" localSheetId="13">#REF!</definedName>
    <definedName name="elevação" localSheetId="7">#REF!</definedName>
    <definedName name="elevação" localSheetId="14">#REF!</definedName>
    <definedName name="elevação" localSheetId="17">#REF!</definedName>
    <definedName name="elevação" localSheetId="1">#REF!</definedName>
    <definedName name="elevação" localSheetId="11">#REF!</definedName>
    <definedName name="elevação" localSheetId="15">#REF!</definedName>
    <definedName name="elevação" localSheetId="19">#REF!</definedName>
    <definedName name="elevação">#REF!</definedName>
    <definedName name="encarregadoAr" localSheetId="3">#REF!</definedName>
    <definedName name="encarregadoAr" localSheetId="13">#REF!</definedName>
    <definedName name="encarregadoAr" localSheetId="7">#REF!</definedName>
    <definedName name="encarregadoAr" localSheetId="14">#REF!</definedName>
    <definedName name="encarregadoAr" localSheetId="17">#REF!</definedName>
    <definedName name="encarregadoAr" localSheetId="1">#REF!</definedName>
    <definedName name="encarregadoAr" localSheetId="11">#REF!</definedName>
    <definedName name="encarregadoAr" localSheetId="15">#REF!</definedName>
    <definedName name="encarregadoAr" localSheetId="19">#REF!</definedName>
    <definedName name="encarregadoAr">#REF!</definedName>
    <definedName name="enchimento" localSheetId="3">#REF!</definedName>
    <definedName name="enchimento" localSheetId="13">#REF!</definedName>
    <definedName name="enchimento" localSheetId="7">#REF!</definedName>
    <definedName name="enchimento" localSheetId="14">#REF!</definedName>
    <definedName name="enchimento" localSheetId="17">#REF!</definedName>
    <definedName name="enchimento" localSheetId="1">#REF!</definedName>
    <definedName name="enchimento" localSheetId="11">#REF!</definedName>
    <definedName name="enchimento" localSheetId="15">#REF!</definedName>
    <definedName name="enchimento" localSheetId="19">#REF!</definedName>
    <definedName name="enchimento">#REF!</definedName>
    <definedName name="engenheiro" localSheetId="3">#REF!</definedName>
    <definedName name="engenheiro" localSheetId="13">#REF!</definedName>
    <definedName name="engenheiro" localSheetId="7">#REF!</definedName>
    <definedName name="engenheiro" localSheetId="14">#REF!</definedName>
    <definedName name="engenheiro" localSheetId="17">#REF!</definedName>
    <definedName name="engenheiro" localSheetId="1">#REF!</definedName>
    <definedName name="engenheiro" localSheetId="11">#REF!</definedName>
    <definedName name="engenheiro" localSheetId="15">#REF!</definedName>
    <definedName name="engenheiro" localSheetId="19">#REF!</definedName>
    <definedName name="engenheiro">#REF!</definedName>
    <definedName name="enroPA" localSheetId="3">#REF!</definedName>
    <definedName name="enroPA" localSheetId="13">#REF!</definedName>
    <definedName name="enroPA" localSheetId="7">#REF!</definedName>
    <definedName name="enroPA" localSheetId="14">#REF!</definedName>
    <definedName name="enroPA" localSheetId="17">#REF!</definedName>
    <definedName name="enroPA" localSheetId="1">#REF!</definedName>
    <definedName name="enroPA" localSheetId="11">#REF!</definedName>
    <definedName name="enroPA" localSheetId="15">#REF!</definedName>
    <definedName name="enroPA" localSheetId="19">#REF!</definedName>
    <definedName name="enroPA">#REF!</definedName>
    <definedName name="ensecadeira5" localSheetId="3">#REF!</definedName>
    <definedName name="ensecadeira5" localSheetId="13">#REF!</definedName>
    <definedName name="ensecadeira5" localSheetId="7">#REF!</definedName>
    <definedName name="ensecadeira5" localSheetId="14">#REF!</definedName>
    <definedName name="ensecadeira5" localSheetId="17">#REF!</definedName>
    <definedName name="ensecadeira5" localSheetId="1">#REF!</definedName>
    <definedName name="ensecadeira5" localSheetId="11">#REF!</definedName>
    <definedName name="ensecadeira5" localSheetId="15">#REF!</definedName>
    <definedName name="ensecadeira5" localSheetId="19">#REF!</definedName>
    <definedName name="ensecadeira5">#REF!</definedName>
    <definedName name="ensecadeira7" localSheetId="3">[4]composições!$E$161</definedName>
    <definedName name="ensecadeira7" localSheetId="12">[5]composições!$E$161</definedName>
    <definedName name="ensecadeira7" localSheetId="13">[5]composições!$E$161</definedName>
    <definedName name="ensecadeira7" localSheetId="7">[6]Composições!$E$161</definedName>
    <definedName name="ensecadeira7" localSheetId="0">[5]composições!$E$161</definedName>
    <definedName name="ensecadeira7" localSheetId="14">[5]composições!$E$161</definedName>
    <definedName name="ensecadeira7" localSheetId="17">[5]composições!$E$161</definedName>
    <definedName name="ensecadeira7" localSheetId="16">[5]composições!$E$161</definedName>
    <definedName name="ensecadeira7" localSheetId="5">[5]composições!$E$161</definedName>
    <definedName name="ensecadeira7" localSheetId="1">[6]Composições!$E$161</definedName>
    <definedName name="ensecadeira7" localSheetId="4">[5]composições!$E$161</definedName>
    <definedName name="ensecadeira7" localSheetId="21">[5]composições!$E$161</definedName>
    <definedName name="ensecadeira7" localSheetId="11">[5]composições!$E$161</definedName>
    <definedName name="ensecadeira7" localSheetId="15">[5]composições!$E$161</definedName>
    <definedName name="ensecadeira7" localSheetId="19">[7]composições!$E$161</definedName>
    <definedName name="ensecadeira7">[8]composições!$E$161</definedName>
    <definedName name="escavacao.1" localSheetId="3">[4]composições!$E$29</definedName>
    <definedName name="escavacao.1" localSheetId="12">[5]composições!$E$29</definedName>
    <definedName name="escavacao.1" localSheetId="13">[5]composições!$E$29</definedName>
    <definedName name="escavacao.1" localSheetId="7">[6]Composições!$E$29</definedName>
    <definedName name="escavacao.1" localSheetId="0">[5]composições!$E$29</definedName>
    <definedName name="escavacao.1" localSheetId="14">[5]composições!$E$29</definedName>
    <definedName name="escavacao.1" localSheetId="17">[5]composições!$E$29</definedName>
    <definedName name="escavacao.1" localSheetId="16">[5]composições!$E$29</definedName>
    <definedName name="escavacao.1" localSheetId="5">[5]composições!$E$29</definedName>
    <definedName name="escavacao.1" localSheetId="1">[6]Composições!$E$29</definedName>
    <definedName name="escavacao.1" localSheetId="4">[5]composições!$E$29</definedName>
    <definedName name="escavacao.1" localSheetId="21">[5]composições!$E$29</definedName>
    <definedName name="escavacao.1" localSheetId="11">[5]composições!$E$29</definedName>
    <definedName name="escavacao.1" localSheetId="15">[5]composições!$E$29</definedName>
    <definedName name="escavacao.1" localSheetId="19">[7]composições!$E$29</definedName>
    <definedName name="escavacao.1">[8]composições!$E$29</definedName>
    <definedName name="escavacao.2" localSheetId="3">#REF!</definedName>
    <definedName name="escavacao.2" localSheetId="13">#REF!</definedName>
    <definedName name="escavacao.2" localSheetId="7">#REF!</definedName>
    <definedName name="escavacao.2" localSheetId="14">#REF!</definedName>
    <definedName name="escavacao.2" localSheetId="17">#REF!</definedName>
    <definedName name="escavacao.2" localSheetId="1">#REF!</definedName>
    <definedName name="escavacao.2" localSheetId="11">#REF!</definedName>
    <definedName name="escavacao.2" localSheetId="15">#REF!</definedName>
    <definedName name="escavacao.2" localSheetId="19">#REF!</definedName>
    <definedName name="escavacao.2">#REF!</definedName>
    <definedName name="escavacao.3" localSheetId="3">[4]composições!$E$56</definedName>
    <definedName name="escavacao.3" localSheetId="12">[5]composições!$E$56</definedName>
    <definedName name="escavacao.3" localSheetId="13">[5]composições!$E$56</definedName>
    <definedName name="escavacao.3" localSheetId="7">[6]Composições!$E$56</definedName>
    <definedName name="escavacao.3" localSheetId="0">[5]composições!$E$56</definedName>
    <definedName name="escavacao.3" localSheetId="14">[5]composições!$E$56</definedName>
    <definedName name="escavacao.3" localSheetId="17">[5]composições!$E$56</definedName>
    <definedName name="escavacao.3" localSheetId="16">[5]composições!$E$56</definedName>
    <definedName name="escavacao.3" localSheetId="5">[5]composições!$E$56</definedName>
    <definedName name="escavacao.3" localSheetId="1">[6]Composições!$E$56</definedName>
    <definedName name="escavacao.3" localSheetId="4">[5]composições!$E$56</definedName>
    <definedName name="escavacao.3" localSheetId="21">[5]composições!$E$56</definedName>
    <definedName name="escavacao.3" localSheetId="11">[5]composições!$E$56</definedName>
    <definedName name="escavacao.3" localSheetId="15">[5]composições!$E$56</definedName>
    <definedName name="escavacao.3" localSheetId="19">[7]composições!$E$56</definedName>
    <definedName name="escavacao.3">[8]composições!$E$56</definedName>
    <definedName name="escoramentof" localSheetId="3">#REF!</definedName>
    <definedName name="escoramentof" localSheetId="13">#REF!</definedName>
    <definedName name="escoramentof" localSheetId="7">#REF!</definedName>
    <definedName name="escoramentof" localSheetId="14">#REF!</definedName>
    <definedName name="escoramentof" localSheetId="17">#REF!</definedName>
    <definedName name="escoramentof" localSheetId="1">#REF!</definedName>
    <definedName name="escoramentof" localSheetId="11">#REF!</definedName>
    <definedName name="escoramentof" localSheetId="15">#REF!</definedName>
    <definedName name="escoramentof" localSheetId="19">#REF!</definedName>
    <definedName name="escoramentof">#REF!</definedName>
    <definedName name="EST" localSheetId="3">#REF!</definedName>
    <definedName name="EST" localSheetId="13">#REF!</definedName>
    <definedName name="EST" localSheetId="7">#REF!</definedName>
    <definedName name="EST" localSheetId="14">#REF!</definedName>
    <definedName name="EST" localSheetId="17">#REF!</definedName>
    <definedName name="EST" localSheetId="1">#REF!</definedName>
    <definedName name="EST" localSheetId="11">#REF!</definedName>
    <definedName name="EST" localSheetId="15">#REF!</definedName>
    <definedName name="EST" localSheetId="19">#REF!</definedName>
    <definedName name="EST">#REF!</definedName>
    <definedName name="Estabilidade">[30]Teor!$D$3:$D$7</definedName>
    <definedName name="EXA" localSheetId="3">'[9]pro-08'!#REF!</definedName>
    <definedName name="EXA" localSheetId="13">'[9]pro-08'!#REF!</definedName>
    <definedName name="EXA" localSheetId="7">'[9]pro-08'!#REF!</definedName>
    <definedName name="EXA" localSheetId="14">'[9]pro-08'!#REF!</definedName>
    <definedName name="EXA" localSheetId="17">'[9]pro-08'!#REF!</definedName>
    <definedName name="EXA" localSheetId="1">'[9]pro-08'!#REF!</definedName>
    <definedName name="EXA" localSheetId="11">'[9]pro-08'!#REF!</definedName>
    <definedName name="EXA" localSheetId="15">'[9]pro-08'!#REF!</definedName>
    <definedName name="EXA" localSheetId="19">'[9]pro-08'!#REF!</definedName>
    <definedName name="EXA">'[9]pro-08'!#REF!</definedName>
    <definedName name="Ext" localSheetId="3">#REF!</definedName>
    <definedName name="Ext" localSheetId="13">#REF!</definedName>
    <definedName name="Ext" localSheetId="7">#REF!</definedName>
    <definedName name="Ext" localSheetId="14">#REF!</definedName>
    <definedName name="Ext" localSheetId="17">#REF!</definedName>
    <definedName name="EXT" localSheetId="5">[29]DADOS_NAO_IMPRIMIR!$B$12</definedName>
    <definedName name="Ext" localSheetId="1">#REF!</definedName>
    <definedName name="EXT" localSheetId="11">[29]DADOS_NAO_IMPRIMIR!$B$12</definedName>
    <definedName name="Ext" localSheetId="15">#REF!</definedName>
    <definedName name="Ext" localSheetId="19">#REF!</definedName>
    <definedName name="Ext">#REF!</definedName>
    <definedName name="Extenso" localSheetId="3">#N/A</definedName>
    <definedName name="Extenso" localSheetId="7">#N/A</definedName>
    <definedName name="Extenso" localSheetId="1">#N/A</definedName>
    <definedName name="Extenso">#N/A</definedName>
    <definedName name="ExtFaixa" localSheetId="3">#REF!</definedName>
    <definedName name="ExtFaixa" localSheetId="13">#REF!</definedName>
    <definedName name="ExtFaixa" localSheetId="7">#REF!</definedName>
    <definedName name="ExtFaixa" localSheetId="14">#REF!</definedName>
    <definedName name="ExtFaixa" localSheetId="17">#REF!</definedName>
    <definedName name="ExtFaixa" localSheetId="1">#REF!</definedName>
    <definedName name="ExtFaixa" localSheetId="11">#REF!</definedName>
    <definedName name="ExtFaixa" localSheetId="15">#REF!</definedName>
    <definedName name="ExtFaixa" localSheetId="19">#REF!</definedName>
    <definedName name="ExtFaixa">#REF!</definedName>
    <definedName name="ExtFaixa2" localSheetId="3">'[2]p a t o 99 b'!#REF!</definedName>
    <definedName name="ExtFaixa2" localSheetId="13">'[2]p a t o 99 b'!#REF!</definedName>
    <definedName name="ExtFaixa2" localSheetId="7">'[2]p a t o 99 b'!#REF!</definedName>
    <definedName name="ExtFaixa2" localSheetId="14">'[2]p a t o 99 b'!#REF!</definedName>
    <definedName name="ExtFaixa2" localSheetId="17">'[2]p a t o 99 b'!#REF!</definedName>
    <definedName name="ExtFaixa2" localSheetId="1">'[2]p a t o 99 b'!#REF!</definedName>
    <definedName name="ExtFaixa2" localSheetId="11">'[2]p a t o 99 b'!#REF!</definedName>
    <definedName name="ExtFaixa2" localSheetId="15">'[2]p a t o 99 b'!#REF!</definedName>
    <definedName name="ExtFaixa2" localSheetId="19">'[2]p a t o 99 b'!#REF!</definedName>
    <definedName name="ExtFaixa2">'[2]p a t o 99 b'!#REF!</definedName>
    <definedName name="f" localSheetId="3">#REF!</definedName>
    <definedName name="f" localSheetId="13">#REF!</definedName>
    <definedName name="f" localSheetId="7">#REF!</definedName>
    <definedName name="f" localSheetId="14">#REF!</definedName>
    <definedName name="f" localSheetId="17">#REF!</definedName>
    <definedName name="f" localSheetId="1">#REF!</definedName>
    <definedName name="f" localSheetId="11">#REF!</definedName>
    <definedName name="f" localSheetId="15">#REF!</definedName>
    <definedName name="f" localSheetId="19">#REF!</definedName>
    <definedName name="f">#REF!</definedName>
    <definedName name="FATURAS2002" localSheetId="3">{#N/A,#N/A,TRUE,"Serviços"}</definedName>
    <definedName name="FATURAS2002" localSheetId="12">{#N/A,#N/A,TRUE,"Serviços"}</definedName>
    <definedName name="FATURAS2002" localSheetId="13">{#N/A,#N/A,TRUE,"Serviços"}</definedName>
    <definedName name="FATURAS2002" localSheetId="7">{#N/A,#N/A,TRUE,"Serviços"}</definedName>
    <definedName name="FATURAS2002" localSheetId="0">{#N/A,#N/A,TRUE,"Serviços"}</definedName>
    <definedName name="FATURAS2002" localSheetId="14">{#N/A,#N/A,TRUE,"Serviços"}</definedName>
    <definedName name="FATURAS2002" localSheetId="17">{#N/A,#N/A,TRUE,"Serviços"}</definedName>
    <definedName name="FATURAS2002" localSheetId="16">{#N/A,#N/A,TRUE,"Serviços"}</definedName>
    <definedName name="FATURAS2002" localSheetId="5">{#N/A,#N/A,TRUE,"Serviços"}</definedName>
    <definedName name="FATURAS2002" localSheetId="1">{#N/A,#N/A,TRUE,"Serviços"}</definedName>
    <definedName name="FATURAS2002" localSheetId="4">{#N/A,#N/A,TRUE,"Serviços"}</definedName>
    <definedName name="FATURAS2002" localSheetId="21">{#N/A,#N/A,TRUE,"Serviços"}</definedName>
    <definedName name="FATURAS2002" localSheetId="11">{#N/A,#N/A,TRUE,"Serviços"}</definedName>
    <definedName name="FATURAS2002" localSheetId="15">{#N/A,#N/A,TRUE,"Serviços"}</definedName>
    <definedName name="FATURAS2002" localSheetId="19">{#N/A,#N/A,TRUE,"Serviços"}</definedName>
    <definedName name="FATURAS2002">{#N/A,#N/A,TRUE,"Serviços"}</definedName>
    <definedName name="FATURAS2002_1" localSheetId="12">{#N/A,#N/A,TRUE,"Serviços"}</definedName>
    <definedName name="FATURAS2002_1" localSheetId="13">{#N/A,#N/A,TRUE,"Serviços"}</definedName>
    <definedName name="FATURAS2002_1" localSheetId="0">{#N/A,#N/A,TRUE,"Serviços"}</definedName>
    <definedName name="FATURAS2002_1" localSheetId="14">{#N/A,#N/A,TRUE,"Serviços"}</definedName>
    <definedName name="FATURAS2002_1" localSheetId="17">{#N/A,#N/A,TRUE,"Serviços"}</definedName>
    <definedName name="FATURAS2002_1" localSheetId="16">{#N/A,#N/A,TRUE,"Serviços"}</definedName>
    <definedName name="FATURAS2002_1" localSheetId="5">{#N/A,#N/A,TRUE,"Serviços"}</definedName>
    <definedName name="FATURAS2002_1" localSheetId="4">{#N/A,#N/A,TRUE,"Serviços"}</definedName>
    <definedName name="FATURAS2002_1" localSheetId="21">{#N/A,#N/A,TRUE,"Serviços"}</definedName>
    <definedName name="FATURAS2002_1" localSheetId="11">{#N/A,#N/A,TRUE,"Serviços"}</definedName>
    <definedName name="FATURAS2002_1" localSheetId="15">{#N/A,#N/A,TRUE,"Serviços"}</definedName>
    <definedName name="FATURAS2002_1" localSheetId="19">{#N/A,#N/A,TRUE,"Serviços"}</definedName>
    <definedName name="FATURAS2002_1">{#N/A,#N/A,TRUE,"Serviços"}</definedName>
    <definedName name="fc1a" localSheetId="3">'[9]pro-08'!#REF!</definedName>
    <definedName name="fc1a" localSheetId="13">'[9]pro-08'!#REF!</definedName>
    <definedName name="fc1a" localSheetId="7">'[9]pro-08'!#REF!</definedName>
    <definedName name="fc1a" localSheetId="14">'[9]pro-08'!#REF!</definedName>
    <definedName name="fc1a" localSheetId="17">'[9]pro-08'!#REF!</definedName>
    <definedName name="fc1a" localSheetId="1">'[9]pro-08'!#REF!</definedName>
    <definedName name="fc1a" localSheetId="11">'[9]pro-08'!#REF!</definedName>
    <definedName name="fc1a" localSheetId="15">'[9]pro-08'!#REF!</definedName>
    <definedName name="fc1a" localSheetId="19">'[9]pro-08'!#REF!</definedName>
    <definedName name="fc1a">'[9]pro-08'!#REF!</definedName>
    <definedName name="FC2A" localSheetId="3">'[9]pro-08'!#REF!</definedName>
    <definedName name="FC2A" localSheetId="13">'[9]pro-08'!#REF!</definedName>
    <definedName name="FC2A" localSheetId="7">'[9]pro-08'!#REF!</definedName>
    <definedName name="FC2A" localSheetId="14">'[9]pro-08'!#REF!</definedName>
    <definedName name="FC2A" localSheetId="17">'[9]pro-08'!#REF!</definedName>
    <definedName name="FC2A" localSheetId="1">'[9]pro-08'!#REF!</definedName>
    <definedName name="FC2A" localSheetId="11">'[9]pro-08'!#REF!</definedName>
    <definedName name="FC2A" localSheetId="15">'[9]pro-08'!#REF!</definedName>
    <definedName name="FC2A" localSheetId="19">'[9]pro-08'!#REF!</definedName>
    <definedName name="FC2A">'[9]pro-08'!#REF!</definedName>
    <definedName name="FC3A" localSheetId="3">'[9]pro-08'!#REF!</definedName>
    <definedName name="FC3A" localSheetId="13">'[9]pro-08'!#REF!</definedName>
    <definedName name="FC3A" localSheetId="7">'[9]pro-08'!#REF!</definedName>
    <definedName name="FC3A" localSheetId="14">'[9]pro-08'!#REF!</definedName>
    <definedName name="FC3A" localSheetId="17">'[9]pro-08'!#REF!</definedName>
    <definedName name="FC3A" localSheetId="1">'[9]pro-08'!#REF!</definedName>
    <definedName name="FC3A" localSheetId="11">'[9]pro-08'!#REF!</definedName>
    <definedName name="FC3A" localSheetId="15">'[9]pro-08'!#REF!</definedName>
    <definedName name="FC3A" localSheetId="19">'[9]pro-08'!#REF!</definedName>
    <definedName name="FC3A">'[9]pro-08'!#REF!</definedName>
    <definedName name="feitor" localSheetId="3">#REF!</definedName>
    <definedName name="feitor" localSheetId="13">#REF!</definedName>
    <definedName name="feitor" localSheetId="7">#REF!</definedName>
    <definedName name="feitor" localSheetId="14">#REF!</definedName>
    <definedName name="feitor" localSheetId="17">#REF!</definedName>
    <definedName name="feitor" localSheetId="1">#REF!</definedName>
    <definedName name="feitor" localSheetId="11">#REF!</definedName>
    <definedName name="feitor" localSheetId="15">#REF!</definedName>
    <definedName name="feitor" localSheetId="19">#REF!</definedName>
    <definedName name="feitor">#REF!</definedName>
    <definedName name="fer" localSheetId="13">[31]comp1!#REF!</definedName>
    <definedName name="fer" localSheetId="14">[31]comp1!#REF!</definedName>
    <definedName name="fer" localSheetId="17">[31]comp1!#REF!</definedName>
    <definedName name="fer" localSheetId="11">[31]comp1!#REF!</definedName>
    <definedName name="fer" localSheetId="15">[31]comp1!#REF!</definedName>
    <definedName name="fer">[31]comp1!#REF!</definedName>
    <definedName name="ferreiro" localSheetId="3">#REF!</definedName>
    <definedName name="ferreiro" localSheetId="13">#REF!</definedName>
    <definedName name="ferreiro" localSheetId="7">#REF!</definedName>
    <definedName name="ferreiro" localSheetId="14">#REF!</definedName>
    <definedName name="ferreiro" localSheetId="17">#REF!</definedName>
    <definedName name="ferreiro" localSheetId="1">#REF!</definedName>
    <definedName name="ferreiro" localSheetId="11">#REF!</definedName>
    <definedName name="ferreiro" localSheetId="15">#REF!</definedName>
    <definedName name="ferreiro" localSheetId="19">#REF!</definedName>
    <definedName name="ferreiro">#REF!</definedName>
    <definedName name="FLU" localSheetId="3">#REF!</definedName>
    <definedName name="FLU" localSheetId="13">#REF!</definedName>
    <definedName name="FLU" localSheetId="7">#REF!</definedName>
    <definedName name="FLU" localSheetId="14">#REF!</definedName>
    <definedName name="FLU" localSheetId="17">#REF!</definedName>
    <definedName name="FLU" localSheetId="1">#REF!</definedName>
    <definedName name="FLU" localSheetId="11">#REF!</definedName>
    <definedName name="FLU" localSheetId="15">#REF!</definedName>
    <definedName name="FLU" localSheetId="19">#REF!</definedName>
    <definedName name="FLU">#REF!</definedName>
    <definedName name="Fluência">[30]Teor!$E$3:$E$7</definedName>
    <definedName name="FOLHA01" localSheetId="3">{#N/A,#N/A,TRUE,"Serviços"}</definedName>
    <definedName name="FOLHA01" localSheetId="12">{#N/A,#N/A,TRUE,"Serviços"}</definedName>
    <definedName name="FOLHA01" localSheetId="13">{#N/A,#N/A,TRUE,"Serviços"}</definedName>
    <definedName name="FOLHA01" localSheetId="7">{#N/A,#N/A,TRUE,"Serviços"}</definedName>
    <definedName name="FOLHA01" localSheetId="0">{#N/A,#N/A,TRUE,"Serviços"}</definedName>
    <definedName name="FOLHA01" localSheetId="14">{#N/A,#N/A,TRUE,"Serviços"}</definedName>
    <definedName name="FOLHA01" localSheetId="17">{#N/A,#N/A,TRUE,"Serviços"}</definedName>
    <definedName name="FOLHA01" localSheetId="16">{#N/A,#N/A,TRUE,"Serviços"}</definedName>
    <definedName name="FOLHA01" localSheetId="5">{#N/A,#N/A,TRUE,"Serviços"}</definedName>
    <definedName name="FOLHA01" localSheetId="1">{#N/A,#N/A,TRUE,"Serviços"}</definedName>
    <definedName name="FOLHA01" localSheetId="4">{#N/A,#N/A,TRUE,"Serviços"}</definedName>
    <definedName name="FOLHA01" localSheetId="21">{#N/A,#N/A,TRUE,"Serviços"}</definedName>
    <definedName name="FOLHA01" localSheetId="11">{#N/A,#N/A,TRUE,"Serviços"}</definedName>
    <definedName name="FOLHA01" localSheetId="15">{#N/A,#N/A,TRUE,"Serviços"}</definedName>
    <definedName name="FOLHA01" localSheetId="19">{#N/A,#N/A,TRUE,"Serviços"}</definedName>
    <definedName name="FOLHA01">{#N/A,#N/A,TRUE,"Serviços"}</definedName>
    <definedName name="FOLHA01_1" localSheetId="12">{#N/A,#N/A,TRUE,"Serviços"}</definedName>
    <definedName name="FOLHA01_1" localSheetId="13">{#N/A,#N/A,TRUE,"Serviços"}</definedName>
    <definedName name="FOLHA01_1" localSheetId="0">{#N/A,#N/A,TRUE,"Serviços"}</definedName>
    <definedName name="FOLHA01_1" localSheetId="14">{#N/A,#N/A,TRUE,"Serviços"}</definedName>
    <definedName name="FOLHA01_1" localSheetId="17">{#N/A,#N/A,TRUE,"Serviços"}</definedName>
    <definedName name="FOLHA01_1" localSheetId="16">{#N/A,#N/A,TRUE,"Serviços"}</definedName>
    <definedName name="FOLHA01_1" localSheetId="5">{#N/A,#N/A,TRUE,"Serviços"}</definedName>
    <definedName name="FOLHA01_1" localSheetId="4">{#N/A,#N/A,TRUE,"Serviços"}</definedName>
    <definedName name="FOLHA01_1" localSheetId="21">{#N/A,#N/A,TRUE,"Serviços"}</definedName>
    <definedName name="FOLHA01_1" localSheetId="11">{#N/A,#N/A,TRUE,"Serviços"}</definedName>
    <definedName name="FOLHA01_1" localSheetId="15">{#N/A,#N/A,TRUE,"Serviços"}</definedName>
    <definedName name="FOLHA01_1" localSheetId="19">{#N/A,#N/A,TRUE,"Serviços"}</definedName>
    <definedName name="FOLHA01_1">{#N/A,#N/A,TRUE,"Serviços"}</definedName>
    <definedName name="folha1" localSheetId="3">{#N/A,#N/A,TRUE,"Serviços"}</definedName>
    <definedName name="folha1" localSheetId="12">{#N/A,#N/A,TRUE,"Serviços"}</definedName>
    <definedName name="folha1" localSheetId="13">{#N/A,#N/A,TRUE,"Serviços"}</definedName>
    <definedName name="folha1" localSheetId="7">{#N/A,#N/A,TRUE,"Serviços"}</definedName>
    <definedName name="folha1" localSheetId="0">{#N/A,#N/A,TRUE,"Serviços"}</definedName>
    <definedName name="folha1" localSheetId="14">{#N/A,#N/A,TRUE,"Serviços"}</definedName>
    <definedName name="folha1" localSheetId="17">{#N/A,#N/A,TRUE,"Serviços"}</definedName>
    <definedName name="folha1" localSheetId="16">{#N/A,#N/A,TRUE,"Serviços"}</definedName>
    <definedName name="folha1" localSheetId="5">{#N/A,#N/A,TRUE,"Serviços"}</definedName>
    <definedName name="folha1" localSheetId="1">{#N/A,#N/A,TRUE,"Serviços"}</definedName>
    <definedName name="folha1" localSheetId="4">{#N/A,#N/A,TRUE,"Serviços"}</definedName>
    <definedName name="folha1" localSheetId="21">{#N/A,#N/A,TRUE,"Serviços"}</definedName>
    <definedName name="folha1" localSheetId="11">{#N/A,#N/A,TRUE,"Serviços"}</definedName>
    <definedName name="folha1" localSheetId="15">{#N/A,#N/A,TRUE,"Serviços"}</definedName>
    <definedName name="folha1" localSheetId="19">{#N/A,#N/A,TRUE,"Serviços"}</definedName>
    <definedName name="folha1">{#N/A,#N/A,TRUE,"Serviços"}</definedName>
    <definedName name="folha1_1" localSheetId="12">{#N/A,#N/A,TRUE,"Serviços"}</definedName>
    <definedName name="folha1_1" localSheetId="13">{#N/A,#N/A,TRUE,"Serviços"}</definedName>
    <definedName name="folha1_1" localSheetId="0">{#N/A,#N/A,TRUE,"Serviços"}</definedName>
    <definedName name="folha1_1" localSheetId="14">{#N/A,#N/A,TRUE,"Serviços"}</definedName>
    <definedName name="folha1_1" localSheetId="17">{#N/A,#N/A,TRUE,"Serviços"}</definedName>
    <definedName name="folha1_1" localSheetId="16">{#N/A,#N/A,TRUE,"Serviços"}</definedName>
    <definedName name="folha1_1" localSheetId="5">{#N/A,#N/A,TRUE,"Serviços"}</definedName>
    <definedName name="folha1_1" localSheetId="4">{#N/A,#N/A,TRUE,"Serviços"}</definedName>
    <definedName name="folha1_1" localSheetId="21">{#N/A,#N/A,TRUE,"Serviços"}</definedName>
    <definedName name="folha1_1" localSheetId="11">{#N/A,#N/A,TRUE,"Serviços"}</definedName>
    <definedName name="folha1_1" localSheetId="15">{#N/A,#N/A,TRUE,"Serviços"}</definedName>
    <definedName name="folha1_1" localSheetId="19">{#N/A,#N/A,TRUE,"Serviços"}</definedName>
    <definedName name="folha1_1">{#N/A,#N/A,TRUE,"Serviços"}</definedName>
    <definedName name="forcortdob" localSheetId="3">#REF!</definedName>
    <definedName name="forcortdob" localSheetId="13">#REF!</definedName>
    <definedName name="forcortdob" localSheetId="7">#REF!</definedName>
    <definedName name="forcortdob" localSheetId="14">#REF!</definedName>
    <definedName name="forcortdob" localSheetId="17">#REF!</definedName>
    <definedName name="forcortdob" localSheetId="1">#REF!</definedName>
    <definedName name="forcortdob" localSheetId="11">#REF!</definedName>
    <definedName name="forcortdob" localSheetId="15">#REF!</definedName>
    <definedName name="forcortdob" localSheetId="19">#REF!</definedName>
    <definedName name="forcortdob">#REF!</definedName>
    <definedName name="formacurva" localSheetId="3">#REF!</definedName>
    <definedName name="formacurva" localSheetId="13">#REF!</definedName>
    <definedName name="formacurva" localSheetId="7">#REF!</definedName>
    <definedName name="formacurva" localSheetId="14">#REF!</definedName>
    <definedName name="formacurva" localSheetId="17">#REF!</definedName>
    <definedName name="formacurva" localSheetId="1">#REF!</definedName>
    <definedName name="formacurva" localSheetId="11">#REF!</definedName>
    <definedName name="formacurva" localSheetId="15">#REF!</definedName>
    <definedName name="formacurva" localSheetId="19">#REF!</definedName>
    <definedName name="formacurva">#REF!</definedName>
    <definedName name="formamad" localSheetId="3">[4]composições!$E$239</definedName>
    <definedName name="formamad" localSheetId="12">[5]composições!$E$239</definedName>
    <definedName name="formamad" localSheetId="13">[5]composições!$E$239</definedName>
    <definedName name="formamad" localSheetId="7">[6]Composições!$E$239</definedName>
    <definedName name="formamad" localSheetId="0">[5]composições!$E$239</definedName>
    <definedName name="formamad" localSheetId="14">[5]composições!$E$239</definedName>
    <definedName name="formamad" localSheetId="17">[5]composições!$E$239</definedName>
    <definedName name="formamad" localSheetId="16">[5]composições!$E$239</definedName>
    <definedName name="formamad" localSheetId="5">[5]composições!$E$239</definedName>
    <definedName name="formamad" localSheetId="1">[6]Composições!$E$239</definedName>
    <definedName name="formamad" localSheetId="4">[5]composições!$E$239</definedName>
    <definedName name="formamad" localSheetId="21">[5]composições!$E$239</definedName>
    <definedName name="formamad" localSheetId="11">[5]composições!$E$239</definedName>
    <definedName name="formamad" localSheetId="15">[5]composições!$E$239</definedName>
    <definedName name="formamad" localSheetId="19">[7]composições!$E$239</definedName>
    <definedName name="formamad">[8]composições!$E$239</definedName>
    <definedName name="formaplana" localSheetId="3">#REF!</definedName>
    <definedName name="formaplana" localSheetId="13">#REF!</definedName>
    <definedName name="formaplana" localSheetId="7">#REF!</definedName>
    <definedName name="formaplana" localSheetId="14">#REF!</definedName>
    <definedName name="formaplana" localSheetId="17">#REF!</definedName>
    <definedName name="formaplana" localSheetId="1">#REF!</definedName>
    <definedName name="formaplana" localSheetId="11">#REF!</definedName>
    <definedName name="formaplana" localSheetId="15">#REF!</definedName>
    <definedName name="formaplana" localSheetId="19">#REF!</definedName>
    <definedName name="formaplana">#REF!</definedName>
    <definedName name="fornec3Tr32" localSheetId="3">#REF!</definedName>
    <definedName name="fornec3Tr32" localSheetId="13">#REF!</definedName>
    <definedName name="fornec3Tr32" localSheetId="7">#REF!</definedName>
    <definedName name="fornec3Tr32" localSheetId="14">#REF!</definedName>
    <definedName name="fornec3Tr32" localSheetId="17">#REF!</definedName>
    <definedName name="fornec3Tr32" localSheetId="1">#REF!</definedName>
    <definedName name="fornec3Tr32" localSheetId="11">#REF!</definedName>
    <definedName name="fornec3Tr32" localSheetId="15">#REF!</definedName>
    <definedName name="fornec3Tr32" localSheetId="19">#REF!</definedName>
    <definedName name="fornec3Tr32">#REF!</definedName>
    <definedName name="fornecTr68" localSheetId="3">#REF!</definedName>
    <definedName name="fornecTr68" localSheetId="13">#REF!</definedName>
    <definedName name="fornecTr68" localSheetId="7">#REF!</definedName>
    <definedName name="fornecTr68" localSheetId="14">#REF!</definedName>
    <definedName name="fornecTr68" localSheetId="17">#REF!</definedName>
    <definedName name="fornecTr68" localSheetId="1">#REF!</definedName>
    <definedName name="fornecTr68" localSheetId="11">#REF!</definedName>
    <definedName name="fornecTr68" localSheetId="15">#REF!</definedName>
    <definedName name="fornecTr68" localSheetId="19">#REF!</definedName>
    <definedName name="fornecTr68">#REF!</definedName>
    <definedName name="furador" localSheetId="3">#REF!</definedName>
    <definedName name="furador" localSheetId="13">#REF!</definedName>
    <definedName name="furador" localSheetId="7">#REF!</definedName>
    <definedName name="furador" localSheetId="14">#REF!</definedName>
    <definedName name="furador" localSheetId="17">#REF!</definedName>
    <definedName name="furador" localSheetId="1">#REF!</definedName>
    <definedName name="furador" localSheetId="11">#REF!</definedName>
    <definedName name="furador" localSheetId="15">#REF!</definedName>
    <definedName name="furador" localSheetId="19">#REF!</definedName>
    <definedName name="furador">#REF!</definedName>
    <definedName name="gcorpo" localSheetId="3">#REF!</definedName>
    <definedName name="gcorpo" localSheetId="13">#REF!</definedName>
    <definedName name="gcorpo" localSheetId="7">#REF!</definedName>
    <definedName name="gcorpo" localSheetId="14">#REF!</definedName>
    <definedName name="gcorpo" localSheetId="17">#REF!</definedName>
    <definedName name="gcorpo" localSheetId="1">#REF!</definedName>
    <definedName name="gcorpo" localSheetId="11">#REF!</definedName>
    <definedName name="gcorpo" localSheetId="15">#REF!</definedName>
    <definedName name="gcorpo" localSheetId="19">#REF!</definedName>
    <definedName name="gcorpo">#REF!</definedName>
    <definedName name="gtryfj" localSheetId="3">{#N/A,#N/A,TRUE,"Serviços"}</definedName>
    <definedName name="gtryfj" localSheetId="12">{#N/A,#N/A,TRUE,"Serviços"}</definedName>
    <definedName name="gtryfj" localSheetId="13">{#N/A,#N/A,TRUE,"Serviços"}</definedName>
    <definedName name="gtryfj" localSheetId="7">{#N/A,#N/A,TRUE,"Serviços"}</definedName>
    <definedName name="gtryfj" localSheetId="0">{#N/A,#N/A,TRUE,"Serviços"}</definedName>
    <definedName name="gtryfj" localSheetId="14">{#N/A,#N/A,TRUE,"Serviços"}</definedName>
    <definedName name="gtryfj" localSheetId="17">{#N/A,#N/A,TRUE,"Serviços"}</definedName>
    <definedName name="gtryfj" localSheetId="16">{#N/A,#N/A,TRUE,"Serviços"}</definedName>
    <definedName name="gtryfj" localSheetId="5">{#N/A,#N/A,TRUE,"Serviços"}</definedName>
    <definedName name="gtryfj" localSheetId="1">{#N/A,#N/A,TRUE,"Serviços"}</definedName>
    <definedName name="gtryfj" localSheetId="4">{#N/A,#N/A,TRUE,"Serviços"}</definedName>
    <definedName name="gtryfj" localSheetId="21">{#N/A,#N/A,TRUE,"Serviços"}</definedName>
    <definedName name="gtryfj" localSheetId="11">{#N/A,#N/A,TRUE,"Serviços"}</definedName>
    <definedName name="gtryfj" localSheetId="15">{#N/A,#N/A,TRUE,"Serviços"}</definedName>
    <definedName name="gtryfj" localSheetId="19">{#N/A,#N/A,TRUE,"Serviços"}</definedName>
    <definedName name="gtryfj">{#N/A,#N/A,TRUE,"Serviços"}</definedName>
    <definedName name="gtryfj_1" localSheetId="12">{#N/A,#N/A,TRUE,"Serviços"}</definedName>
    <definedName name="gtryfj_1" localSheetId="13">{#N/A,#N/A,TRUE,"Serviços"}</definedName>
    <definedName name="gtryfj_1" localSheetId="0">{#N/A,#N/A,TRUE,"Serviços"}</definedName>
    <definedName name="gtryfj_1" localSheetId="14">{#N/A,#N/A,TRUE,"Serviços"}</definedName>
    <definedName name="gtryfj_1" localSheetId="17">{#N/A,#N/A,TRUE,"Serviços"}</definedName>
    <definedName name="gtryfj_1" localSheetId="16">{#N/A,#N/A,TRUE,"Serviços"}</definedName>
    <definedName name="gtryfj_1" localSheetId="5">{#N/A,#N/A,TRUE,"Serviços"}</definedName>
    <definedName name="gtryfj_1" localSheetId="4">{#N/A,#N/A,TRUE,"Serviços"}</definedName>
    <definedName name="gtryfj_1" localSheetId="21">{#N/A,#N/A,TRUE,"Serviços"}</definedName>
    <definedName name="gtryfj_1" localSheetId="11">{#N/A,#N/A,TRUE,"Serviços"}</definedName>
    <definedName name="gtryfj_1" localSheetId="15">{#N/A,#N/A,TRUE,"Serviços"}</definedName>
    <definedName name="gtryfj_1" localSheetId="19">{#N/A,#N/A,TRUE,"Serviços"}</definedName>
    <definedName name="gtryfj_1">{#N/A,#N/A,TRUE,"Serviços"}</definedName>
    <definedName name="hbomba" localSheetId="3">#REF!</definedName>
    <definedName name="hbomba" localSheetId="13">#REF!</definedName>
    <definedName name="hbomba" localSheetId="7">#REF!</definedName>
    <definedName name="hbomba" localSheetId="14">#REF!</definedName>
    <definedName name="hbomba" localSheetId="17">#REF!</definedName>
    <definedName name="hbomba" localSheetId="1">#REF!</definedName>
    <definedName name="hbomba" localSheetId="11">#REF!</definedName>
    <definedName name="hbomba" localSheetId="15">#REF!</definedName>
    <definedName name="hbomba" localSheetId="19">#REF!</definedName>
    <definedName name="hbomba">#REF!</definedName>
    <definedName name="hi" localSheetId="3">#REF!</definedName>
    <definedName name="hi" localSheetId="13">#REF!</definedName>
    <definedName name="hi" localSheetId="7">#REF!</definedName>
    <definedName name="hi" localSheetId="14">#REF!</definedName>
    <definedName name="hi" localSheetId="17">#REF!</definedName>
    <definedName name="hi" localSheetId="5">#REF!</definedName>
    <definedName name="hi" localSheetId="1">#REF!</definedName>
    <definedName name="hi" localSheetId="11">#REF!</definedName>
    <definedName name="hi" localSheetId="15">#REF!</definedName>
    <definedName name="hi" localSheetId="19">#REF!</definedName>
    <definedName name="hi">#REF!</definedName>
    <definedName name="I" localSheetId="13">#REF!</definedName>
    <definedName name="I" localSheetId="14">#REF!</definedName>
    <definedName name="I" localSheetId="17">#REF!</definedName>
    <definedName name="I" localSheetId="11">#REF!</definedName>
    <definedName name="I" localSheetId="15">#REF!</definedName>
    <definedName name="I">#REF!</definedName>
    <definedName name="IM" localSheetId="3">#REF!</definedName>
    <definedName name="IM" localSheetId="13">#REF!</definedName>
    <definedName name="IM" localSheetId="7">#REF!</definedName>
    <definedName name="IM" localSheetId="14">#REF!</definedName>
    <definedName name="IM" localSheetId="17">#REF!</definedName>
    <definedName name="IM" localSheetId="1">#REF!</definedName>
    <definedName name="IM" localSheetId="11">#REF!</definedName>
    <definedName name="IM" localSheetId="15">#REF!</definedName>
    <definedName name="IM" localSheetId="19">#REF!</definedName>
    <definedName name="IM">#REF!</definedName>
    <definedName name="INSUMOS" localSheetId="3">#REF!</definedName>
    <definedName name="INSUMOS" localSheetId="13">#REF!</definedName>
    <definedName name="INSUMOS" localSheetId="7">#REF!</definedName>
    <definedName name="INSUMOS" localSheetId="14">#REF!</definedName>
    <definedName name="INSUMOS" localSheetId="17">#REF!</definedName>
    <definedName name="INSUMOS" localSheetId="1">#REF!</definedName>
    <definedName name="INSUMOS" localSheetId="11">#REF!</definedName>
    <definedName name="INSUMOS" localSheetId="15">#REF!</definedName>
    <definedName name="INSUMOS" localSheetId="19">#REF!</definedName>
    <definedName name="INSUMOS">#REF!</definedName>
    <definedName name="JANEIRO2003" localSheetId="3">{#N/A,#N/A,TRUE,"Serviços"}</definedName>
    <definedName name="JANEIRO2003" localSheetId="12">{#N/A,#N/A,TRUE,"Serviços"}</definedName>
    <definedName name="JANEIRO2003" localSheetId="13">{#N/A,#N/A,TRUE,"Serviços"}</definedName>
    <definedName name="JANEIRO2003" localSheetId="7">{#N/A,#N/A,TRUE,"Serviços"}</definedName>
    <definedName name="JANEIRO2003" localSheetId="0">{#N/A,#N/A,TRUE,"Serviços"}</definedName>
    <definedName name="JANEIRO2003" localSheetId="14">{#N/A,#N/A,TRUE,"Serviços"}</definedName>
    <definedName name="JANEIRO2003" localSheetId="17">{#N/A,#N/A,TRUE,"Serviços"}</definedName>
    <definedName name="JANEIRO2003" localSheetId="16">{#N/A,#N/A,TRUE,"Serviços"}</definedName>
    <definedName name="JANEIRO2003" localSheetId="5">{#N/A,#N/A,TRUE,"Serviços"}</definedName>
    <definedName name="JANEIRO2003" localSheetId="1">{#N/A,#N/A,TRUE,"Serviços"}</definedName>
    <definedName name="JANEIRO2003" localSheetId="4">{#N/A,#N/A,TRUE,"Serviços"}</definedName>
    <definedName name="JANEIRO2003" localSheetId="21">{#N/A,#N/A,TRUE,"Serviços"}</definedName>
    <definedName name="JANEIRO2003" localSheetId="11">{#N/A,#N/A,TRUE,"Serviços"}</definedName>
    <definedName name="JANEIRO2003" localSheetId="15">{#N/A,#N/A,TRUE,"Serviços"}</definedName>
    <definedName name="JANEIRO2003" localSheetId="19">{#N/A,#N/A,TRUE,"Serviços"}</definedName>
    <definedName name="JANEIRO2003">{#N/A,#N/A,TRUE,"Serviços"}</definedName>
    <definedName name="JANEIRO2003_1" localSheetId="12">{#N/A,#N/A,TRUE,"Serviços"}</definedName>
    <definedName name="JANEIRO2003_1" localSheetId="13">{#N/A,#N/A,TRUE,"Serviços"}</definedName>
    <definedName name="JANEIRO2003_1" localSheetId="0">{#N/A,#N/A,TRUE,"Serviços"}</definedName>
    <definedName name="JANEIRO2003_1" localSheetId="14">{#N/A,#N/A,TRUE,"Serviços"}</definedName>
    <definedName name="JANEIRO2003_1" localSheetId="17">{#N/A,#N/A,TRUE,"Serviços"}</definedName>
    <definedName name="JANEIRO2003_1" localSheetId="16">{#N/A,#N/A,TRUE,"Serviços"}</definedName>
    <definedName name="JANEIRO2003_1" localSheetId="5">{#N/A,#N/A,TRUE,"Serviços"}</definedName>
    <definedName name="JANEIRO2003_1" localSheetId="4">{#N/A,#N/A,TRUE,"Serviços"}</definedName>
    <definedName name="JANEIRO2003_1" localSheetId="21">{#N/A,#N/A,TRUE,"Serviços"}</definedName>
    <definedName name="JANEIRO2003_1" localSheetId="11">{#N/A,#N/A,TRUE,"Serviços"}</definedName>
    <definedName name="JANEIRO2003_1" localSheetId="15">{#N/A,#N/A,TRUE,"Serviços"}</definedName>
    <definedName name="JANEIRO2003_1" localSheetId="19">{#N/A,#N/A,TRUE,"Serviços"}</definedName>
    <definedName name="JANEIRO2003_1">{#N/A,#N/A,TRUE,"Serviços"}</definedName>
    <definedName name="jeribu" localSheetId="3">#REF!</definedName>
    <definedName name="jeribu" localSheetId="13">#REF!</definedName>
    <definedName name="jeribu" localSheetId="7">#REF!</definedName>
    <definedName name="jeribu" localSheetId="14">#REF!</definedName>
    <definedName name="jeribu" localSheetId="17">#REF!</definedName>
    <definedName name="jeribu" localSheetId="1">#REF!</definedName>
    <definedName name="jeribu" localSheetId="11">#REF!</definedName>
    <definedName name="jeribu" localSheetId="15">#REF!</definedName>
    <definedName name="jeribu" localSheetId="19">#REF!</definedName>
    <definedName name="jeribu">#REF!</definedName>
    <definedName name="KAPA" localSheetId="13">'[32]1-1'!#REF!</definedName>
    <definedName name="KAPA" localSheetId="14">'[32]1-1'!#REF!</definedName>
    <definedName name="KAPA" localSheetId="17">'[32]1-1'!#REF!</definedName>
    <definedName name="KAPA" localSheetId="11">'[32]1-1'!#REF!</definedName>
    <definedName name="KAPA" localSheetId="15">'[32]1-1'!#REF!</definedName>
    <definedName name="KAPA">'[32]1-1'!#REF!</definedName>
    <definedName name="kg" localSheetId="3">#REF!</definedName>
    <definedName name="kg" localSheetId="13">#REF!</definedName>
    <definedName name="kg" localSheetId="7">#REF!</definedName>
    <definedName name="kg" localSheetId="14">#REF!</definedName>
    <definedName name="kg" localSheetId="17">#REF!</definedName>
    <definedName name="kg" localSheetId="1">#REF!</definedName>
    <definedName name="kg" localSheetId="11">#REF!</definedName>
    <definedName name="kg" localSheetId="15">#REF!</definedName>
    <definedName name="kg" localSheetId="19">#REF!</definedName>
    <definedName name="kg">#REF!</definedName>
    <definedName name="lama" localSheetId="3">#REF!</definedName>
    <definedName name="lama" localSheetId="13">#REF!</definedName>
    <definedName name="lama" localSheetId="7">#REF!</definedName>
    <definedName name="lama" localSheetId="14">#REF!</definedName>
    <definedName name="lama" localSheetId="17">#REF!</definedName>
    <definedName name="lama" localSheetId="1">#REF!</definedName>
    <definedName name="lama" localSheetId="11">#REF!</definedName>
    <definedName name="lama" localSheetId="15">#REF!</definedName>
    <definedName name="lama" localSheetId="19">#REF!</definedName>
    <definedName name="lama">#REF!</definedName>
    <definedName name="leis" localSheetId="3">#REF!</definedName>
    <definedName name="leis" localSheetId="13">#REF!</definedName>
    <definedName name="leis" localSheetId="7">#REF!</definedName>
    <definedName name="leis" localSheetId="14">#REF!</definedName>
    <definedName name="leis" localSheetId="17">#REF!</definedName>
    <definedName name="leis" localSheetId="1">#REF!</definedName>
    <definedName name="leis" localSheetId="11">#REF!</definedName>
    <definedName name="leis" localSheetId="15">#REF!</definedName>
    <definedName name="leis" localSheetId="19">#REF!</definedName>
    <definedName name="leis">#REF!</definedName>
    <definedName name="LILASDRENA" localSheetId="3">#REF!</definedName>
    <definedName name="LILASDRENA" localSheetId="13">#REF!</definedName>
    <definedName name="LILASDRENA" localSheetId="7">#REF!</definedName>
    <definedName name="LILASDRENA" localSheetId="14">#REF!</definedName>
    <definedName name="LILASDRENA" localSheetId="17">#REF!</definedName>
    <definedName name="LILASDRENA" localSheetId="1">#REF!</definedName>
    <definedName name="LILASDRENA" localSheetId="11">#REF!</definedName>
    <definedName name="LILASDRENA" localSheetId="15">#REF!</definedName>
    <definedName name="LILASDRENA" localSheetId="19">#REF!</definedName>
    <definedName name="LILASDRENA">#REF!</definedName>
    <definedName name="mao_de_obra" localSheetId="13">#REF!</definedName>
    <definedName name="mao_de_obra" localSheetId="14">#REF!</definedName>
    <definedName name="mao_de_obra" localSheetId="17">#REF!</definedName>
    <definedName name="mao_de_obra" localSheetId="11">#REF!</definedName>
    <definedName name="mao_de_obra" localSheetId="15">#REF!</definedName>
    <definedName name="mao_de_obra">#REF!</definedName>
    <definedName name="Massa">[30]Teor!$F$3:$F$7</definedName>
    <definedName name="massacara" localSheetId="3">#REF!</definedName>
    <definedName name="massacara" localSheetId="13">#REF!</definedName>
    <definedName name="massacara" localSheetId="7">#REF!</definedName>
    <definedName name="massacara" localSheetId="14">#REF!</definedName>
    <definedName name="massacara" localSheetId="17">#REF!</definedName>
    <definedName name="massacara" localSheetId="1">#REF!</definedName>
    <definedName name="massacara" localSheetId="11">#REF!</definedName>
    <definedName name="massacara" localSheetId="15">#REF!</definedName>
    <definedName name="massacara" localSheetId="19">#REF!</definedName>
    <definedName name="massacara">#REF!</definedName>
    <definedName name="mdoinstal" localSheetId="12">#REF!</definedName>
    <definedName name="mdoinstal" localSheetId="13">#REF!</definedName>
    <definedName name="mdoinstal" localSheetId="0">#REF!</definedName>
    <definedName name="mdoinstal" localSheetId="14">#REF!</definedName>
    <definedName name="mdoinstal" localSheetId="17">#REF!</definedName>
    <definedName name="mdoinstal" localSheetId="5">#REF!</definedName>
    <definedName name="mdoinstal" localSheetId="11">#REF!</definedName>
    <definedName name="mdoinstal" localSheetId="15">#REF!</definedName>
    <definedName name="mdoinstal" localSheetId="19">#REF!</definedName>
    <definedName name="mdoinstal">#REF!</definedName>
    <definedName name="Medição" localSheetId="3">#REF!</definedName>
    <definedName name="Medição" localSheetId="13">#REF!</definedName>
    <definedName name="Medição" localSheetId="7">#REF!</definedName>
    <definedName name="Medição" localSheetId="14">#REF!</definedName>
    <definedName name="Medição" localSheetId="17">#REF!</definedName>
    <definedName name="Medição" localSheetId="1">#REF!</definedName>
    <definedName name="Medição" localSheetId="11">#REF!</definedName>
    <definedName name="Medição" localSheetId="15">#REF!</definedName>
    <definedName name="Medição" localSheetId="19">#REF!</definedName>
    <definedName name="Medição">#REF!</definedName>
    <definedName name="memoria" localSheetId="12">#REF!</definedName>
    <definedName name="memoria" localSheetId="13">#REF!</definedName>
    <definedName name="memoria" localSheetId="0">#REF!</definedName>
    <definedName name="memoria" localSheetId="14">#REF!</definedName>
    <definedName name="memoria" localSheetId="17">#REF!</definedName>
    <definedName name="memoria" localSheetId="5">#REF!</definedName>
    <definedName name="memoria" localSheetId="11">#REF!</definedName>
    <definedName name="memoria" localSheetId="15">#REF!</definedName>
    <definedName name="memoria" localSheetId="19">#REF!</definedName>
    <definedName name="memoria">#REF!</definedName>
    <definedName name="memoria_brita" localSheetId="12">#REF!</definedName>
    <definedName name="memoria_brita" localSheetId="13">#REF!</definedName>
    <definedName name="memoria_brita" localSheetId="0">#REF!</definedName>
    <definedName name="memoria_brita" localSheetId="14">#REF!</definedName>
    <definedName name="memoria_brita" localSheetId="17">#REF!</definedName>
    <definedName name="memoria_brita" localSheetId="5">#REF!</definedName>
    <definedName name="memoria_brita" localSheetId="11">#REF!</definedName>
    <definedName name="memoria_brita" localSheetId="15">#REF!</definedName>
    <definedName name="memoria_brita" localSheetId="19">#REF!</definedName>
    <definedName name="memoria_brita">#REF!</definedName>
    <definedName name="memoria_cap5070" localSheetId="12">#REF!</definedName>
    <definedName name="memoria_cap5070" localSheetId="13">#REF!</definedName>
    <definedName name="memoria_cap5070" localSheetId="0">#REF!</definedName>
    <definedName name="memoria_cap5070" localSheetId="14">#REF!</definedName>
    <definedName name="memoria_cap5070" localSheetId="17">#REF!</definedName>
    <definedName name="memoria_cap5070" localSheetId="5">#REF!</definedName>
    <definedName name="memoria_cap5070" localSheetId="11">#REF!</definedName>
    <definedName name="memoria_cap5070" localSheetId="15">#REF!</definedName>
    <definedName name="memoria_cap5070" localSheetId="19">#REF!</definedName>
    <definedName name="memoria_cap5070">#REF!</definedName>
    <definedName name="memoria_cbuq" localSheetId="12">#REF!</definedName>
    <definedName name="memoria_cbuq" localSheetId="13">#REF!</definedName>
    <definedName name="memoria_cbuq" localSheetId="0">#REF!</definedName>
    <definedName name="memoria_cbuq" localSheetId="14">#REF!</definedName>
    <definedName name="memoria_cbuq" localSheetId="17">#REF!</definedName>
    <definedName name="memoria_cbuq" localSheetId="5">#REF!</definedName>
    <definedName name="memoria_cbuq" localSheetId="11">#REF!</definedName>
    <definedName name="memoria_cbuq" localSheetId="15">#REF!</definedName>
    <definedName name="memoria_cbuq" localSheetId="19">#REF!</definedName>
    <definedName name="memoria_cbuq">#REF!</definedName>
    <definedName name="memoria_filler" localSheetId="12">#REF!</definedName>
    <definedName name="memoria_filler" localSheetId="13">#REF!</definedName>
    <definedName name="memoria_filler" localSheetId="0">#REF!</definedName>
    <definedName name="memoria_filler" localSheetId="14">#REF!</definedName>
    <definedName name="memoria_filler" localSheetId="17">#REF!</definedName>
    <definedName name="memoria_filler" localSheetId="5">#REF!</definedName>
    <definedName name="memoria_filler" localSheetId="11">#REF!</definedName>
    <definedName name="memoria_filler" localSheetId="15">#REF!</definedName>
    <definedName name="memoria_filler" localSheetId="19">#REF!</definedName>
    <definedName name="memoria_filler">#REF!</definedName>
    <definedName name="memoria_pintura" localSheetId="12">#REF!</definedName>
    <definedName name="memoria_pintura" localSheetId="13">#REF!</definedName>
    <definedName name="memoria_pintura" localSheetId="0">#REF!</definedName>
    <definedName name="memoria_pintura" localSheetId="14">#REF!</definedName>
    <definedName name="memoria_pintura" localSheetId="17">#REF!</definedName>
    <definedName name="memoria_pintura" localSheetId="5">#REF!</definedName>
    <definedName name="memoria_pintura" localSheetId="11">#REF!</definedName>
    <definedName name="memoria_pintura" localSheetId="15">#REF!</definedName>
    <definedName name="memoria_pintura" localSheetId="19">#REF!</definedName>
    <definedName name="memoria_pintura">#REF!</definedName>
    <definedName name="memoria_qdade" localSheetId="12">#REF!</definedName>
    <definedName name="memoria_qdade" localSheetId="13">#REF!</definedName>
    <definedName name="memoria_qdade" localSheetId="0">#REF!</definedName>
    <definedName name="memoria_qdade" localSheetId="14">#REF!</definedName>
    <definedName name="memoria_qdade" localSheetId="17">#REF!</definedName>
    <definedName name="memoria_qdade" localSheetId="5">#REF!</definedName>
    <definedName name="memoria_qdade" localSheetId="11">#REF!</definedName>
    <definedName name="memoria_qdade" localSheetId="15">#REF!</definedName>
    <definedName name="memoria_qdade" localSheetId="19">#REF!</definedName>
    <definedName name="memoria_qdade">#REF!</definedName>
    <definedName name="memoria_RR1C" localSheetId="12">#REF!</definedName>
    <definedName name="memoria_RR1C" localSheetId="13">#REF!</definedName>
    <definedName name="memoria_RR1C" localSheetId="0">#REF!</definedName>
    <definedName name="memoria_RR1C" localSheetId="14">#REF!</definedName>
    <definedName name="memoria_RR1C" localSheetId="17">#REF!</definedName>
    <definedName name="memoria_RR1C" localSheetId="5">#REF!</definedName>
    <definedName name="memoria_RR1C" localSheetId="11">#REF!</definedName>
    <definedName name="memoria_RR1C" localSheetId="15">#REF!</definedName>
    <definedName name="memoria_RR1C" localSheetId="19">#REF!</definedName>
    <definedName name="memoria_RR1C">#REF!</definedName>
    <definedName name="memoria_trans_areia" localSheetId="12">#REF!</definedName>
    <definedName name="memoria_trans_areia" localSheetId="13">#REF!</definedName>
    <definedName name="memoria_trans_areia" localSheetId="0">#REF!</definedName>
    <definedName name="memoria_trans_areia" localSheetId="14">#REF!</definedName>
    <definedName name="memoria_trans_areia" localSheetId="17">#REF!</definedName>
    <definedName name="memoria_trans_areia" localSheetId="5">#REF!</definedName>
    <definedName name="memoria_trans_areia" localSheetId="11">#REF!</definedName>
    <definedName name="memoria_trans_areia" localSheetId="15">#REF!</definedName>
    <definedName name="memoria_trans_areia" localSheetId="19">#REF!</definedName>
    <definedName name="memoria_trans_areia">#REF!</definedName>
    <definedName name="memoria_trans_brita" localSheetId="12">#REF!</definedName>
    <definedName name="memoria_trans_brita" localSheetId="13">#REF!</definedName>
    <definedName name="memoria_trans_brita" localSheetId="0">#REF!</definedName>
    <definedName name="memoria_trans_brita" localSheetId="14">#REF!</definedName>
    <definedName name="memoria_trans_brita" localSheetId="17">#REF!</definedName>
    <definedName name="memoria_trans_brita" localSheetId="5">#REF!</definedName>
    <definedName name="memoria_trans_brita" localSheetId="11">#REF!</definedName>
    <definedName name="memoria_trans_brita" localSheetId="15">#REF!</definedName>
    <definedName name="memoria_trans_brita" localSheetId="19">#REF!</definedName>
    <definedName name="memoria_trans_brita">#REF!</definedName>
    <definedName name="memoria_trans_cbuq" localSheetId="12">#REF!</definedName>
    <definedName name="memoria_trans_cbuq" localSheetId="13">#REF!</definedName>
    <definedName name="memoria_trans_cbuq" localSheetId="0">#REF!</definedName>
    <definedName name="memoria_trans_cbuq" localSheetId="14">#REF!</definedName>
    <definedName name="memoria_trans_cbuq" localSheetId="17">#REF!</definedName>
    <definedName name="memoria_trans_cbuq" localSheetId="5">#REF!</definedName>
    <definedName name="memoria_trans_cbuq" localSheetId="11">#REF!</definedName>
    <definedName name="memoria_trans_cbuq" localSheetId="15">#REF!</definedName>
    <definedName name="memoria_trans_cbuq" localSheetId="19">#REF!</definedName>
    <definedName name="memoria_trans_cbuq">#REF!</definedName>
    <definedName name="memoria_trans_filler" localSheetId="12">#REF!</definedName>
    <definedName name="memoria_trans_filler" localSheetId="13">#REF!</definedName>
    <definedName name="memoria_trans_filler" localSheetId="0">#REF!</definedName>
    <definedName name="memoria_trans_filler" localSheetId="14">#REF!</definedName>
    <definedName name="memoria_trans_filler" localSheetId="17">#REF!</definedName>
    <definedName name="memoria_trans_filler" localSheetId="5">#REF!</definedName>
    <definedName name="memoria_trans_filler" localSheetId="11">#REF!</definedName>
    <definedName name="memoria_trans_filler" localSheetId="15">#REF!</definedName>
    <definedName name="memoria_trans_filler" localSheetId="19">#REF!</definedName>
    <definedName name="memoria_trans_filler">#REF!</definedName>
    <definedName name="mestre" localSheetId="3">#REF!</definedName>
    <definedName name="mestre" localSheetId="13">#REF!</definedName>
    <definedName name="mestre" localSheetId="7">#REF!</definedName>
    <definedName name="mestre" localSheetId="14">#REF!</definedName>
    <definedName name="mestre" localSheetId="17">#REF!</definedName>
    <definedName name="mestre" localSheetId="1">#REF!</definedName>
    <definedName name="mestre" localSheetId="11">#REF!</definedName>
    <definedName name="mestre" localSheetId="15">#REF!</definedName>
    <definedName name="mestre" localSheetId="19">#REF!</definedName>
    <definedName name="mestre">#REF!</definedName>
    <definedName name="mobra" localSheetId="13">[31]comp1!#REF!</definedName>
    <definedName name="mobra" localSheetId="14">[31]comp1!#REF!</definedName>
    <definedName name="mobra" localSheetId="17">[31]comp1!#REF!</definedName>
    <definedName name="mobra" localSheetId="11">[31]comp1!#REF!</definedName>
    <definedName name="mobra" localSheetId="15">[31]comp1!#REF!</definedName>
    <definedName name="mobra">[31]comp1!#REF!</definedName>
    <definedName name="módulo1.Extenso" localSheetId="3">#N/A</definedName>
    <definedName name="módulo1.Extenso" localSheetId="7">#N/A</definedName>
    <definedName name="módulo1.Extenso" localSheetId="1">#N/A</definedName>
    <definedName name="módulo1.Extenso">#N/A</definedName>
    <definedName name="N" localSheetId="13">#REF!</definedName>
    <definedName name="N" localSheetId="14">#REF!</definedName>
    <definedName name="N" localSheetId="17">#REF!</definedName>
    <definedName name="N" localSheetId="11">#REF!</definedName>
    <definedName name="N" localSheetId="15">#REF!</definedName>
    <definedName name="N" localSheetId="19">#REF!</definedName>
    <definedName name="N">#REF!</definedName>
    <definedName name="nome" localSheetId="3">#REF!</definedName>
    <definedName name="nome" localSheetId="13">#REF!</definedName>
    <definedName name="nome" localSheetId="7">#REF!</definedName>
    <definedName name="nome" localSheetId="14">#REF!</definedName>
    <definedName name="nome" localSheetId="17">#REF!</definedName>
    <definedName name="nome" localSheetId="1">#REF!</definedName>
    <definedName name="nome" localSheetId="11">#REF!</definedName>
    <definedName name="nome" localSheetId="15">#REF!</definedName>
    <definedName name="nome" localSheetId="19">#REF!</definedName>
    <definedName name="nome">#REF!</definedName>
    <definedName name="novo" localSheetId="12">{#N/A,#N/A,FALSE,"Planilha";#N/A,#N/A,FALSE,"Resumo";#N/A,#N/A,FALSE,"Fisico";#N/A,#N/A,FALSE,"Financeiro";#N/A,#N/A,FALSE,"Financeiro"}</definedName>
    <definedName name="novo" localSheetId="13">{#N/A,#N/A,FALSE,"Planilha";#N/A,#N/A,FALSE,"Resumo";#N/A,#N/A,FALSE,"Fisico";#N/A,#N/A,FALSE,"Financeiro";#N/A,#N/A,FALSE,"Financeiro"}</definedName>
    <definedName name="novo" localSheetId="0">{#N/A,#N/A,FALSE,"Planilha";#N/A,#N/A,FALSE,"Resumo";#N/A,#N/A,FALSE,"Fisico";#N/A,#N/A,FALSE,"Financeiro";#N/A,#N/A,FALSE,"Financeiro"}</definedName>
    <definedName name="novo" localSheetId="14">{#N/A,#N/A,FALSE,"Planilha";#N/A,#N/A,FALSE,"Resumo";#N/A,#N/A,FALSE,"Fisico";#N/A,#N/A,FALSE,"Financeiro";#N/A,#N/A,FALSE,"Financeiro"}</definedName>
    <definedName name="novo" localSheetId="17">{#N/A,#N/A,FALSE,"Planilha";#N/A,#N/A,FALSE,"Resumo";#N/A,#N/A,FALSE,"Fisico";#N/A,#N/A,FALSE,"Financeiro";#N/A,#N/A,FALSE,"Financeiro"}</definedName>
    <definedName name="novo" localSheetId="16">{#N/A,#N/A,FALSE,"Planilha";#N/A,#N/A,FALSE,"Resumo";#N/A,#N/A,FALSE,"Fisico";#N/A,#N/A,FALSE,"Financeiro";#N/A,#N/A,FALSE,"Financeiro"}</definedName>
    <definedName name="novo" localSheetId="5">{#N/A,#N/A,FALSE,"Planilha";#N/A,#N/A,FALSE,"Resumo";#N/A,#N/A,FALSE,"Fisico";#N/A,#N/A,FALSE,"Financeiro";#N/A,#N/A,FALSE,"Financeiro"}</definedName>
    <definedName name="novo" localSheetId="21">{#N/A,#N/A,FALSE,"Planilha";#N/A,#N/A,FALSE,"Resumo";#N/A,#N/A,FALSE,"Fisico";#N/A,#N/A,FALSE,"Financeiro";#N/A,#N/A,FALSE,"Financeiro"}</definedName>
    <definedName name="novo" localSheetId="11">{#N/A,#N/A,FALSE,"Planilha";#N/A,#N/A,FALSE,"Resumo";#N/A,#N/A,FALSE,"Fisico";#N/A,#N/A,FALSE,"Financeiro";#N/A,#N/A,FALSE,"Financeiro"}</definedName>
    <definedName name="novo" localSheetId="15">{#N/A,#N/A,FALSE,"Planilha";#N/A,#N/A,FALSE,"Resumo";#N/A,#N/A,FALSE,"Fisico";#N/A,#N/A,FALSE,"Financeiro";#N/A,#N/A,FALSE,"Financeiro"}</definedName>
    <definedName name="novo" localSheetId="19">{#N/A,#N/A,FALSE,"Planilha";#N/A,#N/A,FALSE,"Resumo";#N/A,#N/A,FALSE,"Fisico";#N/A,#N/A,FALSE,"Financeiro";#N/A,#N/A,FALSE,"Financeiro"}</definedName>
    <definedName name="novo">{#N/A,#N/A,FALSE,"Planilha";#N/A,#N/A,FALSE,"Resumo";#N/A,#N/A,FALSE,"Fisico";#N/A,#N/A,FALSE,"Financeiro";#N/A,#N/A,FALSE,"Financeiro"}</definedName>
    <definedName name="NOVOS" localSheetId="3">#REF!</definedName>
    <definedName name="NOVOS" localSheetId="13">#REF!</definedName>
    <definedName name="NOVOS" localSheetId="7">#REF!</definedName>
    <definedName name="NOVOS" localSheetId="14">#REF!</definedName>
    <definedName name="NOVOS" localSheetId="17">#REF!</definedName>
    <definedName name="NOVOS" localSheetId="1">#REF!</definedName>
    <definedName name="NOVOS" localSheetId="11">#REF!</definedName>
    <definedName name="NOVOS" localSheetId="15">#REF!</definedName>
    <definedName name="NOVOS" localSheetId="19">#REF!</definedName>
    <definedName name="NOVOS">#REF!</definedName>
    <definedName name="NTEI" localSheetId="3">'[9]pro-08'!#REF!</definedName>
    <definedName name="NTEI" localSheetId="13">'[9]pro-08'!#REF!</definedName>
    <definedName name="NTEI" localSheetId="7">'[9]pro-08'!#REF!</definedName>
    <definedName name="NTEI" localSheetId="14">'[9]pro-08'!#REF!</definedName>
    <definedName name="NTEI" localSheetId="17">'[9]pro-08'!#REF!</definedName>
    <definedName name="NTEI" localSheetId="1">'[9]pro-08'!#REF!</definedName>
    <definedName name="NTEI" localSheetId="11">'[9]pro-08'!#REF!</definedName>
    <definedName name="NTEI" localSheetId="15">'[9]pro-08'!#REF!</definedName>
    <definedName name="NTEI" localSheetId="19">'[9]pro-08'!#REF!</definedName>
    <definedName name="NTEI">'[9]pro-08'!#REF!</definedName>
    <definedName name="objeto" localSheetId="12">#REF!</definedName>
    <definedName name="objeto" localSheetId="13">#REF!</definedName>
    <definedName name="objeto" localSheetId="0">#REF!</definedName>
    <definedName name="objeto" localSheetId="14">#REF!</definedName>
    <definedName name="objeto" localSheetId="17">#REF!</definedName>
    <definedName name="objeto" localSheetId="5">#REF!</definedName>
    <definedName name="objeto" localSheetId="11">#REF!</definedName>
    <definedName name="objeto" localSheetId="15">#REF!</definedName>
    <definedName name="objeto" localSheetId="19">#REF!</definedName>
    <definedName name="objeto">#REF!</definedName>
    <definedName name="OPA" localSheetId="3">'[9]pro-08'!#REF!</definedName>
    <definedName name="OPA" localSheetId="13">'[9]pro-08'!#REF!</definedName>
    <definedName name="OPA" localSheetId="7">'[9]pro-08'!#REF!</definedName>
    <definedName name="OPA" localSheetId="14">'[9]pro-08'!#REF!</definedName>
    <definedName name="OPA" localSheetId="17">'[9]pro-08'!#REF!</definedName>
    <definedName name="OPA" localSheetId="1">'[9]pro-08'!#REF!</definedName>
    <definedName name="OPA" localSheetId="11">'[9]pro-08'!#REF!</definedName>
    <definedName name="OPA" localSheetId="15">'[9]pro-08'!#REF!</definedName>
    <definedName name="OPA" localSheetId="19">'[9]pro-08'!#REF!</definedName>
    <definedName name="OPA">'[9]pro-08'!#REF!</definedName>
    <definedName name="operabate" localSheetId="3">#REF!</definedName>
    <definedName name="operabate" localSheetId="13">#REF!</definedName>
    <definedName name="operabate" localSheetId="7">#REF!</definedName>
    <definedName name="operabate" localSheetId="14">#REF!</definedName>
    <definedName name="operabate" localSheetId="17">#REF!</definedName>
    <definedName name="operabate" localSheetId="1">#REF!</definedName>
    <definedName name="operabate" localSheetId="11">#REF!</definedName>
    <definedName name="operabate" localSheetId="15">#REF!</definedName>
    <definedName name="operabate" localSheetId="19">#REF!</definedName>
    <definedName name="operabate">#REF!</definedName>
    <definedName name="orçamrest" localSheetId="3">{#N/A,#N/A,TRUE,"Serviços"}</definedName>
    <definedName name="orçamrest" localSheetId="12">{#N/A,#N/A,TRUE,"Serviços"}</definedName>
    <definedName name="orçamrest" localSheetId="13">{#N/A,#N/A,TRUE,"Serviços"}</definedName>
    <definedName name="orçamrest" localSheetId="7">{#N/A,#N/A,TRUE,"Serviços"}</definedName>
    <definedName name="orçamrest" localSheetId="0">{#N/A,#N/A,TRUE,"Serviços"}</definedName>
    <definedName name="orçamrest" localSheetId="14">{#N/A,#N/A,TRUE,"Serviços"}</definedName>
    <definedName name="orçamrest" localSheetId="17">{#N/A,#N/A,TRUE,"Serviços"}</definedName>
    <definedName name="orçamrest" localSheetId="16">{#N/A,#N/A,TRUE,"Serviços"}</definedName>
    <definedName name="orçamrest" localSheetId="5">{#N/A,#N/A,TRUE,"Serviços"}</definedName>
    <definedName name="orçamrest" localSheetId="1">{#N/A,#N/A,TRUE,"Serviços"}</definedName>
    <definedName name="orçamrest" localSheetId="4">{#N/A,#N/A,TRUE,"Serviços"}</definedName>
    <definedName name="orçamrest" localSheetId="21">{#N/A,#N/A,TRUE,"Serviços"}</definedName>
    <definedName name="orçamrest" localSheetId="11">{#N/A,#N/A,TRUE,"Serviços"}</definedName>
    <definedName name="orçamrest" localSheetId="15">{#N/A,#N/A,TRUE,"Serviços"}</definedName>
    <definedName name="orçamrest" localSheetId="19">{#N/A,#N/A,TRUE,"Serviços"}</definedName>
    <definedName name="orçamrest">{#N/A,#N/A,TRUE,"Serviços"}</definedName>
    <definedName name="orçamrest_1" localSheetId="12">{#N/A,#N/A,TRUE,"Serviços"}</definedName>
    <definedName name="orçamrest_1" localSheetId="13">{#N/A,#N/A,TRUE,"Serviços"}</definedName>
    <definedName name="orçamrest_1" localSheetId="0">{#N/A,#N/A,TRUE,"Serviços"}</definedName>
    <definedName name="orçamrest_1" localSheetId="14">{#N/A,#N/A,TRUE,"Serviços"}</definedName>
    <definedName name="orçamrest_1" localSheetId="17">{#N/A,#N/A,TRUE,"Serviços"}</definedName>
    <definedName name="orçamrest_1" localSheetId="16">{#N/A,#N/A,TRUE,"Serviços"}</definedName>
    <definedName name="orçamrest_1" localSheetId="5">{#N/A,#N/A,TRUE,"Serviços"}</definedName>
    <definedName name="orçamrest_1" localSheetId="4">{#N/A,#N/A,TRUE,"Serviços"}</definedName>
    <definedName name="orçamrest_1" localSheetId="21">{#N/A,#N/A,TRUE,"Serviços"}</definedName>
    <definedName name="orçamrest_1" localSheetId="11">{#N/A,#N/A,TRUE,"Serviços"}</definedName>
    <definedName name="orçamrest_1" localSheetId="15">{#N/A,#N/A,TRUE,"Serviços"}</definedName>
    <definedName name="orçamrest_1" localSheetId="19">{#N/A,#N/A,TRUE,"Serviços"}</definedName>
    <definedName name="orçamrest_1">{#N/A,#N/A,TRUE,"Serviços"}</definedName>
    <definedName name="orgao" localSheetId="12">#REF!</definedName>
    <definedName name="orgao" localSheetId="13">#REF!</definedName>
    <definedName name="orgao" localSheetId="0">#REF!</definedName>
    <definedName name="orgao" localSheetId="14">#REF!</definedName>
    <definedName name="orgao" localSheetId="17">#REF!</definedName>
    <definedName name="orgao" localSheetId="5">#REF!</definedName>
    <definedName name="orgao" localSheetId="11">#REF!</definedName>
    <definedName name="orgao" localSheetId="15">#REF!</definedName>
    <definedName name="orgao" localSheetId="19">#REF!</definedName>
    <definedName name="orgao">#REF!</definedName>
    <definedName name="Para_agua_base" localSheetId="12">#REF!</definedName>
    <definedName name="Para_agua_base" localSheetId="13">#REF!</definedName>
    <definedName name="Para_agua_base" localSheetId="0">#REF!</definedName>
    <definedName name="Para_agua_base" localSheetId="14">#REF!</definedName>
    <definedName name="Para_agua_base" localSheetId="17">#REF!</definedName>
    <definedName name="Para_agua_base" localSheetId="5">#REF!</definedName>
    <definedName name="Para_agua_base" localSheetId="11">#REF!</definedName>
    <definedName name="Para_agua_base" localSheetId="15">#REF!</definedName>
    <definedName name="Para_agua_base" localSheetId="19">#REF!</definedName>
    <definedName name="Para_agua_base">#REF!</definedName>
    <definedName name="Para_agua_dmt_base" localSheetId="12">#REF!</definedName>
    <definedName name="Para_agua_dmt_base" localSheetId="13">#REF!</definedName>
    <definedName name="Para_agua_dmt_base" localSheetId="0">#REF!</definedName>
    <definedName name="Para_agua_dmt_base" localSheetId="14">#REF!</definedName>
    <definedName name="Para_agua_dmt_base" localSheetId="17">#REF!</definedName>
    <definedName name="Para_agua_dmt_base" localSheetId="5">#REF!</definedName>
    <definedName name="Para_agua_dmt_base" localSheetId="11">#REF!</definedName>
    <definedName name="Para_agua_dmt_base" localSheetId="15">#REF!</definedName>
    <definedName name="Para_agua_dmt_base" localSheetId="19">#REF!</definedName>
    <definedName name="Para_agua_dmt_base">#REF!</definedName>
    <definedName name="Para_agua_dmt_regula" localSheetId="12">#REF!</definedName>
    <definedName name="Para_agua_dmt_regula" localSheetId="13">#REF!</definedName>
    <definedName name="Para_agua_dmt_regula" localSheetId="0">#REF!</definedName>
    <definedName name="Para_agua_dmt_regula" localSheetId="14">#REF!</definedName>
    <definedName name="Para_agua_dmt_regula" localSheetId="17">#REF!</definedName>
    <definedName name="Para_agua_dmt_regula" localSheetId="5">#REF!</definedName>
    <definedName name="Para_agua_dmt_regula" localSheetId="11">#REF!</definedName>
    <definedName name="Para_agua_dmt_regula" localSheetId="15">#REF!</definedName>
    <definedName name="Para_agua_dmt_regula" localSheetId="19">#REF!</definedName>
    <definedName name="Para_agua_dmt_regula">#REF!</definedName>
    <definedName name="Para_agua_dmt_terra" localSheetId="12">#REF!</definedName>
    <definedName name="Para_agua_dmt_terra" localSheetId="13">#REF!</definedName>
    <definedName name="Para_agua_dmt_terra" localSheetId="0">#REF!</definedName>
    <definedName name="Para_agua_dmt_terra" localSheetId="14">#REF!</definedName>
    <definedName name="Para_agua_dmt_terra" localSheetId="17">#REF!</definedName>
    <definedName name="Para_agua_dmt_terra" localSheetId="5">#REF!</definedName>
    <definedName name="Para_agua_dmt_terra" localSheetId="11">#REF!</definedName>
    <definedName name="Para_agua_dmt_terra" localSheetId="15">#REF!</definedName>
    <definedName name="Para_agua_dmt_terra" localSheetId="19">#REF!</definedName>
    <definedName name="Para_agua_dmt_terra">#REF!</definedName>
    <definedName name="Para_agua_regula" localSheetId="12">#REF!</definedName>
    <definedName name="Para_agua_regula" localSheetId="13">#REF!</definedName>
    <definedName name="Para_agua_regula" localSheetId="0">#REF!</definedName>
    <definedName name="Para_agua_regula" localSheetId="14">#REF!</definedName>
    <definedName name="Para_agua_regula" localSheetId="17">#REF!</definedName>
    <definedName name="Para_agua_regula" localSheetId="5">#REF!</definedName>
    <definedName name="Para_agua_regula" localSheetId="11">#REF!</definedName>
    <definedName name="Para_agua_regula" localSheetId="15">#REF!</definedName>
    <definedName name="Para_agua_regula" localSheetId="19">#REF!</definedName>
    <definedName name="Para_agua_regula">#REF!</definedName>
    <definedName name="Para_agua_terra" localSheetId="12">#REF!</definedName>
    <definedName name="Para_agua_terra" localSheetId="13">#REF!</definedName>
    <definedName name="Para_agua_terra" localSheetId="0">#REF!</definedName>
    <definedName name="Para_agua_terra" localSheetId="14">#REF!</definedName>
    <definedName name="Para_agua_terra" localSheetId="17">#REF!</definedName>
    <definedName name="Para_agua_terra" localSheetId="5">#REF!</definedName>
    <definedName name="Para_agua_terra" localSheetId="11">#REF!</definedName>
    <definedName name="Para_agua_terra" localSheetId="15">#REF!</definedName>
    <definedName name="Para_agua_terra" localSheetId="19">#REF!</definedName>
    <definedName name="Para_agua_terra">#REF!</definedName>
    <definedName name="Para_areia_dens" localSheetId="12">#REF!</definedName>
    <definedName name="Para_areia_dens" localSheetId="13">#REF!</definedName>
    <definedName name="Para_areia_dens" localSheetId="0">#REF!</definedName>
    <definedName name="Para_areia_dens" localSheetId="14">#REF!</definedName>
    <definedName name="Para_areia_dens" localSheetId="17">#REF!</definedName>
    <definedName name="Para_areia_dens" localSheetId="5">#REF!</definedName>
    <definedName name="Para_areia_dens" localSheetId="11">#REF!</definedName>
    <definedName name="Para_areia_dens" localSheetId="15">#REF!</definedName>
    <definedName name="Para_areia_dens" localSheetId="19">#REF!</definedName>
    <definedName name="Para_areia_dens">#REF!</definedName>
    <definedName name="Para_areia_dmt" localSheetId="12">#REF!</definedName>
    <definedName name="Para_areia_dmt" localSheetId="13">#REF!</definedName>
    <definedName name="Para_areia_dmt" localSheetId="0">#REF!</definedName>
    <definedName name="Para_areia_dmt" localSheetId="14">#REF!</definedName>
    <definedName name="Para_areia_dmt" localSheetId="17">#REF!</definedName>
    <definedName name="Para_areia_dmt" localSheetId="5">#REF!</definedName>
    <definedName name="Para_areia_dmt" localSheetId="11">#REF!</definedName>
    <definedName name="Para_areia_dmt" localSheetId="15">#REF!</definedName>
    <definedName name="Para_areia_dmt" localSheetId="19">#REF!</definedName>
    <definedName name="Para_areia_dmt">#REF!</definedName>
    <definedName name="Para_base_dens" localSheetId="12">#REF!</definedName>
    <definedName name="Para_base_dens" localSheetId="13">#REF!</definedName>
    <definedName name="Para_base_dens" localSheetId="0">#REF!</definedName>
    <definedName name="Para_base_dens" localSheetId="14">#REF!</definedName>
    <definedName name="Para_base_dens" localSheetId="17">#REF!</definedName>
    <definedName name="Para_base_dens" localSheetId="5">#REF!</definedName>
    <definedName name="Para_base_dens" localSheetId="11">#REF!</definedName>
    <definedName name="Para_base_dens" localSheetId="15">#REF!</definedName>
    <definedName name="Para_base_dens" localSheetId="19">#REF!</definedName>
    <definedName name="Para_base_dens">#REF!</definedName>
    <definedName name="Para_base_dmt" localSheetId="12">#REF!</definedName>
    <definedName name="Para_base_dmt" localSheetId="13">#REF!</definedName>
    <definedName name="Para_base_dmt" localSheetId="0">#REF!</definedName>
    <definedName name="Para_base_dmt" localSheetId="14">#REF!</definedName>
    <definedName name="Para_base_dmt" localSheetId="17">#REF!</definedName>
    <definedName name="Para_base_dmt" localSheetId="5">#REF!</definedName>
    <definedName name="Para_base_dmt" localSheetId="11">#REF!</definedName>
    <definedName name="Para_base_dmt" localSheetId="15">#REF!</definedName>
    <definedName name="Para_base_dmt" localSheetId="19">#REF!</definedName>
    <definedName name="Para_base_dmt">#REF!</definedName>
    <definedName name="Para_base_espess" localSheetId="12">#REF!</definedName>
    <definedName name="Para_base_espess" localSheetId="13">#REF!</definedName>
    <definedName name="Para_base_espess" localSheetId="0">#REF!</definedName>
    <definedName name="Para_base_espess" localSheetId="14">#REF!</definedName>
    <definedName name="Para_base_espess" localSheetId="17">#REF!</definedName>
    <definedName name="Para_base_espess" localSheetId="5">#REF!</definedName>
    <definedName name="Para_base_espess" localSheetId="11">#REF!</definedName>
    <definedName name="Para_base_espess" localSheetId="15">#REF!</definedName>
    <definedName name="Para_base_espess" localSheetId="19">#REF!</definedName>
    <definedName name="Para_base_espess">#REF!</definedName>
    <definedName name="Para_base_larg" localSheetId="12">#REF!</definedName>
    <definedName name="Para_base_larg" localSheetId="13">#REF!</definedName>
    <definedName name="Para_base_larg" localSheetId="0">#REF!</definedName>
    <definedName name="Para_base_larg" localSheetId="14">#REF!</definedName>
    <definedName name="Para_base_larg" localSheetId="17">#REF!</definedName>
    <definedName name="Para_base_larg" localSheetId="5">#REF!</definedName>
    <definedName name="Para_base_larg" localSheetId="11">#REF!</definedName>
    <definedName name="Para_base_larg" localSheetId="15">#REF!</definedName>
    <definedName name="Para_base_larg" localSheetId="19">#REF!</definedName>
    <definedName name="Para_base_larg">#REF!</definedName>
    <definedName name="Para_brita_dens" localSheetId="12">#REF!</definedName>
    <definedName name="Para_brita_dens" localSheetId="13">#REF!</definedName>
    <definedName name="Para_brita_dens" localSheetId="0">#REF!</definedName>
    <definedName name="Para_brita_dens" localSheetId="14">#REF!</definedName>
    <definedName name="Para_brita_dens" localSheetId="17">#REF!</definedName>
    <definedName name="Para_brita_dens" localSheetId="5">#REF!</definedName>
    <definedName name="Para_brita_dens" localSheetId="11">#REF!</definedName>
    <definedName name="Para_brita_dens" localSheetId="15">#REF!</definedName>
    <definedName name="Para_brita_dens" localSheetId="19">#REF!</definedName>
    <definedName name="Para_brita_dens">#REF!</definedName>
    <definedName name="Para_brita_dmt_com" localSheetId="12">#REF!</definedName>
    <definedName name="Para_brita_dmt_com" localSheetId="13">#REF!</definedName>
    <definedName name="Para_brita_dmt_com" localSheetId="0">#REF!</definedName>
    <definedName name="Para_brita_dmt_com" localSheetId="14">#REF!</definedName>
    <definedName name="Para_brita_dmt_com" localSheetId="17">#REF!</definedName>
    <definedName name="Para_brita_dmt_com" localSheetId="5">#REF!</definedName>
    <definedName name="Para_brita_dmt_com" localSheetId="11">#REF!</definedName>
    <definedName name="Para_brita_dmt_com" localSheetId="15">#REF!</definedName>
    <definedName name="Para_brita_dmt_com" localSheetId="19">#REF!</definedName>
    <definedName name="Para_brita_dmt_com">#REF!</definedName>
    <definedName name="Para_brita_dmt_loc" localSheetId="12">#REF!</definedName>
    <definedName name="Para_brita_dmt_loc" localSheetId="13">#REF!</definedName>
    <definedName name="Para_brita_dmt_loc" localSheetId="0">#REF!</definedName>
    <definedName name="Para_brita_dmt_loc" localSheetId="14">#REF!</definedName>
    <definedName name="Para_brita_dmt_loc" localSheetId="17">#REF!</definedName>
    <definedName name="Para_brita_dmt_loc" localSheetId="5">#REF!</definedName>
    <definedName name="Para_brita_dmt_loc" localSheetId="11">#REF!</definedName>
    <definedName name="Para_brita_dmt_loc" localSheetId="15">#REF!</definedName>
    <definedName name="Para_brita_dmt_loc" localSheetId="19">#REF!</definedName>
    <definedName name="Para_brita_dmt_loc">#REF!</definedName>
    <definedName name="Para_cbuq_areia" localSheetId="12">#REF!</definedName>
    <definedName name="Para_cbuq_areia" localSheetId="13">#REF!</definedName>
    <definedName name="Para_cbuq_areia" localSheetId="0">#REF!</definedName>
    <definedName name="Para_cbuq_areia" localSheetId="14">#REF!</definedName>
    <definedName name="Para_cbuq_areia" localSheetId="17">#REF!</definedName>
    <definedName name="Para_cbuq_areia" localSheetId="5">#REF!</definedName>
    <definedName name="Para_cbuq_areia" localSheetId="11">#REF!</definedName>
    <definedName name="Para_cbuq_areia" localSheetId="15">#REF!</definedName>
    <definedName name="Para_cbuq_areia" localSheetId="19">#REF!</definedName>
    <definedName name="Para_cbuq_areia">#REF!</definedName>
    <definedName name="Para_cbuq_brita" localSheetId="12">#REF!</definedName>
    <definedName name="Para_cbuq_brita" localSheetId="13">#REF!</definedName>
    <definedName name="Para_cbuq_brita" localSheetId="0">#REF!</definedName>
    <definedName name="Para_cbuq_brita" localSheetId="14">#REF!</definedName>
    <definedName name="Para_cbuq_brita" localSheetId="17">#REF!</definedName>
    <definedName name="Para_cbuq_brita" localSheetId="5">#REF!</definedName>
    <definedName name="Para_cbuq_brita" localSheetId="11">#REF!</definedName>
    <definedName name="Para_cbuq_brita" localSheetId="15">#REF!</definedName>
    <definedName name="Para_cbuq_brita" localSheetId="19">#REF!</definedName>
    <definedName name="Para_cbuq_brita">#REF!</definedName>
    <definedName name="Para_cbuq_cap" localSheetId="12">#REF!</definedName>
    <definedName name="Para_cbuq_cap" localSheetId="13">#REF!</definedName>
    <definedName name="Para_cbuq_cap" localSheetId="0">#REF!</definedName>
    <definedName name="Para_cbuq_cap" localSheetId="14">#REF!</definedName>
    <definedName name="Para_cbuq_cap" localSheetId="17">#REF!</definedName>
    <definedName name="Para_cbuq_cap" localSheetId="5">#REF!</definedName>
    <definedName name="Para_cbuq_cap" localSheetId="11">#REF!</definedName>
    <definedName name="Para_cbuq_cap" localSheetId="15">#REF!</definedName>
    <definedName name="Para_cbuq_cap" localSheetId="19">#REF!</definedName>
    <definedName name="Para_cbuq_cap">#REF!</definedName>
    <definedName name="Para_cbuq_dens" localSheetId="12">#REF!</definedName>
    <definedName name="Para_cbuq_dens" localSheetId="13">#REF!</definedName>
    <definedName name="Para_cbuq_dens" localSheetId="0">#REF!</definedName>
    <definedName name="Para_cbuq_dens" localSheetId="14">#REF!</definedName>
    <definedName name="Para_cbuq_dens" localSheetId="17">#REF!</definedName>
    <definedName name="Para_cbuq_dens" localSheetId="5">#REF!</definedName>
    <definedName name="Para_cbuq_dens" localSheetId="11">#REF!</definedName>
    <definedName name="Para_cbuq_dens" localSheetId="15">#REF!</definedName>
    <definedName name="Para_cbuq_dens" localSheetId="19">#REF!</definedName>
    <definedName name="Para_cbuq_dens">#REF!</definedName>
    <definedName name="Para_cbuq_dmt" localSheetId="12">#REF!</definedName>
    <definedName name="Para_cbuq_dmt" localSheetId="13">#REF!</definedName>
    <definedName name="Para_cbuq_dmt" localSheetId="0">#REF!</definedName>
    <definedName name="Para_cbuq_dmt" localSheetId="14">#REF!</definedName>
    <definedName name="Para_cbuq_dmt" localSheetId="17">#REF!</definedName>
    <definedName name="Para_cbuq_dmt" localSheetId="5">#REF!</definedName>
    <definedName name="Para_cbuq_dmt" localSheetId="11">#REF!</definedName>
    <definedName name="Para_cbuq_dmt" localSheetId="15">#REF!</definedName>
    <definedName name="Para_cbuq_dmt" localSheetId="19">#REF!</definedName>
    <definedName name="Para_cbuq_dmt">#REF!</definedName>
    <definedName name="Para_cbuq_espess" localSheetId="12">#REF!</definedName>
    <definedName name="Para_cbuq_espess" localSheetId="13">#REF!</definedName>
    <definedName name="Para_cbuq_espess" localSheetId="0">#REF!</definedName>
    <definedName name="Para_cbuq_espess" localSheetId="14">#REF!</definedName>
    <definedName name="Para_cbuq_espess" localSheetId="17">#REF!</definedName>
    <definedName name="Para_cbuq_espess" localSheetId="5">#REF!</definedName>
    <definedName name="Para_cbuq_espess" localSheetId="11">#REF!</definedName>
    <definedName name="Para_cbuq_espess" localSheetId="15">#REF!</definedName>
    <definedName name="Para_cbuq_espess" localSheetId="19">#REF!</definedName>
    <definedName name="Para_cbuq_espess">#REF!</definedName>
    <definedName name="Para_cbuq_filler" localSheetId="12">#REF!</definedName>
    <definedName name="Para_cbuq_filler" localSheetId="13">#REF!</definedName>
    <definedName name="Para_cbuq_filler" localSheetId="0">#REF!</definedName>
    <definedName name="Para_cbuq_filler" localSheetId="14">#REF!</definedName>
    <definedName name="Para_cbuq_filler" localSheetId="17">#REF!</definedName>
    <definedName name="Para_cbuq_filler" localSheetId="5">#REF!</definedName>
    <definedName name="Para_cbuq_filler" localSheetId="11">#REF!</definedName>
    <definedName name="Para_cbuq_filler" localSheetId="15">#REF!</definedName>
    <definedName name="Para_cbuq_filler" localSheetId="19">#REF!</definedName>
    <definedName name="Para_cbuq_filler">#REF!</definedName>
    <definedName name="Para_cbuq_larg" localSheetId="12">#REF!</definedName>
    <definedName name="Para_cbuq_larg" localSheetId="13">#REF!</definedName>
    <definedName name="Para_cbuq_larg" localSheetId="0">#REF!</definedName>
    <definedName name="Para_cbuq_larg" localSheetId="14">#REF!</definedName>
    <definedName name="Para_cbuq_larg" localSheetId="17">#REF!</definedName>
    <definedName name="Para_cbuq_larg" localSheetId="5">#REF!</definedName>
    <definedName name="Para_cbuq_larg" localSheetId="11">#REF!</definedName>
    <definedName name="Para_cbuq_larg" localSheetId="15">#REF!</definedName>
    <definedName name="Para_cbuq_larg" localSheetId="19">#REF!</definedName>
    <definedName name="Para_cbuq_larg">#REF!</definedName>
    <definedName name="Para_desmatemento" localSheetId="12">#REF!</definedName>
    <definedName name="Para_desmatemento" localSheetId="13">#REF!</definedName>
    <definedName name="Para_desmatemento" localSheetId="0">#REF!</definedName>
    <definedName name="Para_desmatemento" localSheetId="14">#REF!</definedName>
    <definedName name="Para_desmatemento" localSheetId="17">#REF!</definedName>
    <definedName name="Para_desmatemento" localSheetId="5">#REF!</definedName>
    <definedName name="Para_desmatemento" localSheetId="11">#REF!</definedName>
    <definedName name="Para_desmatemento" localSheetId="15">#REF!</definedName>
    <definedName name="Para_desmatemento" localSheetId="19">#REF!</definedName>
    <definedName name="Para_desmatemento">#REF!</definedName>
    <definedName name="Para_empolamento" localSheetId="12">#REF!</definedName>
    <definedName name="Para_empolamento" localSheetId="13">#REF!</definedName>
    <definedName name="Para_empolamento" localSheetId="0">#REF!</definedName>
    <definedName name="Para_empolamento" localSheetId="14">#REF!</definedName>
    <definedName name="Para_empolamento" localSheetId="17">#REF!</definedName>
    <definedName name="Para_empolamento" localSheetId="5">#REF!</definedName>
    <definedName name="Para_empolamento" localSheetId="11">#REF!</definedName>
    <definedName name="Para_empolamento" localSheetId="15">#REF!</definedName>
    <definedName name="Para_empolamento" localSheetId="19">#REF!</definedName>
    <definedName name="Para_empolamento">#REF!</definedName>
    <definedName name="Para_extensao_prev" localSheetId="12">#REF!</definedName>
    <definedName name="Para_extensao_prev" localSheetId="13">#REF!</definedName>
    <definedName name="Para_extensao_prev" localSheetId="0">#REF!</definedName>
    <definedName name="Para_extensao_prev" localSheetId="14">#REF!</definedName>
    <definedName name="Para_extensao_prev" localSheetId="17">#REF!</definedName>
    <definedName name="Para_extensao_prev" localSheetId="5">#REF!</definedName>
    <definedName name="Para_extensao_prev" localSheetId="11">#REF!</definedName>
    <definedName name="Para_extensao_prev" localSheetId="15">#REF!</definedName>
    <definedName name="Para_extensao_prev" localSheetId="19">#REF!</definedName>
    <definedName name="Para_extensao_prev">#REF!</definedName>
    <definedName name="Para_filler_dmt" localSheetId="12">#REF!</definedName>
    <definedName name="Para_filler_dmt" localSheetId="13">#REF!</definedName>
    <definedName name="Para_filler_dmt" localSheetId="0">#REF!</definedName>
    <definedName name="Para_filler_dmt" localSheetId="14">#REF!</definedName>
    <definedName name="Para_filler_dmt" localSheetId="17">#REF!</definedName>
    <definedName name="Para_filler_dmt" localSheetId="5">#REF!</definedName>
    <definedName name="Para_filler_dmt" localSheetId="11">#REF!</definedName>
    <definedName name="Para_filler_dmt" localSheetId="15">#REF!</definedName>
    <definedName name="Para_filler_dmt" localSheetId="19">#REF!</definedName>
    <definedName name="Para_filler_dmt">#REF!</definedName>
    <definedName name="Para_fin_dec" localSheetId="12">#REF!</definedName>
    <definedName name="Para_fin_dec" localSheetId="13">#REF!</definedName>
    <definedName name="Para_fin_dec" localSheetId="0">#REF!</definedName>
    <definedName name="Para_fin_dec" localSheetId="14">#REF!</definedName>
    <definedName name="Para_fin_dec" localSheetId="17">#REF!</definedName>
    <definedName name="Para_fin_dec" localSheetId="5">#REF!</definedName>
    <definedName name="Para_fin_dec" localSheetId="11">#REF!</definedName>
    <definedName name="Para_fin_dec" localSheetId="15">#REF!</definedName>
    <definedName name="Para_fin_dec" localSheetId="19">#REF!</definedName>
    <definedName name="Para_fin_dec">#REF!</definedName>
    <definedName name="Para_fin_tx" localSheetId="12">#REF!</definedName>
    <definedName name="Para_fin_tx" localSheetId="13">#REF!</definedName>
    <definedName name="Para_fin_tx" localSheetId="0">#REF!</definedName>
    <definedName name="Para_fin_tx" localSheetId="14">#REF!</definedName>
    <definedName name="Para_fin_tx" localSheetId="17">#REF!</definedName>
    <definedName name="Para_fin_tx" localSheetId="5">#REF!</definedName>
    <definedName name="Para_fin_tx" localSheetId="11">#REF!</definedName>
    <definedName name="Para_fin_tx" localSheetId="15">#REF!</definedName>
    <definedName name="Para_fin_tx" localSheetId="19">#REF!</definedName>
    <definedName name="Para_fin_tx">#REF!</definedName>
    <definedName name="Para_imprimacao_larg" localSheetId="12">#REF!</definedName>
    <definedName name="Para_imprimacao_larg" localSheetId="13">#REF!</definedName>
    <definedName name="Para_imprimacao_larg" localSheetId="0">#REF!</definedName>
    <definedName name="Para_imprimacao_larg" localSheetId="14">#REF!</definedName>
    <definedName name="Para_imprimacao_larg" localSheetId="17">#REF!</definedName>
    <definedName name="Para_imprimacao_larg" localSheetId="5">#REF!</definedName>
    <definedName name="Para_imprimacao_larg" localSheetId="11">#REF!</definedName>
    <definedName name="Para_imprimacao_larg" localSheetId="15">#REF!</definedName>
    <definedName name="Para_imprimacao_larg" localSheetId="19">#REF!</definedName>
    <definedName name="Para_imprimacao_larg">#REF!</definedName>
    <definedName name="Para_imprimacao_taxa" localSheetId="12">#REF!</definedName>
    <definedName name="Para_imprimacao_taxa" localSheetId="13">#REF!</definedName>
    <definedName name="Para_imprimacao_taxa" localSheetId="0">#REF!</definedName>
    <definedName name="Para_imprimacao_taxa" localSheetId="14">#REF!</definedName>
    <definedName name="Para_imprimacao_taxa" localSheetId="17">#REF!</definedName>
    <definedName name="Para_imprimacao_taxa" localSheetId="5">#REF!</definedName>
    <definedName name="Para_imprimacao_taxa" localSheetId="11">#REF!</definedName>
    <definedName name="Para_imprimacao_taxa" localSheetId="15">#REF!</definedName>
    <definedName name="Para_imprimacao_taxa" localSheetId="19">#REF!</definedName>
    <definedName name="Para_imprimacao_taxa">#REF!</definedName>
    <definedName name="Para_intersecao" localSheetId="12">#REF!</definedName>
    <definedName name="Para_intersecao" localSheetId="13">#REF!</definedName>
    <definedName name="Para_intersecao" localSheetId="0">#REF!</definedName>
    <definedName name="Para_intersecao" localSheetId="14">#REF!</definedName>
    <definedName name="Para_intersecao" localSheetId="17">#REF!</definedName>
    <definedName name="Para_intersecao" localSheetId="5">#REF!</definedName>
    <definedName name="Para_intersecao" localSheetId="11">#REF!</definedName>
    <definedName name="Para_intersecao" localSheetId="15">#REF!</definedName>
    <definedName name="Para_intersecao" localSheetId="19">#REF!</definedName>
    <definedName name="Para_intersecao">#REF!</definedName>
    <definedName name="Para_pintura_larg" localSheetId="12">#REF!</definedName>
    <definedName name="Para_pintura_larg" localSheetId="13">#REF!</definedName>
    <definedName name="Para_pintura_larg" localSheetId="0">#REF!</definedName>
    <definedName name="Para_pintura_larg" localSheetId="14">#REF!</definedName>
    <definedName name="Para_pintura_larg" localSheetId="17">#REF!</definedName>
    <definedName name="Para_pintura_larg" localSheetId="5">#REF!</definedName>
    <definedName name="Para_pintura_larg" localSheetId="11">#REF!</definedName>
    <definedName name="Para_pintura_larg" localSheetId="15">#REF!</definedName>
    <definedName name="Para_pintura_larg" localSheetId="19">#REF!</definedName>
    <definedName name="Para_pintura_larg">#REF!</definedName>
    <definedName name="Para_pintura_taxa" localSheetId="12">#REF!</definedName>
    <definedName name="Para_pintura_taxa" localSheetId="13">#REF!</definedName>
    <definedName name="Para_pintura_taxa" localSheetId="0">#REF!</definedName>
    <definedName name="Para_pintura_taxa" localSheetId="14">#REF!</definedName>
    <definedName name="Para_pintura_taxa" localSheetId="17">#REF!</definedName>
    <definedName name="Para_pintura_taxa" localSheetId="5">#REF!</definedName>
    <definedName name="Para_pintura_taxa" localSheetId="11">#REF!</definedName>
    <definedName name="Para_pintura_taxa" localSheetId="15">#REF!</definedName>
    <definedName name="Para_pintura_taxa" localSheetId="19">#REF!</definedName>
    <definedName name="Para_pintura_taxa">#REF!</definedName>
    <definedName name="Para_qda_dec" localSheetId="12">#REF!</definedName>
    <definedName name="Para_qda_dec" localSheetId="13">#REF!</definedName>
    <definedName name="Para_qda_dec" localSheetId="0">#REF!</definedName>
    <definedName name="Para_qda_dec" localSheetId="14">#REF!</definedName>
    <definedName name="Para_qda_dec" localSheetId="17">#REF!</definedName>
    <definedName name="Para_qda_dec" localSheetId="5">#REF!</definedName>
    <definedName name="Para_qda_dec" localSheetId="11">#REF!</definedName>
    <definedName name="Para_qda_dec" localSheetId="15">#REF!</definedName>
    <definedName name="Para_qda_dec" localSheetId="19">#REF!</definedName>
    <definedName name="Para_qda_dec">#REF!</definedName>
    <definedName name="Para_qda_tx" localSheetId="12">#REF!</definedName>
    <definedName name="Para_qda_tx" localSheetId="13">#REF!</definedName>
    <definedName name="Para_qda_tx" localSheetId="0">#REF!</definedName>
    <definedName name="Para_qda_tx" localSheetId="14">#REF!</definedName>
    <definedName name="Para_qda_tx" localSheetId="17">#REF!</definedName>
    <definedName name="Para_qda_tx" localSheetId="5">#REF!</definedName>
    <definedName name="Para_qda_tx" localSheetId="11">#REF!</definedName>
    <definedName name="Para_qda_tx" localSheetId="15">#REF!</definedName>
    <definedName name="Para_qda_tx" localSheetId="19">#REF!</definedName>
    <definedName name="Para_qda_tx">#REF!</definedName>
    <definedName name="Para_regula_espes" localSheetId="12">#REF!</definedName>
    <definedName name="Para_regula_espes" localSheetId="13">#REF!</definedName>
    <definedName name="Para_regula_espes" localSheetId="0">#REF!</definedName>
    <definedName name="Para_regula_espes" localSheetId="14">#REF!</definedName>
    <definedName name="Para_regula_espes" localSheetId="17">#REF!</definedName>
    <definedName name="Para_regula_espes" localSheetId="5">#REF!</definedName>
    <definedName name="Para_regula_espes" localSheetId="11">#REF!</definedName>
    <definedName name="Para_regula_espes" localSheetId="15">#REF!</definedName>
    <definedName name="Para_regula_espes" localSheetId="19">#REF!</definedName>
    <definedName name="Para_regula_espes">#REF!</definedName>
    <definedName name="Para_regula_larg" localSheetId="12">#REF!</definedName>
    <definedName name="Para_regula_larg" localSheetId="13">#REF!</definedName>
    <definedName name="Para_regula_larg" localSheetId="0">#REF!</definedName>
    <definedName name="Para_regula_larg" localSheetId="14">#REF!</definedName>
    <definedName name="Para_regula_larg" localSheetId="17">#REF!</definedName>
    <definedName name="Para_regula_larg" localSheetId="5">#REF!</definedName>
    <definedName name="Para_regula_larg" localSheetId="11">#REF!</definedName>
    <definedName name="Para_regula_larg" localSheetId="15">#REF!</definedName>
    <definedName name="Para_regula_larg" localSheetId="19">#REF!</definedName>
    <definedName name="Para_regula_larg">#REF!</definedName>
    <definedName name="Para_roco" localSheetId="12">#REF!</definedName>
    <definedName name="Para_roco" localSheetId="13">#REF!</definedName>
    <definedName name="Para_roco" localSheetId="0">#REF!</definedName>
    <definedName name="Para_roco" localSheetId="14">#REF!</definedName>
    <definedName name="Para_roco" localSheetId="17">#REF!</definedName>
    <definedName name="Para_roco" localSheetId="5">#REF!</definedName>
    <definedName name="Para_roco" localSheetId="11">#REF!</definedName>
    <definedName name="Para_roco" localSheetId="15">#REF!</definedName>
    <definedName name="Para_roco" localSheetId="19">#REF!</definedName>
    <definedName name="Para_roco">#REF!</definedName>
    <definedName name="Para_tss_brita" localSheetId="12">#REF!</definedName>
    <definedName name="Para_tss_brita" localSheetId="13">#REF!</definedName>
    <definedName name="Para_tss_brita" localSheetId="0">#REF!</definedName>
    <definedName name="Para_tss_brita" localSheetId="14">#REF!</definedName>
    <definedName name="Para_tss_brita" localSheetId="17">#REF!</definedName>
    <definedName name="Para_tss_brita" localSheetId="5">#REF!</definedName>
    <definedName name="Para_tss_brita" localSheetId="11">#REF!</definedName>
    <definedName name="Para_tss_brita" localSheetId="15">#REF!</definedName>
    <definedName name="Para_tss_brita" localSheetId="19">#REF!</definedName>
    <definedName name="Para_tss_brita">#REF!</definedName>
    <definedName name="Para_tss_larg" localSheetId="12">#REF!</definedName>
    <definedName name="Para_tss_larg" localSheetId="13">#REF!</definedName>
    <definedName name="Para_tss_larg" localSheetId="0">#REF!</definedName>
    <definedName name="Para_tss_larg" localSheetId="14">#REF!</definedName>
    <definedName name="Para_tss_larg" localSheetId="17">#REF!</definedName>
    <definedName name="Para_tss_larg" localSheetId="5">#REF!</definedName>
    <definedName name="Para_tss_larg" localSheetId="11">#REF!</definedName>
    <definedName name="Para_tss_larg" localSheetId="15">#REF!</definedName>
    <definedName name="Para_tss_larg" localSheetId="19">#REF!</definedName>
    <definedName name="Para_tss_larg">#REF!</definedName>
    <definedName name="Para_tss_RR2C" localSheetId="12">#REF!</definedName>
    <definedName name="Para_tss_RR2C" localSheetId="13">#REF!</definedName>
    <definedName name="Para_tss_RR2C" localSheetId="0">#REF!</definedName>
    <definedName name="Para_tss_RR2C" localSheetId="14">#REF!</definedName>
    <definedName name="Para_tss_RR2C" localSheetId="17">#REF!</definedName>
    <definedName name="Para_tss_RR2C" localSheetId="5">#REF!</definedName>
    <definedName name="Para_tss_RR2C" localSheetId="11">#REF!</definedName>
    <definedName name="Para_tss_RR2C" localSheetId="15">#REF!</definedName>
    <definedName name="Para_tss_RR2C" localSheetId="19">#REF!</definedName>
    <definedName name="Para_tss_RR2C">#REF!</definedName>
    <definedName name="paux" localSheetId="3">#REF!</definedName>
    <definedName name="paux" localSheetId="13">#REF!</definedName>
    <definedName name="paux" localSheetId="7">#REF!</definedName>
    <definedName name="paux" localSheetId="14">#REF!</definedName>
    <definedName name="paux" localSheetId="17">#REF!</definedName>
    <definedName name="paux" localSheetId="1">#REF!</definedName>
    <definedName name="paux" localSheetId="11">#REF!</definedName>
    <definedName name="paux" localSheetId="15">#REF!</definedName>
    <definedName name="paux" localSheetId="19">#REF!</definedName>
    <definedName name="paux">#REF!</definedName>
    <definedName name="pedreiro" localSheetId="3">#REF!</definedName>
    <definedName name="pedreiro" localSheetId="13">#REF!</definedName>
    <definedName name="pedreiro" localSheetId="7">#REF!</definedName>
    <definedName name="pedreiro" localSheetId="14">#REF!</definedName>
    <definedName name="pedreiro" localSheetId="17">#REF!</definedName>
    <definedName name="pedreiro" localSheetId="1">#REF!</definedName>
    <definedName name="pedreiro" localSheetId="11">#REF!</definedName>
    <definedName name="pedreiro" localSheetId="15">#REF!</definedName>
    <definedName name="pedreiro" localSheetId="19">#REF!</definedName>
    <definedName name="pedreiro">#REF!</definedName>
    <definedName name="pesquisa" localSheetId="3">#REF!</definedName>
    <definedName name="pesquisa" localSheetId="13">#REF!</definedName>
    <definedName name="pesquisa" localSheetId="7">#REF!</definedName>
    <definedName name="pesquisa" localSheetId="14">#REF!</definedName>
    <definedName name="pesquisa" localSheetId="17">#REF!</definedName>
    <definedName name="pesquisa" localSheetId="5">#REF!</definedName>
    <definedName name="pesquisa" localSheetId="1">#REF!</definedName>
    <definedName name="pesquisa" localSheetId="11">#REF!</definedName>
    <definedName name="pesquisa" localSheetId="15">#REF!</definedName>
    <definedName name="pesquisa" localSheetId="19">#REF!</definedName>
    <definedName name="pesquisa">#REF!</definedName>
    <definedName name="pesquisa1">'[3]Página 16'!$A$3:$G$7</definedName>
    <definedName name="pinturas" localSheetId="3">#REF!</definedName>
    <definedName name="pinturas" localSheetId="13">#REF!</definedName>
    <definedName name="pinturas" localSheetId="7">#REF!</definedName>
    <definedName name="pinturas" localSheetId="14">#REF!</definedName>
    <definedName name="pinturas" localSheetId="17">#REF!</definedName>
    <definedName name="pinturas" localSheetId="1">#REF!</definedName>
    <definedName name="pinturas" localSheetId="11">#REF!</definedName>
    <definedName name="pinturas" localSheetId="15">#REF!</definedName>
    <definedName name="pinturas" localSheetId="19">#REF!</definedName>
    <definedName name="pinturas">#REF!</definedName>
    <definedName name="pju" localSheetId="12">#REF!</definedName>
    <definedName name="pju" localSheetId="13">#REF!</definedName>
    <definedName name="pju" localSheetId="0">#REF!</definedName>
    <definedName name="pju" localSheetId="14">#REF!</definedName>
    <definedName name="pju" localSheetId="17">#REF!</definedName>
    <definedName name="pju" localSheetId="5">#REF!</definedName>
    <definedName name="pju" localSheetId="11">#REF!</definedName>
    <definedName name="pju" localSheetId="15">#REF!</definedName>
    <definedName name="pju" localSheetId="19">#REF!</definedName>
    <definedName name="pju">#REF!</definedName>
    <definedName name="PL" localSheetId="3">#REF!</definedName>
    <definedName name="PL" localSheetId="13">#REF!</definedName>
    <definedName name="PL" localSheetId="7">#REF!</definedName>
    <definedName name="PL" localSheetId="14">#REF!</definedName>
    <definedName name="PL" localSheetId="17">#REF!</definedName>
    <definedName name="PL" localSheetId="1">#REF!</definedName>
    <definedName name="PL" localSheetId="11">#REF!</definedName>
    <definedName name="PL" localSheetId="15">#REF!</definedName>
    <definedName name="PL" localSheetId="19">#REF!</definedName>
    <definedName name="PL">#REF!</definedName>
    <definedName name="PL_DNER_BARREIRO" localSheetId="13">#REF!</definedName>
    <definedName name="PL_DNER_BARREIRO" localSheetId="14">#REF!</definedName>
    <definedName name="PL_DNER_BARREIRO" localSheetId="17">#REF!</definedName>
    <definedName name="PL_DNER_BARREIRO" localSheetId="11">#REF!</definedName>
    <definedName name="PL_DNER_BARREIRO" localSheetId="15">#REF!</definedName>
    <definedName name="PL_DNER_BARREIRO">#REF!</definedName>
    <definedName name="PL_PB_BARREIRO" localSheetId="13">#REF!</definedName>
    <definedName name="PL_PB_BARREIRO" localSheetId="14">#REF!</definedName>
    <definedName name="PL_PB_BARREIRO" localSheetId="17">#REF!</definedName>
    <definedName name="PL_PB_BARREIRO" localSheetId="11">#REF!</definedName>
    <definedName name="PL_PB_BARREIRO" localSheetId="15">#REF!</definedName>
    <definedName name="PL_PB_BARREIRO">#REF!</definedName>
    <definedName name="PLAN" localSheetId="3">#REF!</definedName>
    <definedName name="PLAN" localSheetId="13">#REF!</definedName>
    <definedName name="PLAN" localSheetId="7">#REF!</definedName>
    <definedName name="PLAN" localSheetId="14">#REF!</definedName>
    <definedName name="PLAN" localSheetId="17">#REF!</definedName>
    <definedName name="PLAN" localSheetId="1">#REF!</definedName>
    <definedName name="PLAN" localSheetId="11">#REF!</definedName>
    <definedName name="PLAN" localSheetId="15">#REF!</definedName>
    <definedName name="PLAN" localSheetId="19">#REF!</definedName>
    <definedName name="PLAN">#REF!</definedName>
    <definedName name="PLANILHA" localSheetId="3">#REF!</definedName>
    <definedName name="PLANILHA" localSheetId="13">#REF!</definedName>
    <definedName name="PLANILHA" localSheetId="7">#REF!</definedName>
    <definedName name="PLANILHA" localSheetId="14">#REF!</definedName>
    <definedName name="PLANILHA" localSheetId="17">#REF!</definedName>
    <definedName name="PLANILHA" localSheetId="1">#REF!</definedName>
    <definedName name="PLANILHA" localSheetId="11">#REF!</definedName>
    <definedName name="PLANILHA" localSheetId="15">#REF!</definedName>
    <definedName name="PLANILHA" localSheetId="19">#REF!</definedName>
    <definedName name="PLANILHA">#REF!</definedName>
    <definedName name="pldner" localSheetId="13">#REF!</definedName>
    <definedName name="pldner" localSheetId="14">#REF!</definedName>
    <definedName name="pldner" localSheetId="17">#REF!</definedName>
    <definedName name="pldner" localSheetId="11">#REF!</definedName>
    <definedName name="pldner" localSheetId="15">#REF!</definedName>
    <definedName name="pldner">#REF!</definedName>
    <definedName name="plpb" localSheetId="13">#REF!</definedName>
    <definedName name="plpb" localSheetId="14">#REF!</definedName>
    <definedName name="plpb" localSheetId="17">#REF!</definedName>
    <definedName name="plpb" localSheetId="11">#REF!</definedName>
    <definedName name="plpb" localSheetId="15">#REF!</definedName>
    <definedName name="plpb">#REF!</definedName>
    <definedName name="ponteest1650" localSheetId="3">#REF!</definedName>
    <definedName name="ponteest1650" localSheetId="13">#REF!</definedName>
    <definedName name="ponteest1650" localSheetId="7">#REF!</definedName>
    <definedName name="ponteest1650" localSheetId="14">#REF!</definedName>
    <definedName name="ponteest1650" localSheetId="17">#REF!</definedName>
    <definedName name="ponteest1650" localSheetId="1">#REF!</definedName>
    <definedName name="ponteest1650" localSheetId="11">#REF!</definedName>
    <definedName name="ponteest1650" localSheetId="15">#REF!</definedName>
    <definedName name="ponteest1650" localSheetId="19">#REF!</definedName>
    <definedName name="ponteest1650">#REF!</definedName>
    <definedName name="ponteest856" localSheetId="3">#REF!</definedName>
    <definedName name="ponteest856" localSheetId="13">#REF!</definedName>
    <definedName name="ponteest856" localSheetId="7">#REF!</definedName>
    <definedName name="ponteest856" localSheetId="14">#REF!</definedName>
    <definedName name="ponteest856" localSheetId="17">#REF!</definedName>
    <definedName name="ponteest856" localSheetId="1">#REF!</definedName>
    <definedName name="ponteest856" localSheetId="11">#REF!</definedName>
    <definedName name="ponteest856" localSheetId="15">#REF!</definedName>
    <definedName name="ponteest856" localSheetId="19">#REF!</definedName>
    <definedName name="ponteest856">#REF!</definedName>
    <definedName name="ponteest894" localSheetId="3">#REF!</definedName>
    <definedName name="ponteest894" localSheetId="13">#REF!</definedName>
    <definedName name="ponteest894" localSheetId="7">#REF!</definedName>
    <definedName name="ponteest894" localSheetId="14">#REF!</definedName>
    <definedName name="ponteest894" localSheetId="17">#REF!</definedName>
    <definedName name="ponteest894" localSheetId="1">#REF!</definedName>
    <definedName name="ponteest894" localSheetId="11">#REF!</definedName>
    <definedName name="ponteest894" localSheetId="15">#REF!</definedName>
    <definedName name="ponteest894" localSheetId="19">#REF!</definedName>
    <definedName name="ponteest894">#REF!</definedName>
    <definedName name="PRECO" localSheetId="3">#REF!</definedName>
    <definedName name="PRECO" localSheetId="13">#REF!</definedName>
    <definedName name="PRECO" localSheetId="7">#REF!</definedName>
    <definedName name="PRECO" localSheetId="14">#REF!</definedName>
    <definedName name="PRECO" localSheetId="17">#REF!</definedName>
    <definedName name="PRECO" localSheetId="1">#REF!</definedName>
    <definedName name="PRECO" localSheetId="11">#REF!</definedName>
    <definedName name="PRECO" localSheetId="15">#REF!</definedName>
    <definedName name="PRECO" localSheetId="19">#REF!</definedName>
    <definedName name="PRECO">#REF!</definedName>
    <definedName name="preco1" localSheetId="3">#REF!</definedName>
    <definedName name="preco1" localSheetId="13">#REF!</definedName>
    <definedName name="preco1" localSheetId="7">#REF!</definedName>
    <definedName name="preco1" localSheetId="14">#REF!</definedName>
    <definedName name="preco1" localSheetId="17">#REF!</definedName>
    <definedName name="preco1" localSheetId="1">#REF!</definedName>
    <definedName name="preco1" localSheetId="11">#REF!</definedName>
    <definedName name="preco1" localSheetId="15">#REF!</definedName>
    <definedName name="preco1" localSheetId="19">#REF!</definedName>
    <definedName name="preco1">#REF!</definedName>
    <definedName name="Print_Area" localSheetId="7">Cronograma!$A$1:$I$34</definedName>
    <definedName name="Print_Area" localSheetId="1">PlanResumo!$A$1:$G$27</definedName>
    <definedName name="Print_Area_MI" localSheetId="13">#REF!</definedName>
    <definedName name="Print_Area_MI" localSheetId="7">#REF!</definedName>
    <definedName name="Print_Area_MI" localSheetId="14">#REF!</definedName>
    <definedName name="Print_Area_MI" localSheetId="17">#REF!</definedName>
    <definedName name="Print_Area_MI" localSheetId="16">#REF!</definedName>
    <definedName name="Print_Area_MI" localSheetId="1">#REF!</definedName>
    <definedName name="Print_Area_MI" localSheetId="4">#REF!</definedName>
    <definedName name="Print_Area_MI" localSheetId="21">#REF!</definedName>
    <definedName name="Print_Area_MI" localSheetId="11">#REF!</definedName>
    <definedName name="Print_Area_MI" localSheetId="15">#REF!</definedName>
    <definedName name="Print_Area_MI" localSheetId="19">#REF!</definedName>
    <definedName name="Print_Area_MI">#REF!</definedName>
    <definedName name="PRINT_TITLES_MI" localSheetId="3">#REF!</definedName>
    <definedName name="PRINT_TITLES_MI" localSheetId="13">#REF!</definedName>
    <definedName name="PRINT_TITLES_MI" localSheetId="7">#REF!</definedName>
    <definedName name="PRINT_TITLES_MI" localSheetId="14">#REF!</definedName>
    <definedName name="PRINT_TITLES_MI" localSheetId="17">#REF!</definedName>
    <definedName name="PRINT_TITLES_MI" localSheetId="1">#REF!</definedName>
    <definedName name="PRINT_TITLES_MI" localSheetId="11">#REF!</definedName>
    <definedName name="PRINT_TITLES_MI" localSheetId="15">#REF!</definedName>
    <definedName name="PRINT_TITLES_MI" localSheetId="19">#REF!</definedName>
    <definedName name="PRINT_TITLES_MI">#REF!</definedName>
    <definedName name="processo" localSheetId="12">#REF!</definedName>
    <definedName name="processo" localSheetId="13">#REF!</definedName>
    <definedName name="processo" localSheetId="0">#REF!</definedName>
    <definedName name="processo" localSheetId="14">#REF!</definedName>
    <definedName name="processo" localSheetId="17">#REF!</definedName>
    <definedName name="processo" localSheetId="5">#REF!</definedName>
    <definedName name="processo" localSheetId="11">#REF!</definedName>
    <definedName name="processo" localSheetId="15">#REF!</definedName>
    <definedName name="processo" localSheetId="19">#REF!</definedName>
    <definedName name="processo">#REF!</definedName>
    <definedName name="PROD_1" localSheetId="3">{#N/A,#N/A,TRUE,"Serviços"}</definedName>
    <definedName name="PROD_1" localSheetId="12">{#N/A,#N/A,TRUE,"Serviços"}</definedName>
    <definedName name="PROD_1" localSheetId="13">{#N/A,#N/A,TRUE,"Serviços"}</definedName>
    <definedName name="PROD_1" localSheetId="7">{#N/A,#N/A,TRUE,"Serviços"}</definedName>
    <definedName name="PROD_1" localSheetId="0">{#N/A,#N/A,TRUE,"Serviços"}</definedName>
    <definedName name="PROD_1" localSheetId="14">{#N/A,#N/A,TRUE,"Serviços"}</definedName>
    <definedName name="PROD_1" localSheetId="17">{#N/A,#N/A,TRUE,"Serviços"}</definedName>
    <definedName name="PROD_1" localSheetId="16">{#N/A,#N/A,TRUE,"Serviços"}</definedName>
    <definedName name="PROD_1" localSheetId="5">{#N/A,#N/A,TRUE,"Serviços"}</definedName>
    <definedName name="PROD_1" localSheetId="1">{#N/A,#N/A,TRUE,"Serviços"}</definedName>
    <definedName name="PROD_1" localSheetId="4">{#N/A,#N/A,TRUE,"Serviços"}</definedName>
    <definedName name="PROD_1" localSheetId="21">{#N/A,#N/A,TRUE,"Serviços"}</definedName>
    <definedName name="PROD_1" localSheetId="11">{#N/A,#N/A,TRUE,"Serviços"}</definedName>
    <definedName name="PROD_1" localSheetId="15">{#N/A,#N/A,TRUE,"Serviços"}</definedName>
    <definedName name="PROD_1" localSheetId="19">{#N/A,#N/A,TRUE,"Serviços"}</definedName>
    <definedName name="PROD_1">{#N/A,#N/A,TRUE,"Serviços"}</definedName>
    <definedName name="PROD_1_1" localSheetId="12">{#N/A,#N/A,TRUE,"Serviços"}</definedName>
    <definedName name="PROD_1_1" localSheetId="13">{#N/A,#N/A,TRUE,"Serviços"}</definedName>
    <definedName name="PROD_1_1" localSheetId="0">{#N/A,#N/A,TRUE,"Serviços"}</definedName>
    <definedName name="PROD_1_1" localSheetId="14">{#N/A,#N/A,TRUE,"Serviços"}</definedName>
    <definedName name="PROD_1_1" localSheetId="17">{#N/A,#N/A,TRUE,"Serviços"}</definedName>
    <definedName name="PROD_1_1" localSheetId="16">{#N/A,#N/A,TRUE,"Serviços"}</definedName>
    <definedName name="PROD_1_1" localSheetId="5">{#N/A,#N/A,TRUE,"Serviços"}</definedName>
    <definedName name="PROD_1_1" localSheetId="4">{#N/A,#N/A,TRUE,"Serviços"}</definedName>
    <definedName name="PROD_1_1" localSheetId="21">{#N/A,#N/A,TRUE,"Serviços"}</definedName>
    <definedName name="PROD_1_1" localSheetId="11">{#N/A,#N/A,TRUE,"Serviços"}</definedName>
    <definedName name="PROD_1_1" localSheetId="15">{#N/A,#N/A,TRUE,"Serviços"}</definedName>
    <definedName name="PROD_1_1" localSheetId="19">{#N/A,#N/A,TRUE,"Serviços"}</definedName>
    <definedName name="PROD_1_1">{#N/A,#N/A,TRUE,"Serviços"}</definedName>
    <definedName name="qq" localSheetId="13">[14]pontes!#REF!</definedName>
    <definedName name="qq" localSheetId="14">[14]pontes!#REF!</definedName>
    <definedName name="qq" localSheetId="17">[14]pontes!#REF!</definedName>
    <definedName name="qq" localSheetId="11">[14]pontes!#REF!</definedName>
    <definedName name="qq" localSheetId="15">[14]pontes!#REF!</definedName>
    <definedName name="qq">[14]pontes!#REF!</definedName>
    <definedName name="QQ_2" localSheetId="3">#N/A</definedName>
    <definedName name="QQ_2" localSheetId="7">#N/A</definedName>
    <definedName name="QQ_2" localSheetId="1">#N/A</definedName>
    <definedName name="QQ_2">#N/A</definedName>
    <definedName name="qualquer" localSheetId="13">[14]pontes!#REF!</definedName>
    <definedName name="qualquer" localSheetId="14">[14]pontes!#REF!</definedName>
    <definedName name="qualquer" localSheetId="17">[14]pontes!#REF!</definedName>
    <definedName name="qualquer" localSheetId="11">[14]pontes!#REF!</definedName>
    <definedName name="qualquer" localSheetId="15">[14]pontes!#REF!</definedName>
    <definedName name="qualquer">[14]pontes!#REF!</definedName>
    <definedName name="queiroz" localSheetId="3">#REF!</definedName>
    <definedName name="queiroz" localSheetId="13">#REF!</definedName>
    <definedName name="queiroz" localSheetId="7">#REF!</definedName>
    <definedName name="queiroz" localSheetId="14">#REF!</definedName>
    <definedName name="queiroz" localSheetId="17">#REF!</definedName>
    <definedName name="queiroz" localSheetId="1">#REF!</definedName>
    <definedName name="queiroz" localSheetId="11">#REF!</definedName>
    <definedName name="queiroz" localSheetId="15">#REF!</definedName>
    <definedName name="queiroz" localSheetId="19">#REF!</definedName>
    <definedName name="queiroz">#REF!</definedName>
    <definedName name="quilometros" localSheetId="3">#REF!</definedName>
    <definedName name="quilometros" localSheetId="13">#REF!</definedName>
    <definedName name="quilometros" localSheetId="7">#REF!</definedName>
    <definedName name="quilometros" localSheetId="14">#REF!</definedName>
    <definedName name="quilometros" localSheetId="17">#REF!</definedName>
    <definedName name="quilometros" localSheetId="1">#REF!</definedName>
    <definedName name="quilometros" localSheetId="11">#REF!</definedName>
    <definedName name="quilometros" localSheetId="15">#REF!</definedName>
    <definedName name="quilometros" localSheetId="19">#REF!</definedName>
    <definedName name="quilometros">#REF!</definedName>
    <definedName name="RBVV">'[13]Página 16'!$A$3:$A$7</definedName>
    <definedName name="REF" localSheetId="12">#REF!</definedName>
    <definedName name="REF" localSheetId="13">#REF!</definedName>
    <definedName name="REF" localSheetId="0">#REF!</definedName>
    <definedName name="REF" localSheetId="14">#REF!</definedName>
    <definedName name="REF" localSheetId="17">#REF!</definedName>
    <definedName name="REF" localSheetId="5">#REF!</definedName>
    <definedName name="REF" localSheetId="11">#REF!</definedName>
    <definedName name="REF" localSheetId="15">#REF!</definedName>
    <definedName name="REF" localSheetId="19">#REF!</definedName>
    <definedName name="REF">#REF!</definedName>
    <definedName name="REG" localSheetId="3">#REF!</definedName>
    <definedName name="REG" localSheetId="13">#REF!</definedName>
    <definedName name="REG" localSheetId="7">#REF!</definedName>
    <definedName name="REG" localSheetId="14">#REF!</definedName>
    <definedName name="REG" localSheetId="17">#REF!</definedName>
    <definedName name="REG" localSheetId="1">#REF!</definedName>
    <definedName name="REG" localSheetId="11">#REF!</definedName>
    <definedName name="REG" localSheetId="15">#REF!</definedName>
    <definedName name="REG" localSheetId="19">#REF!</definedName>
    <definedName name="REG">#REF!</definedName>
    <definedName name="REGULA" localSheetId="3">#REF!</definedName>
    <definedName name="REGULA" localSheetId="13">#REF!</definedName>
    <definedName name="REGULA" localSheetId="7">#REF!</definedName>
    <definedName name="REGULA" localSheetId="14">#REF!</definedName>
    <definedName name="REGULA" localSheetId="17">#REF!</definedName>
    <definedName name="REGULA" localSheetId="1">#REF!</definedName>
    <definedName name="REGULA" localSheetId="11">#REF!</definedName>
    <definedName name="REGULA" localSheetId="15">#REF!</definedName>
    <definedName name="REGULA" localSheetId="19">#REF!</definedName>
    <definedName name="REGULA">#REF!</definedName>
    <definedName name="REL" localSheetId="3">{#N/A,#N/A,TRUE,"Serviços"}</definedName>
    <definedName name="REL" localSheetId="12">{#N/A,#N/A,TRUE,"Serviços"}</definedName>
    <definedName name="REL" localSheetId="13">{#N/A,#N/A,TRUE,"Serviços"}</definedName>
    <definedName name="REL" localSheetId="7">{#N/A,#N/A,TRUE,"Serviços"}</definedName>
    <definedName name="REL" localSheetId="0">{#N/A,#N/A,TRUE,"Serviços"}</definedName>
    <definedName name="REL" localSheetId="14">{#N/A,#N/A,TRUE,"Serviços"}</definedName>
    <definedName name="REL" localSheetId="17">{#N/A,#N/A,TRUE,"Serviços"}</definedName>
    <definedName name="REL" localSheetId="16">{#N/A,#N/A,TRUE,"Serviços"}</definedName>
    <definedName name="REL" localSheetId="5">{#N/A,#N/A,TRUE,"Serviços"}</definedName>
    <definedName name="REL" localSheetId="1">{#N/A,#N/A,TRUE,"Serviços"}</definedName>
    <definedName name="REL" localSheetId="4">{#N/A,#N/A,TRUE,"Serviços"}</definedName>
    <definedName name="REL" localSheetId="21">{#N/A,#N/A,TRUE,"Serviços"}</definedName>
    <definedName name="REL" localSheetId="11">{#N/A,#N/A,TRUE,"Serviços"}</definedName>
    <definedName name="REL" localSheetId="15">{#N/A,#N/A,TRUE,"Serviços"}</definedName>
    <definedName name="REL" localSheetId="19">{#N/A,#N/A,TRUE,"Serviços"}</definedName>
    <definedName name="REL">{#N/A,#N/A,TRUE,"Serviços"}</definedName>
    <definedName name="REL_1" localSheetId="12">{#N/A,#N/A,TRUE,"Serviços"}</definedName>
    <definedName name="REL_1" localSheetId="13">{#N/A,#N/A,TRUE,"Serviços"}</definedName>
    <definedName name="REL_1" localSheetId="0">{#N/A,#N/A,TRUE,"Serviços"}</definedName>
    <definedName name="REL_1" localSheetId="14">{#N/A,#N/A,TRUE,"Serviços"}</definedName>
    <definedName name="REL_1" localSheetId="17">{#N/A,#N/A,TRUE,"Serviços"}</definedName>
    <definedName name="REL_1" localSheetId="16">{#N/A,#N/A,TRUE,"Serviços"}</definedName>
    <definedName name="REL_1" localSheetId="5">{#N/A,#N/A,TRUE,"Serviços"}</definedName>
    <definedName name="REL_1" localSheetId="4">{#N/A,#N/A,TRUE,"Serviços"}</definedName>
    <definedName name="REL_1" localSheetId="21">{#N/A,#N/A,TRUE,"Serviços"}</definedName>
    <definedName name="REL_1" localSheetId="11">{#N/A,#N/A,TRUE,"Serviços"}</definedName>
    <definedName name="REL_1" localSheetId="15">{#N/A,#N/A,TRUE,"Serviços"}</definedName>
    <definedName name="REL_1" localSheetId="19">{#N/A,#N/A,TRUE,"Serviços"}</definedName>
    <definedName name="REL_1">{#N/A,#N/A,TRUE,"Serviços"}</definedName>
    <definedName name="RESUMO" localSheetId="3">#N/A</definedName>
    <definedName name="RESUMO" localSheetId="7">#N/A</definedName>
    <definedName name="RESUMO" localSheetId="1">#N/A</definedName>
    <definedName name="RESUMO">#N/A</definedName>
    <definedName name="Revisao" localSheetId="12">#REF!</definedName>
    <definedName name="Revisao" localSheetId="13">#REF!</definedName>
    <definedName name="Revisao" localSheetId="0">#REF!</definedName>
    <definedName name="Revisao" localSheetId="14">#REF!</definedName>
    <definedName name="Revisao" localSheetId="17">#REF!</definedName>
    <definedName name="Revisao" localSheetId="5">#REF!</definedName>
    <definedName name="Revisao" localSheetId="11">#REF!</definedName>
    <definedName name="Revisao" localSheetId="15">#REF!</definedName>
    <definedName name="Revisao" localSheetId="19">#REF!</definedName>
    <definedName name="Revisao">#REF!</definedName>
    <definedName name="Revisao_rev" localSheetId="12">#REF!</definedName>
    <definedName name="Revisao_rev" localSheetId="13">#REF!</definedName>
    <definedName name="Revisao_rev" localSheetId="0">#REF!</definedName>
    <definedName name="Revisao_rev" localSheetId="14">#REF!</definedName>
    <definedName name="Revisao_rev" localSheetId="17">#REF!</definedName>
    <definedName name="Revisao_rev" localSheetId="5">#REF!</definedName>
    <definedName name="Revisao_rev" localSheetId="11">#REF!</definedName>
    <definedName name="Revisao_rev" localSheetId="15">#REF!</definedName>
    <definedName name="Revisao_rev" localSheetId="19">#REF!</definedName>
    <definedName name="Revisao_rev">#REF!</definedName>
    <definedName name="Revisao_serv" localSheetId="12">#REF!</definedName>
    <definedName name="Revisao_serv" localSheetId="13">#REF!</definedName>
    <definedName name="Revisao_serv" localSheetId="0">#REF!</definedName>
    <definedName name="Revisao_serv" localSheetId="14">#REF!</definedName>
    <definedName name="Revisao_serv" localSheetId="17">#REF!</definedName>
    <definedName name="Revisao_serv" localSheetId="5">#REF!</definedName>
    <definedName name="Revisao_serv" localSheetId="11">#REF!</definedName>
    <definedName name="Revisao_serv" localSheetId="15">#REF!</definedName>
    <definedName name="Revisao_serv" localSheetId="19">#REF!</definedName>
    <definedName name="Revisao_serv">#REF!</definedName>
    <definedName name="Revisao_und" localSheetId="12">#REF!</definedName>
    <definedName name="Revisao_und" localSheetId="13">#REF!</definedName>
    <definedName name="Revisao_und" localSheetId="0">#REF!</definedName>
    <definedName name="Revisao_und" localSheetId="14">#REF!</definedName>
    <definedName name="Revisao_und" localSheetId="17">#REF!</definedName>
    <definedName name="Revisao_und" localSheetId="5">#REF!</definedName>
    <definedName name="Revisao_und" localSheetId="11">#REF!</definedName>
    <definedName name="Revisao_und" localSheetId="15">#REF!</definedName>
    <definedName name="Revisao_und" localSheetId="19">#REF!</definedName>
    <definedName name="Revisao_und">#REF!</definedName>
    <definedName name="RMA" localSheetId="3">'[9]pro-08'!#REF!</definedName>
    <definedName name="RMA" localSheetId="13">'[9]pro-08'!#REF!</definedName>
    <definedName name="RMA" localSheetId="7">'[9]pro-08'!#REF!</definedName>
    <definedName name="RMA" localSheetId="14">'[9]pro-08'!#REF!</definedName>
    <definedName name="RMA" localSheetId="17">'[9]pro-08'!#REF!</definedName>
    <definedName name="RMA" localSheetId="1">'[9]pro-08'!#REF!</definedName>
    <definedName name="RMA" localSheetId="11">'[9]pro-08'!#REF!</definedName>
    <definedName name="RMA" localSheetId="15">'[9]pro-08'!#REF!</definedName>
    <definedName name="RMA" localSheetId="19">'[9]pro-08'!#REF!</definedName>
    <definedName name="RMA">'[9]pro-08'!#REF!</definedName>
    <definedName name="ROD">[29]DADOS_NAO_IMPRIMIR!$B$8</definedName>
    <definedName name="rr" localSheetId="3">{#N/A,#N/A,TRUE,"Serviços"}</definedName>
    <definedName name="rr" localSheetId="12">{#N/A,#N/A,TRUE,"Serviços"}</definedName>
    <definedName name="rr" localSheetId="13">{#N/A,#N/A,TRUE,"Serviços"}</definedName>
    <definedName name="rr" localSheetId="7">{#N/A,#N/A,TRUE,"Serviços"}</definedName>
    <definedName name="rr" localSheetId="0">{#N/A,#N/A,TRUE,"Serviços"}</definedName>
    <definedName name="rr" localSheetId="14">{#N/A,#N/A,TRUE,"Serviços"}</definedName>
    <definedName name="rr" localSheetId="17">{#N/A,#N/A,TRUE,"Serviços"}</definedName>
    <definedName name="rr" localSheetId="16">{#N/A,#N/A,TRUE,"Serviços"}</definedName>
    <definedName name="rr" localSheetId="5">{#N/A,#N/A,TRUE,"Serviços"}</definedName>
    <definedName name="rr" localSheetId="1">{#N/A,#N/A,TRUE,"Serviços"}</definedName>
    <definedName name="rr" localSheetId="4">{#N/A,#N/A,TRUE,"Serviços"}</definedName>
    <definedName name="rr" localSheetId="21">{#N/A,#N/A,TRUE,"Serviços"}</definedName>
    <definedName name="rr" localSheetId="11">{#N/A,#N/A,TRUE,"Serviços"}</definedName>
    <definedName name="rr" localSheetId="15">{#N/A,#N/A,TRUE,"Serviços"}</definedName>
    <definedName name="rr" localSheetId="19">{#N/A,#N/A,TRUE,"Serviços"}</definedName>
    <definedName name="rr">{#N/A,#N/A,TRUE,"Serviços"}</definedName>
    <definedName name="rr_1" localSheetId="12">{#N/A,#N/A,TRUE,"Serviços"}</definedName>
    <definedName name="rr_1" localSheetId="13">{#N/A,#N/A,TRUE,"Serviços"}</definedName>
    <definedName name="rr_1" localSheetId="0">{#N/A,#N/A,TRUE,"Serviços"}</definedName>
    <definedName name="rr_1" localSheetId="14">{#N/A,#N/A,TRUE,"Serviços"}</definedName>
    <definedName name="rr_1" localSheetId="17">{#N/A,#N/A,TRUE,"Serviços"}</definedName>
    <definedName name="rr_1" localSheetId="16">{#N/A,#N/A,TRUE,"Serviços"}</definedName>
    <definedName name="rr_1" localSheetId="5">{#N/A,#N/A,TRUE,"Serviços"}</definedName>
    <definedName name="rr_1" localSheetId="4">{#N/A,#N/A,TRUE,"Serviços"}</definedName>
    <definedName name="rr_1" localSheetId="21">{#N/A,#N/A,TRUE,"Serviços"}</definedName>
    <definedName name="rr_1" localSheetId="11">{#N/A,#N/A,TRUE,"Serviços"}</definedName>
    <definedName name="rr_1" localSheetId="15">{#N/A,#N/A,TRUE,"Serviços"}</definedName>
    <definedName name="rr_1" localSheetId="19">{#N/A,#N/A,TRUE,"Serviços"}</definedName>
    <definedName name="rr_1">{#N/A,#N/A,TRUE,"Serviços"}</definedName>
    <definedName name="rrff" localSheetId="3">{#N/A,#N/A,TRUE,"Serviços"}</definedName>
    <definedName name="rrff" localSheetId="12">{#N/A,#N/A,TRUE,"Serviços"}</definedName>
    <definedName name="rrff" localSheetId="13">{#N/A,#N/A,TRUE,"Serviços"}</definedName>
    <definedName name="rrff" localSheetId="7">{#N/A,#N/A,TRUE,"Serviços"}</definedName>
    <definedName name="rrff" localSheetId="0">{#N/A,#N/A,TRUE,"Serviços"}</definedName>
    <definedName name="rrff" localSheetId="14">{#N/A,#N/A,TRUE,"Serviços"}</definedName>
    <definedName name="rrff" localSheetId="17">{#N/A,#N/A,TRUE,"Serviços"}</definedName>
    <definedName name="rrff" localSheetId="16">{#N/A,#N/A,TRUE,"Serviços"}</definedName>
    <definedName name="rrff" localSheetId="5">{#N/A,#N/A,TRUE,"Serviços"}</definedName>
    <definedName name="rrff" localSheetId="1">{#N/A,#N/A,TRUE,"Serviços"}</definedName>
    <definedName name="rrff" localSheetId="4">{#N/A,#N/A,TRUE,"Serviços"}</definedName>
    <definedName name="rrff" localSheetId="21">{#N/A,#N/A,TRUE,"Serviços"}</definedName>
    <definedName name="rrff" localSheetId="11">{#N/A,#N/A,TRUE,"Serviços"}</definedName>
    <definedName name="rrff" localSheetId="15">{#N/A,#N/A,TRUE,"Serviços"}</definedName>
    <definedName name="rrff" localSheetId="19">{#N/A,#N/A,TRUE,"Serviços"}</definedName>
    <definedName name="rrff">{#N/A,#N/A,TRUE,"Serviços"}</definedName>
    <definedName name="rrff_1" localSheetId="12">{#N/A,#N/A,TRUE,"Serviços"}</definedName>
    <definedName name="rrff_1" localSheetId="13">{#N/A,#N/A,TRUE,"Serviços"}</definedName>
    <definedName name="rrff_1" localSheetId="0">{#N/A,#N/A,TRUE,"Serviços"}</definedName>
    <definedName name="rrff_1" localSheetId="14">{#N/A,#N/A,TRUE,"Serviços"}</definedName>
    <definedName name="rrff_1" localSheetId="17">{#N/A,#N/A,TRUE,"Serviços"}</definedName>
    <definedName name="rrff_1" localSheetId="16">{#N/A,#N/A,TRUE,"Serviços"}</definedName>
    <definedName name="rrff_1" localSheetId="5">{#N/A,#N/A,TRUE,"Serviços"}</definedName>
    <definedName name="rrff_1" localSheetId="4">{#N/A,#N/A,TRUE,"Serviços"}</definedName>
    <definedName name="rrff_1" localSheetId="21">{#N/A,#N/A,TRUE,"Serviços"}</definedName>
    <definedName name="rrff_1" localSheetId="11">{#N/A,#N/A,TRUE,"Serviços"}</definedName>
    <definedName name="rrff_1" localSheetId="15">{#N/A,#N/A,TRUE,"Serviços"}</definedName>
    <definedName name="rrff_1" localSheetId="19">{#N/A,#N/A,TRUE,"Serviços"}</definedName>
    <definedName name="rrff_1">{#N/A,#N/A,TRUE,"Serviços"}</definedName>
    <definedName name="RS" localSheetId="3">#REF!</definedName>
    <definedName name="RS" localSheetId="13">#REF!</definedName>
    <definedName name="RS" localSheetId="7">#REF!</definedName>
    <definedName name="RS" localSheetId="14">#REF!</definedName>
    <definedName name="RS" localSheetId="17">#REF!</definedName>
    <definedName name="RS" localSheetId="5">#REF!</definedName>
    <definedName name="RS" localSheetId="1">#REF!</definedName>
    <definedName name="RS" localSheetId="11">#REF!</definedName>
    <definedName name="RS" localSheetId="15">#REF!</definedName>
    <definedName name="RS" localSheetId="19">#REF!</definedName>
    <definedName name="RS">#REF!</definedName>
    <definedName name="sbg" localSheetId="3">#REF!</definedName>
    <definedName name="sbg" localSheetId="13">#REF!</definedName>
    <definedName name="sbg" localSheetId="7">#REF!</definedName>
    <definedName name="sbg" localSheetId="14">#REF!</definedName>
    <definedName name="sbg" localSheetId="17">#REF!</definedName>
    <definedName name="sbg" localSheetId="1">#REF!</definedName>
    <definedName name="sbg" localSheetId="11">#REF!</definedName>
    <definedName name="sbg" localSheetId="15">#REF!</definedName>
    <definedName name="sbg" localSheetId="19">#REF!</definedName>
    <definedName name="sbg">#REF!</definedName>
    <definedName name="SBTC" localSheetId="3">#REF!</definedName>
    <definedName name="SBTC" localSheetId="13">#REF!</definedName>
    <definedName name="SBTC" localSheetId="7">#REF!</definedName>
    <definedName name="SBTC" localSheetId="14">#REF!</definedName>
    <definedName name="SBTC" localSheetId="17">#REF!</definedName>
    <definedName name="SBTC" localSheetId="1">#REF!</definedName>
    <definedName name="SBTC" localSheetId="11">#REF!</definedName>
    <definedName name="SBTC" localSheetId="15">#REF!</definedName>
    <definedName name="SBTC" localSheetId="19">#REF!</definedName>
    <definedName name="SBTC">#REF!</definedName>
    <definedName name="SEG">[29]DADOS_NAO_IMPRIMIR!$B$11</definedName>
    <definedName name="servente" localSheetId="3">#REF!</definedName>
    <definedName name="servente" localSheetId="13">#REF!</definedName>
    <definedName name="servente" localSheetId="7">#REF!</definedName>
    <definedName name="servente" localSheetId="14">#REF!</definedName>
    <definedName name="servente" localSheetId="17">#REF!</definedName>
    <definedName name="servente" localSheetId="1">#REF!</definedName>
    <definedName name="servente" localSheetId="11">#REF!</definedName>
    <definedName name="servente" localSheetId="15">#REF!</definedName>
    <definedName name="servente" localSheetId="19">#REF!</definedName>
    <definedName name="servente">#REF!</definedName>
    <definedName name="serventep" localSheetId="3">#REF!</definedName>
    <definedName name="serventep" localSheetId="13">#REF!</definedName>
    <definedName name="serventep" localSheetId="7">#REF!</definedName>
    <definedName name="serventep" localSheetId="14">#REF!</definedName>
    <definedName name="serventep" localSheetId="17">#REF!</definedName>
    <definedName name="serventep" localSheetId="1">#REF!</definedName>
    <definedName name="serventep" localSheetId="11">#REF!</definedName>
    <definedName name="serventep" localSheetId="15">#REF!</definedName>
    <definedName name="serventep" localSheetId="19">#REF!</definedName>
    <definedName name="serventep">#REF!</definedName>
    <definedName name="servi" localSheetId="3">#REF!</definedName>
    <definedName name="servi" localSheetId="13">#REF!</definedName>
    <definedName name="servi" localSheetId="7">#REF!</definedName>
    <definedName name="servi" localSheetId="14">#REF!</definedName>
    <definedName name="servi" localSheetId="17">#REF!</definedName>
    <definedName name="servi" localSheetId="1">#REF!</definedName>
    <definedName name="servi" localSheetId="11">#REF!</definedName>
    <definedName name="servi" localSheetId="15">#REF!</definedName>
    <definedName name="servi" localSheetId="19">#REF!</definedName>
    <definedName name="servi">#REF!</definedName>
    <definedName name="Serviço" localSheetId="3">#REF!</definedName>
    <definedName name="Serviço" localSheetId="13">#REF!</definedName>
    <definedName name="Serviço" localSheetId="7">#REF!</definedName>
    <definedName name="Serviço" localSheetId="14">#REF!</definedName>
    <definedName name="Serviço" localSheetId="17">#REF!</definedName>
    <definedName name="Serviço" localSheetId="1">#REF!</definedName>
    <definedName name="Serviço" localSheetId="11">#REF!</definedName>
    <definedName name="Serviço" localSheetId="15">#REF!</definedName>
    <definedName name="Serviço" localSheetId="19">#REF!</definedName>
    <definedName name="Serviço">#REF!</definedName>
    <definedName name="SETEMBRO" localSheetId="3">{#N/A,#N/A,TRUE,"Serviços"}</definedName>
    <definedName name="SETEMBRO" localSheetId="12">{#N/A,#N/A,TRUE,"Serviços"}</definedName>
    <definedName name="SETEMBRO" localSheetId="13">{#N/A,#N/A,TRUE,"Serviços"}</definedName>
    <definedName name="SETEMBRO" localSheetId="7">{#N/A,#N/A,TRUE,"Serviços"}</definedName>
    <definedName name="SETEMBRO" localSheetId="0">{#N/A,#N/A,TRUE,"Serviços"}</definedName>
    <definedName name="SETEMBRO" localSheetId="14">{#N/A,#N/A,TRUE,"Serviços"}</definedName>
    <definedName name="SETEMBRO" localSheetId="17">{#N/A,#N/A,TRUE,"Serviços"}</definedName>
    <definedName name="SETEMBRO" localSheetId="16">{#N/A,#N/A,TRUE,"Serviços"}</definedName>
    <definedName name="SETEMBRO" localSheetId="5">{#N/A,#N/A,TRUE,"Serviços"}</definedName>
    <definedName name="SETEMBRO" localSheetId="1">{#N/A,#N/A,TRUE,"Serviços"}</definedName>
    <definedName name="SETEMBRO" localSheetId="4">{#N/A,#N/A,TRUE,"Serviços"}</definedName>
    <definedName name="SETEMBRO" localSheetId="21">{#N/A,#N/A,TRUE,"Serviços"}</definedName>
    <definedName name="SETEMBRO" localSheetId="11">{#N/A,#N/A,TRUE,"Serviços"}</definedName>
    <definedName name="SETEMBRO" localSheetId="15">{#N/A,#N/A,TRUE,"Serviços"}</definedName>
    <definedName name="SETEMBRO" localSheetId="19">{#N/A,#N/A,TRUE,"Serviços"}</definedName>
    <definedName name="SETEMBRO">{#N/A,#N/A,TRUE,"Serviços"}</definedName>
    <definedName name="SETEMBRO_1" localSheetId="12">{#N/A,#N/A,TRUE,"Serviços"}</definedName>
    <definedName name="SETEMBRO_1" localSheetId="13">{#N/A,#N/A,TRUE,"Serviços"}</definedName>
    <definedName name="SETEMBRO_1" localSheetId="0">{#N/A,#N/A,TRUE,"Serviços"}</definedName>
    <definedName name="SETEMBRO_1" localSheetId="14">{#N/A,#N/A,TRUE,"Serviços"}</definedName>
    <definedName name="SETEMBRO_1" localSheetId="17">{#N/A,#N/A,TRUE,"Serviços"}</definedName>
    <definedName name="SETEMBRO_1" localSheetId="16">{#N/A,#N/A,TRUE,"Serviços"}</definedName>
    <definedName name="SETEMBRO_1" localSheetId="5">{#N/A,#N/A,TRUE,"Serviços"}</definedName>
    <definedName name="SETEMBRO_1" localSheetId="4">{#N/A,#N/A,TRUE,"Serviços"}</definedName>
    <definedName name="SETEMBRO_1" localSheetId="21">{#N/A,#N/A,TRUE,"Serviços"}</definedName>
    <definedName name="SETEMBRO_1" localSheetId="11">{#N/A,#N/A,TRUE,"Serviços"}</definedName>
    <definedName name="SETEMBRO_1" localSheetId="15">{#N/A,#N/A,TRUE,"Serviços"}</definedName>
    <definedName name="SETEMBRO_1" localSheetId="19">{#N/A,#N/A,TRUE,"Serviços"}</definedName>
    <definedName name="SETEMBRO_1">{#N/A,#N/A,TRUE,"Serviços"}</definedName>
    <definedName name="SINAPI_OUTUBRO" localSheetId="3">#REF!</definedName>
    <definedName name="SINAPI_OUTUBRO" localSheetId="7">#REF!</definedName>
    <definedName name="SINAPI_OUTUBRO" localSheetId="1">#REF!</definedName>
    <definedName name="soldador" localSheetId="3">#REF!</definedName>
    <definedName name="soldador" localSheetId="13">#REF!</definedName>
    <definedName name="soldador" localSheetId="7">#REF!</definedName>
    <definedName name="soldador" localSheetId="14">#REF!</definedName>
    <definedName name="soldador" localSheetId="17">#REF!</definedName>
    <definedName name="soldador" localSheetId="1">#REF!</definedName>
    <definedName name="soldador" localSheetId="11">#REF!</definedName>
    <definedName name="soldador" localSheetId="15">#REF!</definedName>
    <definedName name="soldador" localSheetId="19">#REF!</definedName>
    <definedName name="soldador">#REF!</definedName>
    <definedName name="SomaMedAtual" localSheetId="3">SUM(IF(#REF!=#REF!,IF(#REF!=#REF!,#REF!)))</definedName>
    <definedName name="SomaMedAtual" localSheetId="12">SUM(IF(#REF!=#REF!,IF(#REF!=#REF!,#REF!)))</definedName>
    <definedName name="SomaMedAtual" localSheetId="13">SUM(IF(#REF!=#REF!,IF(#REF!=#REF!,#REF!)))</definedName>
    <definedName name="SomaMedAtual" localSheetId="7">SUM(IF(#REF!=#REF!,IF(#REF!=#REF!,#REF!)))</definedName>
    <definedName name="SomaMedAtual" localSheetId="0">SUM(IF(#REF!=#REF!,IF(#REF!=#REF!,#REF!)))</definedName>
    <definedName name="SomaMedAtual" localSheetId="14">SUM(IF(#REF!=#REF!,IF(#REF!=#REF!,#REF!)))</definedName>
    <definedName name="SomaMedAtual" localSheetId="17">SUM(IF(#REF!=#REF!,IF(#REF!=#REF!,#REF!)))</definedName>
    <definedName name="SomaMedAtual" localSheetId="16">SUM(IF(#REF!=#REF!,IF(#REF!=#REF!,#REF!)))</definedName>
    <definedName name="SomaMedAtual" localSheetId="5">SUM(IF(#REF!=#REF!,IF(#REF!=#REF!,#REF!)))</definedName>
    <definedName name="SomaMedAtual" localSheetId="1">SUM(IF(#REF!=#REF!,IF(#REF!=#REF!,#REF!)))</definedName>
    <definedName name="SomaMedAtual" localSheetId="4">SUM(IF(#REF!=#REF!,IF(#REF!=#REF!,#REF!)))</definedName>
    <definedName name="SomaMedAtual" localSheetId="21">SUM(IF(#REF!=#REF!,IF(#REF!=#REF!,#REF!)))</definedName>
    <definedName name="SomaMedAtual" localSheetId="11">SUM(IF(#REF!=#REF!,IF(#REF!=#REF!,#REF!)))</definedName>
    <definedName name="SomaMedAtual" localSheetId="15">SUM(IF(#REF!=#REF!,IF(#REF!=#REF!,#REF!)))</definedName>
    <definedName name="SomaMedAtual" localSheetId="19">SUM(IF(#REF!=#REF!,IF(#REF!=#REF!,#REF!)))</definedName>
    <definedName name="SomaMedAtual">SUM(IF(#REF!=#REF!,IF(#REF!=#REF!,#REF!)))</definedName>
    <definedName name="SUBTRECHO">[29]DADOS_NAO_IMPRIMIR!$B$10</definedName>
    <definedName name="Tab_Serv." localSheetId="3">#REF!</definedName>
    <definedName name="Tab_Serv." localSheetId="13">#REF!</definedName>
    <definedName name="Tab_Serv." localSheetId="7">#REF!</definedName>
    <definedName name="Tab_Serv." localSheetId="14">#REF!</definedName>
    <definedName name="Tab_Serv." localSheetId="17">#REF!</definedName>
    <definedName name="Tab_Serv." localSheetId="1">#REF!</definedName>
    <definedName name="Tab_Serv." localSheetId="11">#REF!</definedName>
    <definedName name="Tab_Serv." localSheetId="15">#REF!</definedName>
    <definedName name="Tab_Serv." localSheetId="19">#REF!</definedName>
    <definedName name="Tab_Serv.">#REF!</definedName>
    <definedName name="Tab_Serviços" localSheetId="3">#REF!</definedName>
    <definedName name="Tab_Serviços" localSheetId="13">#REF!</definedName>
    <definedName name="Tab_Serviços" localSheetId="7">#REF!</definedName>
    <definedName name="Tab_Serviços" localSheetId="14">#REF!</definedName>
    <definedName name="Tab_Serviços" localSheetId="17">#REF!</definedName>
    <definedName name="Tab_Serviços" localSheetId="1">#REF!</definedName>
    <definedName name="Tab_Serviços" localSheetId="11">#REF!</definedName>
    <definedName name="Tab_Serviços" localSheetId="15">#REF!</definedName>
    <definedName name="Tab_Serviços" localSheetId="19">#REF!</definedName>
    <definedName name="Tab_Serviços">#REF!</definedName>
    <definedName name="Teor1">'[3]Página 16'!$A$3:$A$7</definedName>
    <definedName name="teste" localSheetId="12">[14]pontes!#REF!</definedName>
    <definedName name="teste" localSheetId="13">[14]pontes!#REF!</definedName>
    <definedName name="teste" localSheetId="0">[14]pontes!#REF!</definedName>
    <definedName name="teste" localSheetId="14">[14]pontes!#REF!</definedName>
    <definedName name="teste" localSheetId="17">[14]pontes!#REF!</definedName>
    <definedName name="teste" localSheetId="5">[14]pontes!#REF!</definedName>
    <definedName name="teste" localSheetId="11">[14]pontes!#REF!</definedName>
    <definedName name="teste" localSheetId="15">[14]pontes!#REF!</definedName>
    <definedName name="teste" localSheetId="19">[14]pontes!#REF!</definedName>
    <definedName name="teste">[14]pontes!#REF!</definedName>
    <definedName name="the" localSheetId="12">#REF!</definedName>
    <definedName name="the" localSheetId="13">#REF!</definedName>
    <definedName name="the" localSheetId="0">#REF!</definedName>
    <definedName name="the" localSheetId="14">#REF!</definedName>
    <definedName name="the" localSheetId="17">#REF!</definedName>
    <definedName name="the" localSheetId="5">#REF!</definedName>
    <definedName name="the" localSheetId="11">#REF!</definedName>
    <definedName name="the" localSheetId="15">#REF!</definedName>
    <definedName name="the" localSheetId="19">#REF!</definedName>
    <definedName name="the">#REF!</definedName>
    <definedName name="Tijuipe" localSheetId="3">#REF!</definedName>
    <definedName name="Tijuipe" localSheetId="13">#REF!</definedName>
    <definedName name="Tijuipe" localSheetId="7">#REF!</definedName>
    <definedName name="Tijuipe" localSheetId="14">#REF!</definedName>
    <definedName name="Tijuipe" localSheetId="17">#REF!</definedName>
    <definedName name="Tijuipe" localSheetId="1">#REF!</definedName>
    <definedName name="Tijuipe" localSheetId="11">#REF!</definedName>
    <definedName name="Tijuipe" localSheetId="15">#REF!</definedName>
    <definedName name="Tijuipe" localSheetId="19">#REF!</definedName>
    <definedName name="Tijuipe">#REF!</definedName>
    <definedName name="tijuipinho" localSheetId="3">#REF!</definedName>
    <definedName name="tijuipinho" localSheetId="13">#REF!</definedName>
    <definedName name="tijuipinho" localSheetId="7">#REF!</definedName>
    <definedName name="tijuipinho" localSheetId="14">#REF!</definedName>
    <definedName name="tijuipinho" localSheetId="17">#REF!</definedName>
    <definedName name="tijuipinho" localSheetId="1">#REF!</definedName>
    <definedName name="tijuipinho" localSheetId="11">#REF!</definedName>
    <definedName name="tijuipinho" localSheetId="15">#REF!</definedName>
    <definedName name="tijuipinho" localSheetId="19">#REF!</definedName>
    <definedName name="tijuipinho">#REF!</definedName>
    <definedName name="_xlnm.Print_Titles" localSheetId="13">ContrTecnol!$1:$8</definedName>
    <definedName name="_xlnm.Print_Titles" localSheetId="14">EqAcFrServ!$1:$8</definedName>
    <definedName name="_xlnm.Print_Titles" localSheetId="17">ManutençãoCanteiro!$1:$6</definedName>
    <definedName name="_xlnm.Print_Titles" localSheetId="15">ResumoAdmLocal!$1:$9</definedName>
    <definedName name="topógrafo" localSheetId="3">#REF!</definedName>
    <definedName name="topógrafo" localSheetId="13">#REF!</definedName>
    <definedName name="topógrafo" localSheetId="7">#REF!</definedName>
    <definedName name="topógrafo" localSheetId="14">#REF!</definedName>
    <definedName name="topógrafo" localSheetId="17">#REF!</definedName>
    <definedName name="topógrafo" localSheetId="1">#REF!</definedName>
    <definedName name="topógrafo" localSheetId="11">#REF!</definedName>
    <definedName name="topógrafo" localSheetId="15">#REF!</definedName>
    <definedName name="topógrafo" localSheetId="19">#REF!</definedName>
    <definedName name="topógrafo">#REF!</definedName>
    <definedName name="total" localSheetId="12">#REF!</definedName>
    <definedName name="total" localSheetId="13">#REF!</definedName>
    <definedName name="total" localSheetId="0">#REF!</definedName>
    <definedName name="total" localSheetId="14">#REF!</definedName>
    <definedName name="total" localSheetId="17">#REF!</definedName>
    <definedName name="total" localSheetId="5">#REF!</definedName>
    <definedName name="total" localSheetId="11">#REF!</definedName>
    <definedName name="total" localSheetId="15">#REF!</definedName>
    <definedName name="total" localSheetId="19">#REF!</definedName>
    <definedName name="total">#REF!</definedName>
    <definedName name="TOTALSAIBRO" localSheetId="3">#REF!</definedName>
    <definedName name="TOTALSAIBRO" localSheetId="13">#REF!</definedName>
    <definedName name="TOTALSAIBRO" localSheetId="7">#REF!</definedName>
    <definedName name="TOTALSAIBRO" localSheetId="14">#REF!</definedName>
    <definedName name="TOTALSAIBRO" localSheetId="17">#REF!</definedName>
    <definedName name="TOTALSAIBRO" localSheetId="1">#REF!</definedName>
    <definedName name="TOTALSAIBRO" localSheetId="11">#REF!</definedName>
    <definedName name="TOTALSAIBRO" localSheetId="15">#REF!</definedName>
    <definedName name="TOTALSAIBRO" localSheetId="19">#REF!</definedName>
    <definedName name="TOTALSAIBRO">#REF!</definedName>
    <definedName name="TPM" localSheetId="3">#REF!</definedName>
    <definedName name="TPM" localSheetId="13">#REF!</definedName>
    <definedName name="TPM" localSheetId="7">#REF!</definedName>
    <definedName name="TPM" localSheetId="14">#REF!</definedName>
    <definedName name="TPM" localSheetId="17">#REF!</definedName>
    <definedName name="TPM" localSheetId="1">#REF!</definedName>
    <definedName name="TPM" localSheetId="11">#REF!</definedName>
    <definedName name="TPM" localSheetId="15">#REF!</definedName>
    <definedName name="TPM" localSheetId="19">#REF!</definedName>
    <definedName name="TPM">#REF!</definedName>
    <definedName name="transolo" localSheetId="3">#REF!</definedName>
    <definedName name="transolo" localSheetId="13">#REF!</definedName>
    <definedName name="transolo" localSheetId="7">#REF!</definedName>
    <definedName name="transolo" localSheetId="14">#REF!</definedName>
    <definedName name="transolo" localSheetId="17">#REF!</definedName>
    <definedName name="transolo" localSheetId="1">#REF!</definedName>
    <definedName name="transolo" localSheetId="11">#REF!</definedName>
    <definedName name="transolo" localSheetId="15">#REF!</definedName>
    <definedName name="transolo" localSheetId="19">#REF!</definedName>
    <definedName name="transolo">#REF!</definedName>
    <definedName name="transporte" localSheetId="3">#REF!</definedName>
    <definedName name="transporte" localSheetId="13">#REF!</definedName>
    <definedName name="transporte" localSheetId="7">#REF!</definedName>
    <definedName name="transporte" localSheetId="14">#REF!</definedName>
    <definedName name="transporte" localSheetId="17">#REF!</definedName>
    <definedName name="transporte" localSheetId="1">#REF!</definedName>
    <definedName name="transporte" localSheetId="11">#REF!</definedName>
    <definedName name="transporte" localSheetId="15">#REF!</definedName>
    <definedName name="transporte" localSheetId="19">#REF!</definedName>
    <definedName name="transporte">#REF!</definedName>
    <definedName name="TRECHO">[29]DADOS_NAO_IMPRIMIR!$B$9</definedName>
    <definedName name="tst" localSheetId="12">[14]pontes!#REF!</definedName>
    <definedName name="tst" localSheetId="13">[14]pontes!#REF!</definedName>
    <definedName name="tst" localSheetId="0">[14]pontes!#REF!</definedName>
    <definedName name="tst" localSheetId="14">[14]pontes!#REF!</definedName>
    <definedName name="tst" localSheetId="17">[14]pontes!#REF!</definedName>
    <definedName name="tst" localSheetId="5">[14]pontes!#REF!</definedName>
    <definedName name="tst" localSheetId="11">[14]pontes!#REF!</definedName>
    <definedName name="tst" localSheetId="15">[14]pontes!#REF!</definedName>
    <definedName name="tst" localSheetId="19">[14]pontes!#REF!</definedName>
    <definedName name="tst">[14]pontes!#REF!</definedName>
    <definedName name="tubulão" localSheetId="3">#REF!</definedName>
    <definedName name="tubulão" localSheetId="13">#REF!</definedName>
    <definedName name="tubulão" localSheetId="7">#REF!</definedName>
    <definedName name="tubulão" localSheetId="14">#REF!</definedName>
    <definedName name="tubulão" localSheetId="17">#REF!</definedName>
    <definedName name="tubulão" localSheetId="1">#REF!</definedName>
    <definedName name="tubulão" localSheetId="11">#REF!</definedName>
    <definedName name="tubulão" localSheetId="15">#REF!</definedName>
    <definedName name="tubulão" localSheetId="19">#REF!</definedName>
    <definedName name="tubulão">#REF!</definedName>
    <definedName name="tubulCA" localSheetId="3">#REF!</definedName>
    <definedName name="tubulCA" localSheetId="13">#REF!</definedName>
    <definedName name="tubulCA" localSheetId="7">#REF!</definedName>
    <definedName name="tubulCA" localSheetId="14">#REF!</definedName>
    <definedName name="tubulCA" localSheetId="17">#REF!</definedName>
    <definedName name="tubulCA" localSheetId="1">#REF!</definedName>
    <definedName name="tubulCA" localSheetId="11">#REF!</definedName>
    <definedName name="tubulCA" localSheetId="15">#REF!</definedName>
    <definedName name="tubulCA" localSheetId="19">#REF!</definedName>
    <definedName name="tubulCA">#REF!</definedName>
    <definedName name="TYUIO" localSheetId="3">{#N/A,#N/A,TRUE,"Serviços"}</definedName>
    <definedName name="TYUIO" localSheetId="12">{#N/A,#N/A,TRUE,"Serviços"}</definedName>
    <definedName name="TYUIO" localSheetId="13">{#N/A,#N/A,TRUE,"Serviços"}</definedName>
    <definedName name="TYUIO" localSheetId="7">{#N/A,#N/A,TRUE,"Serviços"}</definedName>
    <definedName name="TYUIO" localSheetId="0">{#N/A,#N/A,TRUE,"Serviços"}</definedName>
    <definedName name="TYUIO" localSheetId="14">{#N/A,#N/A,TRUE,"Serviços"}</definedName>
    <definedName name="TYUIO" localSheetId="17">{#N/A,#N/A,TRUE,"Serviços"}</definedName>
    <definedName name="TYUIO" localSheetId="16">{#N/A,#N/A,TRUE,"Serviços"}</definedName>
    <definedName name="TYUIO" localSheetId="5">{#N/A,#N/A,TRUE,"Serviços"}</definedName>
    <definedName name="TYUIO" localSheetId="1">{#N/A,#N/A,TRUE,"Serviços"}</definedName>
    <definedName name="TYUIO" localSheetId="4">{#N/A,#N/A,TRUE,"Serviços"}</definedName>
    <definedName name="TYUIO" localSheetId="21">{#N/A,#N/A,TRUE,"Serviços"}</definedName>
    <definedName name="TYUIO" localSheetId="11">{#N/A,#N/A,TRUE,"Serviços"}</definedName>
    <definedName name="TYUIO" localSheetId="15">{#N/A,#N/A,TRUE,"Serviços"}</definedName>
    <definedName name="TYUIO" localSheetId="19">{#N/A,#N/A,TRUE,"Serviços"}</definedName>
    <definedName name="TYUIO">{#N/A,#N/A,TRUE,"Serviços"}</definedName>
    <definedName name="TYUIO_1" localSheetId="12">{#N/A,#N/A,TRUE,"Serviços"}</definedName>
    <definedName name="TYUIO_1" localSheetId="13">{#N/A,#N/A,TRUE,"Serviços"}</definedName>
    <definedName name="TYUIO_1" localSheetId="0">{#N/A,#N/A,TRUE,"Serviços"}</definedName>
    <definedName name="TYUIO_1" localSheetId="14">{#N/A,#N/A,TRUE,"Serviços"}</definedName>
    <definedName name="TYUIO_1" localSheetId="17">{#N/A,#N/A,TRUE,"Serviços"}</definedName>
    <definedName name="TYUIO_1" localSheetId="16">{#N/A,#N/A,TRUE,"Serviços"}</definedName>
    <definedName name="TYUIO_1" localSheetId="5">{#N/A,#N/A,TRUE,"Serviços"}</definedName>
    <definedName name="TYUIO_1" localSheetId="4">{#N/A,#N/A,TRUE,"Serviços"}</definedName>
    <definedName name="TYUIO_1" localSheetId="21">{#N/A,#N/A,TRUE,"Serviços"}</definedName>
    <definedName name="TYUIO_1" localSheetId="11">{#N/A,#N/A,TRUE,"Serviços"}</definedName>
    <definedName name="TYUIO_1" localSheetId="15">{#N/A,#N/A,TRUE,"Serviços"}</definedName>
    <definedName name="TYUIO_1" localSheetId="19">{#N/A,#N/A,TRUE,"Serviços"}</definedName>
    <definedName name="TYUIO_1">{#N/A,#N/A,TRUE,"Serviços"}</definedName>
    <definedName name="VAM">[30]Teor!$G$3:$G$7</definedName>
    <definedName name="VAMM" localSheetId="3">#REF!</definedName>
    <definedName name="VAMM" localSheetId="13">#REF!</definedName>
    <definedName name="VAMM" localSheetId="7">#REF!</definedName>
    <definedName name="VAMM" localSheetId="14">#REF!</definedName>
    <definedName name="VAMM" localSheetId="17">#REF!</definedName>
    <definedName name="VAMM" localSheetId="1">#REF!</definedName>
    <definedName name="VAMM" localSheetId="11">#REF!</definedName>
    <definedName name="VAMM" localSheetId="15">#REF!</definedName>
    <definedName name="VAMM" localSheetId="19">#REF!</definedName>
    <definedName name="VAMM">#REF!</definedName>
    <definedName name="Vazio1">'[3]Página 16'!$B$3:$B$7</definedName>
    <definedName name="VAZIO2">'[13]Página 16'!$B$3:$B$7</definedName>
    <definedName name="verde" localSheetId="3">#REF!</definedName>
    <definedName name="verde" localSheetId="13">#REF!</definedName>
    <definedName name="verde" localSheetId="7">#REF!</definedName>
    <definedName name="verde" localSheetId="14">#REF!</definedName>
    <definedName name="verde" localSheetId="17">#REF!</definedName>
    <definedName name="verde" localSheetId="5">#REF!</definedName>
    <definedName name="verde" localSheetId="1">#REF!</definedName>
    <definedName name="verde" localSheetId="11">#REF!</definedName>
    <definedName name="verde" localSheetId="15">#REF!</definedName>
    <definedName name="verde" localSheetId="19">#REF!</definedName>
    <definedName name="verde">#REF!</definedName>
    <definedName name="verdepav" localSheetId="3">#REF!</definedName>
    <definedName name="verdepav" localSheetId="13">#REF!</definedName>
    <definedName name="verdepav" localSheetId="7">#REF!</definedName>
    <definedName name="verdepav" localSheetId="14">#REF!</definedName>
    <definedName name="verdepav" localSheetId="17">#REF!</definedName>
    <definedName name="verdepav" localSheetId="1">#REF!</definedName>
    <definedName name="verdepav" localSheetId="11">#REF!</definedName>
    <definedName name="verdepav" localSheetId="15">#REF!</definedName>
    <definedName name="verdepav" localSheetId="19">#REF!</definedName>
    <definedName name="verdepav">#REF!</definedName>
    <definedName name="vigia" localSheetId="3">#REF!</definedName>
    <definedName name="vigia" localSheetId="13">#REF!</definedName>
    <definedName name="vigia" localSheetId="7">#REF!</definedName>
    <definedName name="vigia" localSheetId="14">#REF!</definedName>
    <definedName name="vigia" localSheetId="17">#REF!</definedName>
    <definedName name="vigia" localSheetId="1">#REF!</definedName>
    <definedName name="vigia" localSheetId="11">#REF!</definedName>
    <definedName name="vigia" localSheetId="15">#REF!</definedName>
    <definedName name="vigia" localSheetId="19">#REF!</definedName>
    <definedName name="vigia">#REF!</definedName>
    <definedName name="w" localSheetId="3">#REF!</definedName>
    <definedName name="w" localSheetId="13">#REF!</definedName>
    <definedName name="w" localSheetId="7">#REF!</definedName>
    <definedName name="w" localSheetId="14">#REF!</definedName>
    <definedName name="w" localSheetId="17">#REF!</definedName>
    <definedName name="w" localSheetId="1">#REF!</definedName>
    <definedName name="w" localSheetId="11">#REF!</definedName>
    <definedName name="w" localSheetId="15">#REF!</definedName>
    <definedName name="w" localSheetId="19">#REF!</definedName>
    <definedName name="w">#REF!</definedName>
    <definedName name="WEWRWR" localSheetId="3">#N/A</definedName>
    <definedName name="WEWRWR" localSheetId="7">#N/A</definedName>
    <definedName name="WEWRWR" localSheetId="1">#N/A</definedName>
    <definedName name="WEWRWR">#N/A</definedName>
    <definedName name="wrn.Orçamento." localSheetId="12">{#N/A,#N/A,FALSE,"Planilha";#N/A,#N/A,FALSE,"Resumo";#N/A,#N/A,FALSE,"Fisico";#N/A,#N/A,FALSE,"Financeiro";#N/A,#N/A,FALSE,"Financeiro"}</definedName>
    <definedName name="wrn.Orçamento." localSheetId="13">{#N/A,#N/A,FALSE,"Planilha";#N/A,#N/A,FALSE,"Resumo";#N/A,#N/A,FALSE,"Fisico";#N/A,#N/A,FALSE,"Financeiro";#N/A,#N/A,FALSE,"Financeiro"}</definedName>
    <definedName name="wrn.Orçamento." localSheetId="0">{#N/A,#N/A,FALSE,"Planilha";#N/A,#N/A,FALSE,"Resumo";#N/A,#N/A,FALSE,"Fisico";#N/A,#N/A,FALSE,"Financeiro";#N/A,#N/A,FALSE,"Financeiro"}</definedName>
    <definedName name="wrn.Orçamento." localSheetId="14">{#N/A,#N/A,FALSE,"Planilha";#N/A,#N/A,FALSE,"Resumo";#N/A,#N/A,FALSE,"Fisico";#N/A,#N/A,FALSE,"Financeiro";#N/A,#N/A,FALSE,"Financeiro"}</definedName>
    <definedName name="wrn.Orçamento." localSheetId="17">{#N/A,#N/A,FALSE,"Planilha";#N/A,#N/A,FALSE,"Resumo";#N/A,#N/A,FALSE,"Fisico";#N/A,#N/A,FALSE,"Financeiro";#N/A,#N/A,FALSE,"Financeiro"}</definedName>
    <definedName name="wrn.Orçamento." localSheetId="16">{#N/A,#N/A,FALSE,"Planilha";#N/A,#N/A,FALSE,"Resumo";#N/A,#N/A,FALSE,"Fisico";#N/A,#N/A,FALSE,"Financeiro";#N/A,#N/A,FALSE,"Financeiro"}</definedName>
    <definedName name="wrn.Orçamento." localSheetId="5">{#N/A,#N/A,FALSE,"Planilha";#N/A,#N/A,FALSE,"Resumo";#N/A,#N/A,FALSE,"Fisico";#N/A,#N/A,FALSE,"Financeiro";#N/A,#N/A,FALSE,"Financeiro"}</definedName>
    <definedName name="wrn.Orçamento." localSheetId="21">{#N/A,#N/A,FALSE,"Planilha";#N/A,#N/A,FALSE,"Resumo";#N/A,#N/A,FALSE,"Fisico";#N/A,#N/A,FALSE,"Financeiro";#N/A,#N/A,FALSE,"Financeiro"}</definedName>
    <definedName name="wrn.Orçamento." localSheetId="11">{#N/A,#N/A,FALSE,"Planilha";#N/A,#N/A,FALSE,"Resumo";#N/A,#N/A,FALSE,"Fisico";#N/A,#N/A,FALSE,"Financeiro";#N/A,#N/A,FALSE,"Financeiro"}</definedName>
    <definedName name="wrn.Orçamento." localSheetId="15">{#N/A,#N/A,FALSE,"Planilha";#N/A,#N/A,FALSE,"Resumo";#N/A,#N/A,FALSE,"Fisico";#N/A,#N/A,FALSE,"Financeiro";#N/A,#N/A,FALSE,"Financeiro"}</definedName>
    <definedName name="wrn.Orçamento." localSheetId="19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Tipo." localSheetId="3">{#N/A,#N/A,TRUE,"Serviços"}</definedName>
    <definedName name="wrn.Tipo." localSheetId="12">{#N/A,#N/A,TRUE,"Serviços"}</definedName>
    <definedName name="wrn.Tipo." localSheetId="13">{#N/A,#N/A,TRUE,"Serviços"}</definedName>
    <definedName name="wrn.Tipo." localSheetId="7">{#N/A,#N/A,TRUE,"Serviços"}</definedName>
    <definedName name="wrn.Tipo." localSheetId="0">{#N/A,#N/A,TRUE,"Serviços"}</definedName>
    <definedName name="wrn.Tipo." localSheetId="14">{#N/A,#N/A,TRUE,"Serviços"}</definedName>
    <definedName name="wrn.Tipo." localSheetId="17">{#N/A,#N/A,TRUE,"Serviços"}</definedName>
    <definedName name="wrn.Tipo." localSheetId="16">{#N/A,#N/A,TRUE,"Serviços"}</definedName>
    <definedName name="wrn.Tipo." localSheetId="5">{#N/A,#N/A,TRUE,"Serviços"}</definedName>
    <definedName name="wrn.Tipo." localSheetId="1">{#N/A,#N/A,TRUE,"Serviços"}</definedName>
    <definedName name="wrn.Tipo." localSheetId="4">{#N/A,#N/A,TRUE,"Serviços"}</definedName>
    <definedName name="wrn.Tipo." localSheetId="21">{#N/A,#N/A,TRUE,"Serviços"}</definedName>
    <definedName name="wrn.Tipo." localSheetId="11">{#N/A,#N/A,TRUE,"Serviços"}</definedName>
    <definedName name="wrn.Tipo." localSheetId="15">{#N/A,#N/A,TRUE,"Serviços"}</definedName>
    <definedName name="wrn.Tipo." localSheetId="19">{#N/A,#N/A,TRUE,"Serviços"}</definedName>
    <definedName name="wrn.Tipo.">{#N/A,#N/A,TRUE,"Serviços"}</definedName>
    <definedName name="wrn.Tipo._1" localSheetId="12">{#N/A,#N/A,TRUE,"Serviços"}</definedName>
    <definedName name="wrn.Tipo._1" localSheetId="13">{#N/A,#N/A,TRUE,"Serviços"}</definedName>
    <definedName name="wrn.Tipo._1" localSheetId="0">{#N/A,#N/A,TRUE,"Serviços"}</definedName>
    <definedName name="wrn.Tipo._1" localSheetId="14">{#N/A,#N/A,TRUE,"Serviços"}</definedName>
    <definedName name="wrn.Tipo._1" localSheetId="17">{#N/A,#N/A,TRUE,"Serviços"}</definedName>
    <definedName name="wrn.Tipo._1" localSheetId="16">{#N/A,#N/A,TRUE,"Serviços"}</definedName>
    <definedName name="wrn.Tipo._1" localSheetId="5">{#N/A,#N/A,TRUE,"Serviços"}</definedName>
    <definedName name="wrn.Tipo._1" localSheetId="4">{#N/A,#N/A,TRUE,"Serviços"}</definedName>
    <definedName name="wrn.Tipo._1" localSheetId="21">{#N/A,#N/A,TRUE,"Serviços"}</definedName>
    <definedName name="wrn.Tipo._1" localSheetId="11">{#N/A,#N/A,TRUE,"Serviços"}</definedName>
    <definedName name="wrn.Tipo._1" localSheetId="15">{#N/A,#N/A,TRUE,"Serviços"}</definedName>
    <definedName name="wrn.Tipo._1" localSheetId="19">{#N/A,#N/A,TRUE,"Serviços"}</definedName>
    <definedName name="wrn.Tipo._1">{#N/A,#N/A,TRUE,"Serviços"}</definedName>
    <definedName name="WWW" localSheetId="12">plan1</definedName>
    <definedName name="WWW" localSheetId="13">plan1</definedName>
    <definedName name="WWW" localSheetId="0">plan1</definedName>
    <definedName name="WWW" localSheetId="14">plan1</definedName>
    <definedName name="WWW" localSheetId="17">plan1</definedName>
    <definedName name="WWW" localSheetId="16">plan1</definedName>
    <definedName name="WWW" localSheetId="5">plan1</definedName>
    <definedName name="WWW" localSheetId="21">plan1</definedName>
    <definedName name="WWW" localSheetId="11">plan1</definedName>
    <definedName name="WWW" localSheetId="15">plan1</definedName>
    <definedName name="WWW" localSheetId="19">plan1</definedName>
    <definedName name="WWW">plan1</definedName>
    <definedName name="X" localSheetId="13">#REF!</definedName>
    <definedName name="X" localSheetId="7">#REF!</definedName>
    <definedName name="X" localSheetId="14">#REF!</definedName>
    <definedName name="X" localSheetId="17">#REF!</definedName>
    <definedName name="X" localSheetId="16">#REF!</definedName>
    <definedName name="X" localSheetId="1">#REF!</definedName>
    <definedName name="X" localSheetId="4">#REF!</definedName>
    <definedName name="X" localSheetId="21">#REF!</definedName>
    <definedName name="X" localSheetId="15">#REF!</definedName>
    <definedName name="X" localSheetId="19">#REF!</definedName>
    <definedName name="X">#REF!</definedName>
    <definedName name="xique" localSheetId="3">#REF!</definedName>
    <definedName name="xique" localSheetId="13">#REF!</definedName>
    <definedName name="xique" localSheetId="7">#REF!</definedName>
    <definedName name="xique" localSheetId="14">#REF!</definedName>
    <definedName name="xique" localSheetId="17">#REF!</definedName>
    <definedName name="xique" localSheetId="1">#REF!</definedName>
    <definedName name="xique" localSheetId="11">#REF!</definedName>
    <definedName name="xique" localSheetId="15">#REF!</definedName>
    <definedName name="xique" localSheetId="19">#REF!</definedName>
    <definedName name="xique">#REF!</definedName>
    <definedName name="XXX" localSheetId="3">#N/A</definedName>
    <definedName name="XXX" localSheetId="7">#N/A</definedName>
    <definedName name="XXX" localSheetId="1">#N/A</definedName>
    <definedName name="XXX">#N/A</definedName>
  </definedNames>
  <calcPr calcId="145621"/>
</workbook>
</file>

<file path=xl/calcChain.xml><?xml version="1.0" encoding="utf-8"?>
<calcChain xmlns="http://schemas.openxmlformats.org/spreadsheetml/2006/main">
  <c r="F40" i="3" l="1"/>
  <c r="F45" i="3"/>
  <c r="F44" i="3"/>
  <c r="F35" i="3"/>
  <c r="D12" i="16" l="1"/>
  <c r="F11" i="16" l="1"/>
  <c r="F12" i="16"/>
  <c r="F10" i="16"/>
  <c r="F13" i="16" s="1"/>
  <c r="F14" i="16" s="1"/>
  <c r="G9" i="3" s="1"/>
  <c r="B20" i="4" l="1"/>
  <c r="B19" i="4"/>
  <c r="B18" i="4"/>
  <c r="A20" i="4"/>
  <c r="A19" i="4"/>
  <c r="A18" i="4"/>
  <c r="B17" i="4"/>
  <c r="A17" i="4"/>
  <c r="B13" i="4"/>
  <c r="B12" i="4"/>
  <c r="B11" i="4"/>
  <c r="A13" i="4"/>
  <c r="A12" i="4"/>
  <c r="A11" i="4"/>
  <c r="R81" i="3"/>
  <c r="R80" i="3"/>
  <c r="R79" i="3"/>
  <c r="R78" i="3"/>
  <c r="R77" i="3"/>
  <c r="R76" i="3"/>
  <c r="R75" i="3"/>
  <c r="R74" i="3"/>
  <c r="R73" i="3"/>
  <c r="R72" i="3"/>
  <c r="R71" i="3"/>
  <c r="C20" i="4" s="1"/>
  <c r="R70" i="3"/>
  <c r="R53" i="3"/>
  <c r="C17" i="4" s="1"/>
  <c r="R54" i="3"/>
  <c r="R46" i="3"/>
  <c r="R39" i="3"/>
  <c r="R35" i="3"/>
  <c r="C13" i="4" s="1"/>
  <c r="R30" i="3"/>
  <c r="R27" i="3"/>
  <c r="R18" i="3"/>
  <c r="R19" i="3"/>
  <c r="R9" i="3"/>
  <c r="C11" i="4" s="1"/>
  <c r="R11" i="3"/>
  <c r="C12" i="4" s="1"/>
  <c r="R12" i="3"/>
  <c r="E32" i="15"/>
  <c r="E29" i="15"/>
  <c r="E30" i="15"/>
  <c r="E31" i="15"/>
  <c r="E28" i="15"/>
  <c r="E24" i="15"/>
  <c r="E25" i="15"/>
  <c r="E26" i="15"/>
  <c r="E23" i="15"/>
  <c r="C23" i="15"/>
  <c r="E21" i="15"/>
  <c r="E20" i="15"/>
  <c r="E18" i="15"/>
  <c r="E58" i="14"/>
  <c r="C57" i="14"/>
  <c r="E57" i="14"/>
  <c r="J57" i="14" s="1"/>
  <c r="E56" i="14"/>
  <c r="E53" i="14"/>
  <c r="E52" i="14"/>
  <c r="I30" i="14"/>
  <c r="I43" i="14" s="1"/>
  <c r="H30" i="14"/>
  <c r="H43" i="14" s="1"/>
  <c r="H25" i="14"/>
  <c r="H38" i="14" s="1"/>
  <c r="H24" i="14"/>
  <c r="H37" i="14" s="1"/>
  <c r="C27" i="13"/>
  <c r="E19" i="28"/>
  <c r="C16" i="28" l="1"/>
  <c r="E16" i="28" s="1"/>
  <c r="E18" i="28"/>
  <c r="E17" i="28"/>
  <c r="E14" i="28"/>
  <c r="E13" i="28"/>
  <c r="E12" i="28"/>
  <c r="E11" i="28"/>
  <c r="E20" i="28" s="1"/>
  <c r="G87" i="3" s="1"/>
  <c r="E15" i="28"/>
  <c r="R87" i="3"/>
  <c r="C18" i="4" s="1"/>
  <c r="D123" i="23"/>
  <c r="D122" i="23"/>
  <c r="D121" i="23"/>
  <c r="D120" i="23"/>
  <c r="G114" i="23"/>
  <c r="F113" i="23"/>
  <c r="E113" i="23"/>
  <c r="F112" i="23"/>
  <c r="G112" i="23" s="1"/>
  <c r="E112" i="23"/>
  <c r="G88" i="23"/>
  <c r="G87" i="23"/>
  <c r="G85" i="23"/>
  <c r="H85" i="23" s="1"/>
  <c r="G80" i="23"/>
  <c r="D81" i="23" s="1"/>
  <c r="G76" i="23"/>
  <c r="G75" i="23"/>
  <c r="G70" i="23"/>
  <c r="D71" i="23" s="1"/>
  <c r="G63" i="23"/>
  <c r="G62" i="23"/>
  <c r="G61" i="23"/>
  <c r="G59" i="23"/>
  <c r="G58" i="23"/>
  <c r="G57" i="23"/>
  <c r="G55" i="23"/>
  <c r="G54" i="23"/>
  <c r="G53" i="23"/>
  <c r="H53" i="23" s="1"/>
  <c r="F49" i="23"/>
  <c r="G48" i="23"/>
  <c r="D49" i="23" s="1"/>
  <c r="E48" i="23"/>
  <c r="G41" i="23"/>
  <c r="G40" i="23"/>
  <c r="G39" i="23"/>
  <c r="G37" i="23"/>
  <c r="G36" i="23"/>
  <c r="G35" i="23"/>
  <c r="G33" i="23"/>
  <c r="G32" i="23"/>
  <c r="G31" i="23"/>
  <c r="F27" i="23"/>
  <c r="F71" i="23" s="1"/>
  <c r="G26" i="23"/>
  <c r="D27" i="23" s="1"/>
  <c r="E26" i="23"/>
  <c r="E70" i="23" s="1"/>
  <c r="G19" i="23"/>
  <c r="H19" i="23" s="1"/>
  <c r="G18" i="23"/>
  <c r="G17" i="23"/>
  <c r="G15" i="23"/>
  <c r="G14" i="23"/>
  <c r="G13" i="23"/>
  <c r="H13" i="23" s="1"/>
  <c r="G11" i="23"/>
  <c r="G10" i="23"/>
  <c r="G9" i="23"/>
  <c r="C21" i="23" s="1"/>
  <c r="D5" i="23"/>
  <c r="I78" i="26"/>
  <c r="E74" i="26"/>
  <c r="F74" i="26" s="1"/>
  <c r="E73" i="26"/>
  <c r="F73" i="26" s="1"/>
  <c r="E72" i="26"/>
  <c r="F72" i="26" s="1"/>
  <c r="E71" i="26"/>
  <c r="F71" i="26" s="1"/>
  <c r="I68" i="26"/>
  <c r="I69" i="26" s="1"/>
  <c r="D67" i="26"/>
  <c r="F60" i="26"/>
  <c r="E59" i="26"/>
  <c r="F59" i="26" s="1"/>
  <c r="F58" i="26"/>
  <c r="E58" i="26"/>
  <c r="E57" i="26"/>
  <c r="F57" i="26" s="1"/>
  <c r="E56" i="26"/>
  <c r="F56" i="26" s="1"/>
  <c r="I53" i="26"/>
  <c r="I54" i="26" s="1"/>
  <c r="E54" i="26" s="1"/>
  <c r="F54" i="26" s="1"/>
  <c r="D52" i="26"/>
  <c r="E43" i="26"/>
  <c r="F43" i="26" s="1"/>
  <c r="E42" i="26"/>
  <c r="F42" i="26" s="1"/>
  <c r="E41" i="26"/>
  <c r="F41" i="26" s="1"/>
  <c r="E40" i="26"/>
  <c r="F40" i="26" s="1"/>
  <c r="I37" i="26"/>
  <c r="I38" i="26" s="1"/>
  <c r="D36" i="26"/>
  <c r="I22" i="26"/>
  <c r="I23" i="26" s="1"/>
  <c r="E31" i="26" s="1"/>
  <c r="F31" i="26" s="1"/>
  <c r="D20" i="26"/>
  <c r="I8" i="26"/>
  <c r="E8" i="26" s="1"/>
  <c r="F8" i="26" s="1"/>
  <c r="F6" i="26"/>
  <c r="G113" i="23" l="1"/>
  <c r="H55" i="23"/>
  <c r="C66" i="23"/>
  <c r="H76" i="23"/>
  <c r="C7" i="27" s="1"/>
  <c r="F81" i="23"/>
  <c r="H37" i="23"/>
  <c r="C22" i="23"/>
  <c r="H59" i="23"/>
  <c r="H40" i="23"/>
  <c r="D7" i="27" s="1"/>
  <c r="C65" i="23"/>
  <c r="H33" i="23"/>
  <c r="H88" i="23"/>
  <c r="H15" i="23"/>
  <c r="H41" i="23"/>
  <c r="H9" i="23"/>
  <c r="C43" i="23"/>
  <c r="C44" i="23"/>
  <c r="H62" i="23"/>
  <c r="H63" i="23"/>
  <c r="E80" i="23"/>
  <c r="E70" i="26"/>
  <c r="F70" i="26" s="1"/>
  <c r="E69" i="26"/>
  <c r="F69" i="26" s="1"/>
  <c r="E78" i="26"/>
  <c r="F78" i="26" s="1"/>
  <c r="E62" i="26"/>
  <c r="F62" i="26" s="1"/>
  <c r="E46" i="26"/>
  <c r="F46" i="26" s="1"/>
  <c r="E77" i="26"/>
  <c r="F77" i="26" s="1"/>
  <c r="E38" i="26"/>
  <c r="F38" i="26" s="1"/>
  <c r="E61" i="26"/>
  <c r="F61" i="26" s="1"/>
  <c r="E45" i="26"/>
  <c r="F45" i="26" s="1"/>
  <c r="E76" i="26"/>
  <c r="F76" i="26" s="1"/>
  <c r="E53" i="26"/>
  <c r="F53" i="26" s="1"/>
  <c r="C6" i="27" s="1"/>
  <c r="C8" i="27" s="1"/>
  <c r="E44" i="26"/>
  <c r="F44" i="26" s="1"/>
  <c r="E37" i="26"/>
  <c r="F37" i="26" s="1"/>
  <c r="E75" i="26"/>
  <c r="F75" i="26" s="1"/>
  <c r="E68" i="26"/>
  <c r="F68" i="26" s="1"/>
  <c r="E47" i="26"/>
  <c r="F47" i="26" s="1"/>
  <c r="E39" i="26"/>
  <c r="F39" i="26" s="1"/>
  <c r="E24" i="26"/>
  <c r="F24" i="26" s="1"/>
  <c r="E55" i="26"/>
  <c r="F55" i="26" s="1"/>
  <c r="E21" i="26"/>
  <c r="F21" i="26" s="1"/>
  <c r="D6" i="27" s="1"/>
  <c r="D8" i="27" s="1"/>
  <c r="E28" i="26"/>
  <c r="F28" i="26" s="1"/>
  <c r="I9" i="26"/>
  <c r="E22" i="26"/>
  <c r="F22" i="26" s="1"/>
  <c r="E25" i="26"/>
  <c r="F25" i="26" s="1"/>
  <c r="E29" i="26"/>
  <c r="F29" i="26" s="1"/>
  <c r="E7" i="26"/>
  <c r="F7" i="26" s="1"/>
  <c r="E26" i="26"/>
  <c r="F26" i="26" s="1"/>
  <c r="E30" i="26"/>
  <c r="F30" i="26" s="1"/>
  <c r="E23" i="26"/>
  <c r="F23" i="26" s="1"/>
  <c r="E27" i="26"/>
  <c r="F27" i="26" s="1"/>
  <c r="E15" i="26" l="1"/>
  <c r="F15" i="26" s="1"/>
  <c r="E11" i="26"/>
  <c r="F11" i="26" s="1"/>
  <c r="E14" i="26"/>
  <c r="F14" i="26" s="1"/>
  <c r="E10" i="26"/>
  <c r="F10" i="26" s="1"/>
  <c r="E13" i="26"/>
  <c r="F13" i="26" s="1"/>
  <c r="E5" i="26"/>
  <c r="F5" i="26" s="1"/>
  <c r="E9" i="26"/>
  <c r="F9" i="26" s="1"/>
  <c r="E12" i="26"/>
  <c r="F12" i="26" s="1"/>
  <c r="G34" i="3" l="1"/>
  <c r="G37" i="3" s="1"/>
  <c r="G42" i="3" s="1"/>
  <c r="G33" i="3"/>
  <c r="G36" i="3" s="1"/>
  <c r="G41" i="3" s="1"/>
  <c r="H50" i="3"/>
  <c r="I50" i="3" s="1"/>
  <c r="H49" i="3"/>
  <c r="I49" i="3" s="1"/>
  <c r="H45" i="3"/>
  <c r="H46" i="3"/>
  <c r="I46" i="3" s="1"/>
  <c r="J46" i="3" s="1"/>
  <c r="H44" i="3"/>
  <c r="F49" i="3"/>
  <c r="F50" i="3"/>
  <c r="C49" i="3"/>
  <c r="C50" i="3"/>
  <c r="C48" i="3"/>
  <c r="H12" i="3"/>
  <c r="I12" i="3" s="1"/>
  <c r="J12" i="3" s="1"/>
  <c r="S12" i="3" s="1"/>
  <c r="J50" i="3" l="1"/>
  <c r="S46" i="3" s="1"/>
  <c r="J49" i="3"/>
  <c r="C25" i="15" l="1"/>
  <c r="C24" i="15"/>
  <c r="C21" i="15"/>
  <c r="C20" i="15"/>
  <c r="E16" i="15"/>
  <c r="E15" i="15"/>
  <c r="E14" i="15"/>
  <c r="E13" i="15"/>
  <c r="E12" i="15"/>
  <c r="B16" i="4"/>
  <c r="B15" i="4"/>
  <c r="A15" i="4"/>
  <c r="R55" i="3" l="1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40" i="3"/>
  <c r="C15" i="4" s="1"/>
  <c r="R38" i="3"/>
  <c r="R29" i="3"/>
  <c r="R45" i="3" l="1"/>
  <c r="C16" i="4" s="1"/>
  <c r="R44" i="3"/>
  <c r="C14" i="4" s="1"/>
  <c r="I45" i="3"/>
  <c r="J45" i="3" s="1"/>
  <c r="S45" i="3" s="1"/>
  <c r="D16" i="4" s="1"/>
  <c r="I44" i="3"/>
  <c r="R82" i="3"/>
  <c r="S82" i="3"/>
  <c r="R83" i="3"/>
  <c r="R84" i="3"/>
  <c r="R85" i="3"/>
  <c r="R86" i="3"/>
  <c r="R88" i="3"/>
  <c r="H48" i="3" l="1"/>
  <c r="I48" i="3" s="1"/>
  <c r="J44" i="3"/>
  <c r="F48" i="3"/>
  <c r="F32" i="3"/>
  <c r="J48" i="3" l="1"/>
  <c r="S44" i="3" s="1"/>
  <c r="D14" i="4" s="1"/>
  <c r="B9" i="12"/>
  <c r="C39" i="12"/>
  <c r="A38" i="12"/>
  <c r="B38" i="12" s="1"/>
  <c r="A39" i="12"/>
  <c r="B39" i="12" s="1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12" i="12"/>
  <c r="A31" i="8" l="1"/>
  <c r="A32" i="8"/>
  <c r="A34" i="8"/>
  <c r="C34" i="8"/>
  <c r="A33" i="8"/>
  <c r="B8" i="2"/>
  <c r="B7" i="2"/>
  <c r="B6" i="2"/>
  <c r="B5" i="2"/>
  <c r="B4" i="2"/>
  <c r="E2" i="21" l="1"/>
  <c r="E1" i="21"/>
  <c r="E4" i="15"/>
  <c r="E3" i="15"/>
  <c r="A9" i="12"/>
  <c r="A8" i="12"/>
  <c r="R13" i="3"/>
  <c r="R10" i="3"/>
  <c r="R51" i="3"/>
  <c r="S51" i="3"/>
  <c r="R52" i="3"/>
  <c r="C19" i="4" s="1"/>
  <c r="R26" i="3" l="1"/>
  <c r="B13" i="1" l="1"/>
  <c r="C17" i="21" l="1"/>
  <c r="C16" i="21"/>
  <c r="C15" i="21"/>
  <c r="D10" i="21"/>
  <c r="C10" i="21"/>
  <c r="D9" i="21"/>
  <c r="C9" i="21"/>
  <c r="D8" i="21"/>
  <c r="C8" i="21"/>
  <c r="B3" i="21"/>
  <c r="B2" i="21"/>
  <c r="B1" i="21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C25" i="13"/>
  <c r="C35" i="13" s="1"/>
  <c r="B6" i="16"/>
  <c r="D5" i="16"/>
  <c r="B5" i="16"/>
  <c r="D4" i="16"/>
  <c r="B4" i="16"/>
  <c r="D42" i="15"/>
  <c r="C42" i="15"/>
  <c r="G41" i="15"/>
  <c r="D41" i="15"/>
  <c r="C41" i="15"/>
  <c r="D32" i="15"/>
  <c r="C32" i="15"/>
  <c r="D31" i="15"/>
  <c r="C31" i="15"/>
  <c r="D30" i="15"/>
  <c r="C30" i="15"/>
  <c r="D29" i="15"/>
  <c r="C29" i="15"/>
  <c r="D28" i="15"/>
  <c r="C28" i="15"/>
  <c r="D26" i="15"/>
  <c r="D23" i="15" s="1"/>
  <c r="D24" i="15" s="1"/>
  <c r="C26" i="15"/>
  <c r="D25" i="15"/>
  <c r="G21" i="15"/>
  <c r="G20" i="15"/>
  <c r="E19" i="15"/>
  <c r="G19" i="15" s="1"/>
  <c r="D19" i="15"/>
  <c r="C19" i="15"/>
  <c r="G18" i="15"/>
  <c r="D18" i="15"/>
  <c r="C18" i="15"/>
  <c r="F16" i="15"/>
  <c r="D16" i="15"/>
  <c r="C16" i="15"/>
  <c r="F15" i="15"/>
  <c r="D15" i="15"/>
  <c r="C15" i="15"/>
  <c r="F14" i="15"/>
  <c r="D14" i="15"/>
  <c r="C14" i="15"/>
  <c r="F13" i="15"/>
  <c r="D13" i="15"/>
  <c r="C13" i="15"/>
  <c r="F12" i="15"/>
  <c r="D12" i="15"/>
  <c r="C12" i="15"/>
  <c r="F10" i="15"/>
  <c r="E10" i="15"/>
  <c r="D10" i="15"/>
  <c r="C10" i="15"/>
  <c r="B5" i="15"/>
  <c r="B4" i="15"/>
  <c r="B3" i="15"/>
  <c r="D58" i="14"/>
  <c r="C58" i="14"/>
  <c r="J56" i="14"/>
  <c r="D56" i="14"/>
  <c r="C56" i="14"/>
  <c r="J53" i="14"/>
  <c r="D53" i="14"/>
  <c r="C53" i="14"/>
  <c r="J52" i="14"/>
  <c r="D52" i="14"/>
  <c r="C52" i="14"/>
  <c r="E49" i="14"/>
  <c r="J49" i="14" s="1"/>
  <c r="D49" i="14"/>
  <c r="C49" i="14"/>
  <c r="C43" i="14"/>
  <c r="J38" i="14"/>
  <c r="D38" i="14"/>
  <c r="C38" i="14"/>
  <c r="J37" i="14"/>
  <c r="D37" i="14"/>
  <c r="C37" i="14"/>
  <c r="J30" i="14"/>
  <c r="J31" i="14" s="1"/>
  <c r="C30" i="14"/>
  <c r="J25" i="14"/>
  <c r="D25" i="14"/>
  <c r="C25" i="14"/>
  <c r="J24" i="14"/>
  <c r="D24" i="14"/>
  <c r="C24" i="14"/>
  <c r="C17" i="14"/>
  <c r="J12" i="14"/>
  <c r="D12" i="14"/>
  <c r="C12" i="14"/>
  <c r="J11" i="14"/>
  <c r="D11" i="14"/>
  <c r="C11" i="14"/>
  <c r="B5" i="14"/>
  <c r="F4" i="14"/>
  <c r="B4" i="14"/>
  <c r="F3" i="14"/>
  <c r="B3" i="14"/>
  <c r="C37" i="13"/>
  <c r="E37" i="13" s="1"/>
  <c r="B8" i="13"/>
  <c r="B7" i="13"/>
  <c r="B6" i="13"/>
  <c r="A26" i="12"/>
  <c r="B26" i="12" s="1"/>
  <c r="B8" i="12"/>
  <c r="B7" i="12"/>
  <c r="B6" i="12"/>
  <c r="L52" i="9"/>
  <c r="L51" i="9"/>
  <c r="H51" i="9"/>
  <c r="L50" i="9"/>
  <c r="H50" i="9"/>
  <c r="L49" i="9"/>
  <c r="H49" i="9"/>
  <c r="L48" i="9"/>
  <c r="H48" i="9"/>
  <c r="J45" i="9"/>
  <c r="K43" i="9"/>
  <c r="L43" i="9" s="1"/>
  <c r="L42" i="9"/>
  <c r="K42" i="9"/>
  <c r="K40" i="9"/>
  <c r="L40" i="9" s="1"/>
  <c r="J40" i="9"/>
  <c r="J37" i="9"/>
  <c r="K37" i="9" s="1"/>
  <c r="L37" i="9" s="1"/>
  <c r="J35" i="9"/>
  <c r="I35" i="9"/>
  <c r="K34" i="9"/>
  <c r="L34" i="9" s="1"/>
  <c r="J34" i="9"/>
  <c r="K33" i="9"/>
  <c r="L33" i="9" s="1"/>
  <c r="J32" i="9"/>
  <c r="K32" i="9" s="1"/>
  <c r="L32" i="9" s="1"/>
  <c r="I30" i="9"/>
  <c r="J29" i="9"/>
  <c r="I29" i="9"/>
  <c r="K29" i="9" s="1"/>
  <c r="L29" i="9" s="1"/>
  <c r="K28" i="9"/>
  <c r="L28" i="9" s="1"/>
  <c r="K27" i="9"/>
  <c r="L27" i="9" s="1"/>
  <c r="I25" i="9"/>
  <c r="J23" i="9"/>
  <c r="J24" i="9" s="1"/>
  <c r="I23" i="9"/>
  <c r="I24" i="9" s="1"/>
  <c r="K24" i="9" s="1"/>
  <c r="L24" i="9" s="1"/>
  <c r="K22" i="9"/>
  <c r="L22" i="9" s="1"/>
  <c r="K21" i="9"/>
  <c r="L21" i="9" s="1"/>
  <c r="D15" i="9"/>
  <c r="D14" i="9"/>
  <c r="D13" i="9"/>
  <c r="J30" i="9" s="1"/>
  <c r="D12" i="9"/>
  <c r="G6" i="9"/>
  <c r="F5" i="9"/>
  <c r="G5" i="9" s="1"/>
  <c r="E5" i="9"/>
  <c r="F4" i="9"/>
  <c r="E4" i="9"/>
  <c r="J25" i="8"/>
  <c r="D383" i="5" s="1"/>
  <c r="J399" i="5" s="1"/>
  <c r="J23" i="8"/>
  <c r="J22" i="8"/>
  <c r="D355" i="5" s="1"/>
  <c r="J377" i="5" s="1"/>
  <c r="J20" i="8"/>
  <c r="J19" i="8"/>
  <c r="D328" i="5" s="1"/>
  <c r="J343" i="5" s="1"/>
  <c r="J17" i="8"/>
  <c r="J16" i="8"/>
  <c r="J14" i="8"/>
  <c r="J13" i="8"/>
  <c r="J11" i="8"/>
  <c r="J10" i="8"/>
  <c r="J8" i="8"/>
  <c r="J7" i="8"/>
  <c r="J5" i="8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A40" i="6"/>
  <c r="B35" i="6"/>
  <c r="B34" i="6"/>
  <c r="A33" i="6"/>
  <c r="A37" i="12" s="1"/>
  <c r="B37" i="12" s="1"/>
  <c r="A32" i="6"/>
  <c r="A31" i="6"/>
  <c r="A30" i="6"/>
  <c r="A29" i="6"/>
  <c r="A28" i="6"/>
  <c r="B28" i="6" s="1"/>
  <c r="A27" i="6"/>
  <c r="A26" i="6"/>
  <c r="A25" i="6"/>
  <c r="D25" i="6" s="1"/>
  <c r="A24" i="6"/>
  <c r="A23" i="6"/>
  <c r="B23" i="6" s="1"/>
  <c r="F22" i="6"/>
  <c r="D22" i="6"/>
  <c r="B22" i="6"/>
  <c r="A21" i="6"/>
  <c r="A20" i="6"/>
  <c r="A19" i="6"/>
  <c r="A18" i="6"/>
  <c r="B18" i="6" s="1"/>
  <c r="A17" i="6"/>
  <c r="B17" i="6" s="1"/>
  <c r="A16" i="6"/>
  <c r="F16" i="6" s="1"/>
  <c r="A15" i="6"/>
  <c r="B15" i="6" s="1"/>
  <c r="A14" i="6"/>
  <c r="B14" i="6" s="1"/>
  <c r="A13" i="6"/>
  <c r="B13" i="6" s="1"/>
  <c r="A12" i="6"/>
  <c r="B12" i="6" s="1"/>
  <c r="A11" i="6"/>
  <c r="A15" i="12" s="1"/>
  <c r="A10" i="6"/>
  <c r="A9" i="6"/>
  <c r="A13" i="12" s="1"/>
  <c r="B13" i="12" s="1"/>
  <c r="A8" i="6"/>
  <c r="F5" i="6"/>
  <c r="G22" i="6" s="1"/>
  <c r="B5" i="6"/>
  <c r="F4" i="6"/>
  <c r="B4" i="6"/>
  <c r="F3" i="6"/>
  <c r="B3" i="6"/>
  <c r="I419" i="5"/>
  <c r="G419" i="5"/>
  <c r="C419" i="5"/>
  <c r="B419" i="5"/>
  <c r="G417" i="5"/>
  <c r="E417" i="5"/>
  <c r="I417" i="5" s="1"/>
  <c r="C417" i="5"/>
  <c r="B417" i="5"/>
  <c r="G415" i="5"/>
  <c r="G414" i="5"/>
  <c r="G413" i="5"/>
  <c r="G412" i="5"/>
  <c r="E412" i="5"/>
  <c r="I413" i="5" s="1"/>
  <c r="C412" i="5"/>
  <c r="B412" i="5"/>
  <c r="G410" i="5"/>
  <c r="G409" i="5"/>
  <c r="E409" i="5"/>
  <c r="C409" i="5"/>
  <c r="B409" i="5"/>
  <c r="G407" i="5"/>
  <c r="C407" i="5"/>
  <c r="B407" i="5"/>
  <c r="G405" i="5"/>
  <c r="C405" i="5"/>
  <c r="B405" i="5"/>
  <c r="G403" i="5"/>
  <c r="C403" i="5"/>
  <c r="B403" i="5"/>
  <c r="G401" i="5"/>
  <c r="C401" i="5"/>
  <c r="B401" i="5"/>
  <c r="G399" i="5"/>
  <c r="G398" i="5"/>
  <c r="H397" i="5"/>
  <c r="G397" i="5"/>
  <c r="H396" i="5"/>
  <c r="G396" i="5"/>
  <c r="G395" i="5"/>
  <c r="G394" i="5"/>
  <c r="E394" i="5"/>
  <c r="I398" i="5" s="1"/>
  <c r="C394" i="5"/>
  <c r="B394" i="5"/>
  <c r="G392" i="5"/>
  <c r="G391" i="5"/>
  <c r="G390" i="5"/>
  <c r="G389" i="5"/>
  <c r="E389" i="5"/>
  <c r="I391" i="5" s="1"/>
  <c r="C389" i="5"/>
  <c r="B389" i="5"/>
  <c r="G387" i="5"/>
  <c r="G386" i="5"/>
  <c r="G385" i="5"/>
  <c r="G384" i="5"/>
  <c r="E384" i="5"/>
  <c r="I386" i="5" s="1"/>
  <c r="C384" i="5"/>
  <c r="B384" i="5"/>
  <c r="G381" i="5"/>
  <c r="G380" i="5"/>
  <c r="G379" i="5"/>
  <c r="E379" i="5"/>
  <c r="I381" i="5" s="1"/>
  <c r="C379" i="5"/>
  <c r="B379" i="5"/>
  <c r="G377" i="5"/>
  <c r="G376" i="5"/>
  <c r="E376" i="5"/>
  <c r="I377" i="5" s="1"/>
  <c r="C376" i="5"/>
  <c r="B376" i="5"/>
  <c r="G374" i="5"/>
  <c r="G373" i="5"/>
  <c r="G372" i="5"/>
  <c r="E372" i="5"/>
  <c r="I374" i="5" s="1"/>
  <c r="C372" i="5"/>
  <c r="B372" i="5"/>
  <c r="N370" i="5"/>
  <c r="G370" i="5"/>
  <c r="N369" i="5"/>
  <c r="G369" i="5"/>
  <c r="G368" i="5"/>
  <c r="N367" i="5"/>
  <c r="G367" i="5"/>
  <c r="E367" i="5"/>
  <c r="C367" i="5"/>
  <c r="B367" i="5"/>
  <c r="N366" i="5"/>
  <c r="N365" i="5"/>
  <c r="G365" i="5"/>
  <c r="N364" i="5"/>
  <c r="G364" i="5"/>
  <c r="N363" i="5"/>
  <c r="G363" i="5"/>
  <c r="N362" i="5"/>
  <c r="G362" i="5"/>
  <c r="E362" i="5"/>
  <c r="C362" i="5"/>
  <c r="B362" i="5"/>
  <c r="N361" i="5"/>
  <c r="G360" i="5"/>
  <c r="N359" i="5"/>
  <c r="G359" i="5"/>
  <c r="N358" i="5"/>
  <c r="G358" i="5"/>
  <c r="N357" i="5"/>
  <c r="G357" i="5"/>
  <c r="N356" i="5"/>
  <c r="G356" i="5"/>
  <c r="E356" i="5"/>
  <c r="I357" i="5" s="1"/>
  <c r="C356" i="5"/>
  <c r="B356" i="5"/>
  <c r="N355" i="5"/>
  <c r="N354" i="5"/>
  <c r="N353" i="5"/>
  <c r="G353" i="5"/>
  <c r="N352" i="5"/>
  <c r="G352" i="5"/>
  <c r="E352" i="5"/>
  <c r="I352" i="5" s="1"/>
  <c r="C352" i="5"/>
  <c r="B352" i="5"/>
  <c r="N350" i="5"/>
  <c r="G350" i="5"/>
  <c r="N349" i="5"/>
  <c r="G349" i="5"/>
  <c r="N348" i="5"/>
  <c r="G348" i="5"/>
  <c r="E348" i="5"/>
  <c r="C348" i="5"/>
  <c r="B348" i="5"/>
  <c r="N347" i="5"/>
  <c r="G346" i="5"/>
  <c r="E346" i="5"/>
  <c r="I346" i="5" s="1"/>
  <c r="C346" i="5"/>
  <c r="B346" i="5"/>
  <c r="N345" i="5"/>
  <c r="N344" i="5"/>
  <c r="G344" i="5"/>
  <c r="G343" i="5"/>
  <c r="G342" i="5"/>
  <c r="E342" i="5"/>
  <c r="I343" i="5" s="1"/>
  <c r="C342" i="5"/>
  <c r="B342" i="5"/>
  <c r="N341" i="5"/>
  <c r="N340" i="5"/>
  <c r="G340" i="5"/>
  <c r="G339" i="5"/>
  <c r="G338" i="5"/>
  <c r="E338" i="5"/>
  <c r="I338" i="5" s="1"/>
  <c r="C338" i="5"/>
  <c r="B338" i="5"/>
  <c r="N337" i="5"/>
  <c r="G336" i="5"/>
  <c r="E336" i="5"/>
  <c r="I336" i="5" s="1"/>
  <c r="C336" i="5"/>
  <c r="B336" i="5"/>
  <c r="N335" i="5"/>
  <c r="N334" i="5"/>
  <c r="G334" i="5"/>
  <c r="E334" i="5"/>
  <c r="I334" i="5" s="1"/>
  <c r="C334" i="5"/>
  <c r="B334" i="5"/>
  <c r="N333" i="5"/>
  <c r="N332" i="5"/>
  <c r="G332" i="5"/>
  <c r="E332" i="5"/>
  <c r="I332" i="5" s="1"/>
  <c r="C332" i="5"/>
  <c r="B332" i="5"/>
  <c r="N331" i="5"/>
  <c r="G330" i="5"/>
  <c r="N329" i="5"/>
  <c r="G329" i="5"/>
  <c r="E329" i="5"/>
  <c r="C329" i="5"/>
  <c r="B329" i="5"/>
  <c r="N328" i="5"/>
  <c r="N327" i="5"/>
  <c r="N326" i="5"/>
  <c r="G326" i="5"/>
  <c r="N325" i="5"/>
  <c r="G325" i="5"/>
  <c r="N324" i="5"/>
  <c r="N323" i="5"/>
  <c r="G323" i="5"/>
  <c r="N322" i="5"/>
  <c r="G322" i="5"/>
  <c r="N321" i="5"/>
  <c r="G321" i="5"/>
  <c r="N320" i="5"/>
  <c r="G320" i="5"/>
  <c r="N319" i="5"/>
  <c r="G319" i="5"/>
  <c r="G318" i="5"/>
  <c r="N317" i="5"/>
  <c r="N316" i="5"/>
  <c r="G316" i="5"/>
  <c r="G315" i="5"/>
  <c r="N313" i="5"/>
  <c r="G313" i="5"/>
  <c r="N311" i="5"/>
  <c r="G311" i="5"/>
  <c r="N310" i="5"/>
  <c r="G309" i="5"/>
  <c r="N308" i="5"/>
  <c r="G308" i="5"/>
  <c r="N307" i="5"/>
  <c r="N306" i="5"/>
  <c r="G306" i="5"/>
  <c r="N305" i="5"/>
  <c r="G305" i="5"/>
  <c r="G304" i="5"/>
  <c r="N303" i="5"/>
  <c r="G303" i="5"/>
  <c r="N302" i="5"/>
  <c r="N301" i="5"/>
  <c r="G301" i="5"/>
  <c r="N300" i="5"/>
  <c r="G300" i="5"/>
  <c r="N299" i="5"/>
  <c r="G299" i="5"/>
  <c r="N298" i="5"/>
  <c r="G298" i="5"/>
  <c r="N297" i="5"/>
  <c r="N296" i="5"/>
  <c r="G296" i="5"/>
  <c r="N295" i="5"/>
  <c r="G295" i="5"/>
  <c r="N294" i="5"/>
  <c r="G294" i="5"/>
  <c r="N293" i="5"/>
  <c r="G293" i="5"/>
  <c r="N292" i="5"/>
  <c r="G292" i="5"/>
  <c r="N291" i="5"/>
  <c r="N290" i="5"/>
  <c r="G290" i="5"/>
  <c r="N289" i="5"/>
  <c r="G289" i="5"/>
  <c r="N288" i="5"/>
  <c r="G288" i="5"/>
  <c r="N287" i="5"/>
  <c r="G287" i="5"/>
  <c r="N286" i="5"/>
  <c r="G286" i="5"/>
  <c r="N285" i="5"/>
  <c r="G285" i="5"/>
  <c r="N284" i="5"/>
  <c r="N283" i="5"/>
  <c r="G283" i="5"/>
  <c r="N282" i="5"/>
  <c r="G282" i="5"/>
  <c r="N281" i="5"/>
  <c r="G280" i="5"/>
  <c r="N279" i="5"/>
  <c r="G279" i="5"/>
  <c r="N278" i="5"/>
  <c r="H278" i="5"/>
  <c r="G278" i="5"/>
  <c r="N277" i="5"/>
  <c r="H277" i="5"/>
  <c r="G277" i="5"/>
  <c r="N276" i="5"/>
  <c r="G276" i="5"/>
  <c r="N275" i="5"/>
  <c r="N274" i="5"/>
  <c r="G274" i="5"/>
  <c r="N273" i="5"/>
  <c r="G273" i="5"/>
  <c r="N272" i="5"/>
  <c r="G272" i="5"/>
  <c r="N271" i="5"/>
  <c r="G271" i="5"/>
  <c r="N270" i="5"/>
  <c r="N269" i="5"/>
  <c r="G269" i="5"/>
  <c r="N268" i="5"/>
  <c r="G268" i="5"/>
  <c r="N267" i="5"/>
  <c r="N266" i="5"/>
  <c r="G266" i="5"/>
  <c r="N265" i="5"/>
  <c r="G265" i="5"/>
  <c r="N264" i="5"/>
  <c r="H264" i="5"/>
  <c r="G264" i="5"/>
  <c r="H263" i="5"/>
  <c r="G263" i="5"/>
  <c r="N262" i="5"/>
  <c r="G262" i="5"/>
  <c r="N261" i="5"/>
  <c r="N260" i="5"/>
  <c r="N259" i="5"/>
  <c r="G259" i="5"/>
  <c r="N258" i="5"/>
  <c r="G258" i="5"/>
  <c r="N257" i="5"/>
  <c r="G257" i="5"/>
  <c r="E257" i="5"/>
  <c r="I257" i="5" s="1"/>
  <c r="C257" i="5"/>
  <c r="B257" i="5"/>
  <c r="N256" i="5"/>
  <c r="N255" i="5"/>
  <c r="G255" i="5"/>
  <c r="E255" i="5"/>
  <c r="I255" i="5" s="1"/>
  <c r="C255" i="5"/>
  <c r="B255" i="5"/>
  <c r="N254" i="5"/>
  <c r="N253" i="5"/>
  <c r="G253" i="5"/>
  <c r="E253" i="5"/>
  <c r="I253" i="5" s="1"/>
  <c r="C253" i="5"/>
  <c r="B253" i="5"/>
  <c r="N251" i="5"/>
  <c r="G251" i="5"/>
  <c r="N250" i="5"/>
  <c r="G250" i="5"/>
  <c r="N249" i="5"/>
  <c r="G249" i="5"/>
  <c r="G248" i="5"/>
  <c r="E248" i="5"/>
  <c r="I250" i="5" s="1"/>
  <c r="C248" i="5"/>
  <c r="B248" i="5"/>
  <c r="N247" i="5"/>
  <c r="N246" i="5"/>
  <c r="G246" i="5"/>
  <c r="N245" i="5"/>
  <c r="G245" i="5"/>
  <c r="E245" i="5"/>
  <c r="I245" i="5" s="1"/>
  <c r="C245" i="5"/>
  <c r="B245" i="5"/>
  <c r="N244" i="5"/>
  <c r="N243" i="5"/>
  <c r="G243" i="5"/>
  <c r="N242" i="5"/>
  <c r="G242" i="5"/>
  <c r="N241" i="5"/>
  <c r="G241" i="5"/>
  <c r="N240" i="5"/>
  <c r="G240" i="5"/>
  <c r="N239" i="5"/>
  <c r="G239" i="5"/>
  <c r="N238" i="5"/>
  <c r="G238" i="5"/>
  <c r="E238" i="5"/>
  <c r="I243" i="5" s="1"/>
  <c r="C238" i="5"/>
  <c r="B238" i="5"/>
  <c r="N237" i="5"/>
  <c r="N236" i="5"/>
  <c r="G236" i="5"/>
  <c r="N235" i="5"/>
  <c r="G235" i="5"/>
  <c r="E235" i="5"/>
  <c r="I235" i="5" s="1"/>
  <c r="N234" i="5"/>
  <c r="N233" i="5"/>
  <c r="G233" i="5"/>
  <c r="N232" i="5"/>
  <c r="G232" i="5"/>
  <c r="E232" i="5"/>
  <c r="I232" i="5" s="1"/>
  <c r="C232" i="5"/>
  <c r="B232" i="5"/>
  <c r="N231" i="5"/>
  <c r="N230" i="5"/>
  <c r="G230" i="5"/>
  <c r="E230" i="5"/>
  <c r="I230" i="5" s="1"/>
  <c r="C230" i="5"/>
  <c r="B230" i="5"/>
  <c r="N229" i="5"/>
  <c r="N228" i="5"/>
  <c r="G228" i="5"/>
  <c r="N227" i="5"/>
  <c r="G227" i="5"/>
  <c r="N226" i="5"/>
  <c r="G226" i="5"/>
  <c r="N225" i="5"/>
  <c r="G225" i="5"/>
  <c r="N224" i="5"/>
  <c r="G224" i="5"/>
  <c r="N223" i="5"/>
  <c r="G223" i="5"/>
  <c r="E223" i="5"/>
  <c r="I227" i="5" s="1"/>
  <c r="C223" i="5"/>
  <c r="B223" i="5"/>
  <c r="N222" i="5"/>
  <c r="N221" i="5"/>
  <c r="G221" i="5"/>
  <c r="N220" i="5"/>
  <c r="G220" i="5"/>
  <c r="N219" i="5"/>
  <c r="G219" i="5"/>
  <c r="E219" i="5"/>
  <c r="I221" i="5" s="1"/>
  <c r="C219" i="5"/>
  <c r="B219" i="5"/>
  <c r="N218" i="5"/>
  <c r="N217" i="5"/>
  <c r="G217" i="5"/>
  <c r="N216" i="5"/>
  <c r="G216" i="5"/>
  <c r="N215" i="5"/>
  <c r="G215" i="5"/>
  <c r="E215" i="5"/>
  <c r="C215" i="5"/>
  <c r="B215" i="5"/>
  <c r="N214" i="5"/>
  <c r="N213" i="5"/>
  <c r="G213" i="5"/>
  <c r="N212" i="5"/>
  <c r="G212" i="5"/>
  <c r="N211" i="5"/>
  <c r="G211" i="5"/>
  <c r="E211" i="5"/>
  <c r="I211" i="5" s="1"/>
  <c r="C211" i="5"/>
  <c r="B211" i="5"/>
  <c r="N210" i="5"/>
  <c r="N209" i="5"/>
  <c r="G209" i="5"/>
  <c r="N208" i="5"/>
  <c r="G208" i="5"/>
  <c r="N207" i="5"/>
  <c r="G207" i="5"/>
  <c r="E207" i="5"/>
  <c r="I209" i="5" s="1"/>
  <c r="C207" i="5"/>
  <c r="B207" i="5"/>
  <c r="N206" i="5"/>
  <c r="N205" i="5"/>
  <c r="G205" i="5"/>
  <c r="N204" i="5"/>
  <c r="G204" i="5"/>
  <c r="N203" i="5"/>
  <c r="G203" i="5"/>
  <c r="E203" i="5"/>
  <c r="I204" i="5" s="1"/>
  <c r="C203" i="5"/>
  <c r="B203" i="5"/>
  <c r="N202" i="5"/>
  <c r="N201" i="5"/>
  <c r="G201" i="5"/>
  <c r="N200" i="5"/>
  <c r="G200" i="5"/>
  <c r="E200" i="5"/>
  <c r="I200" i="5" s="1"/>
  <c r="C200" i="5"/>
  <c r="B200" i="5"/>
  <c r="D199" i="5"/>
  <c r="J294" i="5" s="1"/>
  <c r="N198" i="5"/>
  <c r="N197" i="5"/>
  <c r="G197" i="5"/>
  <c r="N196" i="5"/>
  <c r="G196" i="5"/>
  <c r="N195" i="5"/>
  <c r="G195" i="5"/>
  <c r="G194" i="5"/>
  <c r="G193" i="5"/>
  <c r="N192" i="5"/>
  <c r="G192" i="5"/>
  <c r="G191" i="5"/>
  <c r="E191" i="5"/>
  <c r="I197" i="5" s="1"/>
  <c r="C191" i="5"/>
  <c r="B191" i="5"/>
  <c r="N190" i="5"/>
  <c r="N189" i="5"/>
  <c r="G189" i="5"/>
  <c r="N188" i="5"/>
  <c r="G188" i="5"/>
  <c r="N187" i="5"/>
  <c r="G187" i="5"/>
  <c r="N186" i="5"/>
  <c r="G186" i="5"/>
  <c r="N185" i="5"/>
  <c r="G185" i="5"/>
  <c r="N184" i="5"/>
  <c r="G184" i="5"/>
  <c r="N183" i="5"/>
  <c r="G183" i="5"/>
  <c r="E183" i="5"/>
  <c r="I188" i="5" s="1"/>
  <c r="C183" i="5"/>
  <c r="B183" i="5"/>
  <c r="N182" i="5"/>
  <c r="N181" i="5"/>
  <c r="G181" i="5"/>
  <c r="N180" i="5"/>
  <c r="G180" i="5"/>
  <c r="N179" i="5"/>
  <c r="G179" i="5"/>
  <c r="E179" i="5"/>
  <c r="I180" i="5" s="1"/>
  <c r="C179" i="5"/>
  <c r="B179" i="5"/>
  <c r="N178" i="5"/>
  <c r="N177" i="5"/>
  <c r="G177" i="5"/>
  <c r="N176" i="5"/>
  <c r="G176" i="5"/>
  <c r="E176" i="5"/>
  <c r="C176" i="5"/>
  <c r="B176" i="5"/>
  <c r="N174" i="5"/>
  <c r="G174" i="5"/>
  <c r="C174" i="5"/>
  <c r="B174" i="5"/>
  <c r="N173" i="5"/>
  <c r="N172" i="5"/>
  <c r="G172" i="5"/>
  <c r="C172" i="5"/>
  <c r="B172" i="5"/>
  <c r="N171" i="5"/>
  <c r="N170" i="5"/>
  <c r="G170" i="5"/>
  <c r="N169" i="5"/>
  <c r="G169" i="5"/>
  <c r="N168" i="5"/>
  <c r="G168" i="5"/>
  <c r="N167" i="5"/>
  <c r="G167" i="5"/>
  <c r="N166" i="5"/>
  <c r="G166" i="5"/>
  <c r="N165" i="5"/>
  <c r="G165" i="5"/>
  <c r="N164" i="5"/>
  <c r="N163" i="5"/>
  <c r="G163" i="5"/>
  <c r="N162" i="5"/>
  <c r="G162" i="5"/>
  <c r="N161" i="5"/>
  <c r="G161" i="5"/>
  <c r="N160" i="5"/>
  <c r="G160" i="5"/>
  <c r="C160" i="5"/>
  <c r="B160" i="5"/>
  <c r="N159" i="5"/>
  <c r="N158" i="5"/>
  <c r="G158" i="5"/>
  <c r="N157" i="5"/>
  <c r="G157" i="5"/>
  <c r="N156" i="5"/>
  <c r="G156" i="5"/>
  <c r="N155" i="5"/>
  <c r="G155" i="5"/>
  <c r="N154" i="5"/>
  <c r="G154" i="5"/>
  <c r="C154" i="5"/>
  <c r="B154" i="5"/>
  <c r="N153" i="5"/>
  <c r="N152" i="5"/>
  <c r="G152" i="5"/>
  <c r="N151" i="5"/>
  <c r="G151" i="5"/>
  <c r="N150" i="5"/>
  <c r="G150" i="5"/>
  <c r="N149" i="5"/>
  <c r="G149" i="5"/>
  <c r="N148" i="5"/>
  <c r="G148" i="5"/>
  <c r="E148" i="5"/>
  <c r="I148" i="5" s="1"/>
  <c r="C148" i="5"/>
  <c r="B148" i="5"/>
  <c r="N147" i="5"/>
  <c r="N146" i="5"/>
  <c r="I146" i="5"/>
  <c r="G146" i="5"/>
  <c r="C146" i="5"/>
  <c r="B146" i="5"/>
  <c r="N145" i="5"/>
  <c r="N144" i="5"/>
  <c r="I144" i="5"/>
  <c r="G144" i="5"/>
  <c r="C144" i="5"/>
  <c r="B144" i="5"/>
  <c r="N143" i="5"/>
  <c r="N142" i="5"/>
  <c r="G142" i="5"/>
  <c r="N141" i="5"/>
  <c r="G141" i="5"/>
  <c r="N140" i="5"/>
  <c r="G140" i="5"/>
  <c r="N139" i="5"/>
  <c r="G139" i="5"/>
  <c r="N138" i="5"/>
  <c r="G138" i="5"/>
  <c r="N137" i="5"/>
  <c r="G137" i="5"/>
  <c r="E137" i="5"/>
  <c r="I139" i="5" s="1"/>
  <c r="C137" i="5"/>
  <c r="B137" i="5"/>
  <c r="N135" i="5"/>
  <c r="G135" i="5"/>
  <c r="C135" i="5"/>
  <c r="B135" i="5"/>
  <c r="N134" i="5"/>
  <c r="N133" i="5"/>
  <c r="G133" i="5"/>
  <c r="C133" i="5"/>
  <c r="B133" i="5"/>
  <c r="N132" i="5"/>
  <c r="N131" i="5"/>
  <c r="G131" i="5"/>
  <c r="N130" i="5"/>
  <c r="G130" i="5"/>
  <c r="C130" i="5"/>
  <c r="B130" i="5"/>
  <c r="N129" i="5"/>
  <c r="N128" i="5"/>
  <c r="G128" i="5"/>
  <c r="N127" i="5"/>
  <c r="G127" i="5"/>
  <c r="C127" i="5"/>
  <c r="B127" i="5"/>
  <c r="N126" i="5"/>
  <c r="N125" i="5"/>
  <c r="G125" i="5"/>
  <c r="N124" i="5"/>
  <c r="G124" i="5"/>
  <c r="C124" i="5"/>
  <c r="B124" i="5"/>
  <c r="N123" i="5"/>
  <c r="N122" i="5"/>
  <c r="G122" i="5"/>
  <c r="N121" i="5"/>
  <c r="G121" i="5"/>
  <c r="N120" i="5"/>
  <c r="G120" i="5"/>
  <c r="N119" i="5"/>
  <c r="G119" i="5"/>
  <c r="N118" i="5"/>
  <c r="G118" i="5"/>
  <c r="N117" i="5"/>
  <c r="G117" i="5"/>
  <c r="N116" i="5"/>
  <c r="G116" i="5"/>
  <c r="E116" i="5"/>
  <c r="I122" i="5" s="1"/>
  <c r="C116" i="5"/>
  <c r="B116" i="5"/>
  <c r="N115" i="5"/>
  <c r="N114" i="5"/>
  <c r="G114" i="5"/>
  <c r="N113" i="5"/>
  <c r="G113" i="5"/>
  <c r="N112" i="5"/>
  <c r="G112" i="5"/>
  <c r="N111" i="5"/>
  <c r="G111" i="5"/>
  <c r="N110" i="5"/>
  <c r="G110" i="5"/>
  <c r="N109" i="5"/>
  <c r="G109" i="5"/>
  <c r="N108" i="5"/>
  <c r="G108" i="5"/>
  <c r="E108" i="5"/>
  <c r="I114" i="5" s="1"/>
  <c r="C108" i="5"/>
  <c r="B108" i="5"/>
  <c r="N107" i="5"/>
  <c r="D107" i="5"/>
  <c r="J195" i="5" s="1"/>
  <c r="N106" i="5"/>
  <c r="N105" i="5"/>
  <c r="G105" i="5"/>
  <c r="U104" i="5"/>
  <c r="N104" i="5"/>
  <c r="G104" i="5"/>
  <c r="E104" i="5"/>
  <c r="I105" i="5" s="1"/>
  <c r="C104" i="5"/>
  <c r="B104" i="5"/>
  <c r="U103" i="5"/>
  <c r="N103" i="5"/>
  <c r="U102" i="5"/>
  <c r="N102" i="5"/>
  <c r="G102" i="5"/>
  <c r="U101" i="5"/>
  <c r="N101" i="5"/>
  <c r="G101" i="5"/>
  <c r="U100" i="5"/>
  <c r="N100" i="5"/>
  <c r="G100" i="5"/>
  <c r="U99" i="5"/>
  <c r="G99" i="5"/>
  <c r="U98" i="5"/>
  <c r="N98" i="5"/>
  <c r="G98" i="5"/>
  <c r="U97" i="5"/>
  <c r="G97" i="5"/>
  <c r="E97" i="5"/>
  <c r="C97" i="5"/>
  <c r="B97" i="5"/>
  <c r="U96" i="5"/>
  <c r="U95" i="5"/>
  <c r="N95" i="5"/>
  <c r="G95" i="5"/>
  <c r="U94" i="5"/>
  <c r="N94" i="5"/>
  <c r="G94" i="5"/>
  <c r="U93" i="5"/>
  <c r="N93" i="5"/>
  <c r="G93" i="5"/>
  <c r="U92" i="5"/>
  <c r="N92" i="5"/>
  <c r="G92" i="5"/>
  <c r="U91" i="5"/>
  <c r="N91" i="5"/>
  <c r="G91" i="5"/>
  <c r="U90" i="5"/>
  <c r="N90" i="5"/>
  <c r="G90" i="5"/>
  <c r="E90" i="5"/>
  <c r="I94" i="5" s="1"/>
  <c r="C90" i="5"/>
  <c r="B90" i="5"/>
  <c r="U89" i="5"/>
  <c r="N89" i="5"/>
  <c r="U88" i="5"/>
  <c r="N88" i="5"/>
  <c r="G88" i="5"/>
  <c r="C88" i="5"/>
  <c r="B88" i="5"/>
  <c r="U87" i="5"/>
  <c r="N87" i="5"/>
  <c r="U86" i="5"/>
  <c r="N86" i="5"/>
  <c r="G86" i="5"/>
  <c r="E86" i="5"/>
  <c r="I86" i="5" s="1"/>
  <c r="C86" i="5"/>
  <c r="B86" i="5"/>
  <c r="U85" i="5"/>
  <c r="N85" i="5"/>
  <c r="U84" i="5"/>
  <c r="N84" i="5"/>
  <c r="G84" i="5"/>
  <c r="U83" i="5"/>
  <c r="N83" i="5"/>
  <c r="G83" i="5"/>
  <c r="U82" i="5"/>
  <c r="N82" i="5"/>
  <c r="G82" i="5"/>
  <c r="U81" i="5"/>
  <c r="G81" i="5"/>
  <c r="U80" i="5"/>
  <c r="N80" i="5"/>
  <c r="G80" i="5"/>
  <c r="U79" i="5"/>
  <c r="N79" i="5"/>
  <c r="G79" i="5"/>
  <c r="U78" i="5"/>
  <c r="N78" i="5"/>
  <c r="G78" i="5"/>
  <c r="U77" i="5"/>
  <c r="N77" i="5"/>
  <c r="H77" i="5"/>
  <c r="G77" i="5"/>
  <c r="E77" i="5"/>
  <c r="I84" i="5" s="1"/>
  <c r="C77" i="5"/>
  <c r="B77" i="5"/>
  <c r="U76" i="5"/>
  <c r="U75" i="5"/>
  <c r="N75" i="5"/>
  <c r="G75" i="5"/>
  <c r="U74" i="5"/>
  <c r="N74" i="5"/>
  <c r="G74" i="5"/>
  <c r="U73" i="5"/>
  <c r="N73" i="5"/>
  <c r="H73" i="5"/>
  <c r="G73" i="5"/>
  <c r="E73" i="5"/>
  <c r="I75" i="5" s="1"/>
  <c r="C73" i="5"/>
  <c r="B73" i="5"/>
  <c r="U72" i="5"/>
  <c r="U71" i="5"/>
  <c r="N71" i="5"/>
  <c r="G71" i="5"/>
  <c r="U70" i="5"/>
  <c r="N70" i="5"/>
  <c r="G70" i="5"/>
  <c r="U69" i="5"/>
  <c r="H69" i="5"/>
  <c r="G69" i="5"/>
  <c r="E69" i="5"/>
  <c r="I71" i="5" s="1"/>
  <c r="C69" i="5"/>
  <c r="B69" i="5"/>
  <c r="U68" i="5"/>
  <c r="N68" i="5"/>
  <c r="U67" i="5"/>
  <c r="G67" i="5"/>
  <c r="U66" i="5"/>
  <c r="N66" i="5"/>
  <c r="G66" i="5"/>
  <c r="U65" i="5"/>
  <c r="H65" i="5"/>
  <c r="G65" i="5"/>
  <c r="C65" i="5"/>
  <c r="B65" i="5"/>
  <c r="U64" i="5"/>
  <c r="U63" i="5"/>
  <c r="N63" i="5"/>
  <c r="G63" i="5"/>
  <c r="U62" i="5"/>
  <c r="N62" i="5"/>
  <c r="G62" i="5"/>
  <c r="U61" i="5"/>
  <c r="N61" i="5"/>
  <c r="H61" i="5"/>
  <c r="G61" i="5"/>
  <c r="E61" i="5"/>
  <c r="I63" i="5" s="1"/>
  <c r="C61" i="5"/>
  <c r="B61" i="5"/>
  <c r="U60" i="5"/>
  <c r="N60" i="5"/>
  <c r="U59" i="5"/>
  <c r="N59" i="5"/>
  <c r="G59" i="5"/>
  <c r="U58" i="5"/>
  <c r="N58" i="5"/>
  <c r="G58" i="5"/>
  <c r="U57" i="5"/>
  <c r="H57" i="5"/>
  <c r="G57" i="5"/>
  <c r="E57" i="5"/>
  <c r="I57" i="5" s="1"/>
  <c r="C57" i="5"/>
  <c r="B57" i="5"/>
  <c r="U56" i="5"/>
  <c r="U55" i="5"/>
  <c r="G55" i="5"/>
  <c r="U54" i="5"/>
  <c r="G54" i="5"/>
  <c r="U53" i="5"/>
  <c r="N53" i="5"/>
  <c r="H53" i="5"/>
  <c r="G53" i="5"/>
  <c r="E53" i="5"/>
  <c r="I53" i="5" s="1"/>
  <c r="C53" i="5"/>
  <c r="B53" i="5"/>
  <c r="U52" i="5"/>
  <c r="N52" i="5"/>
  <c r="U51" i="5"/>
  <c r="G51" i="5"/>
  <c r="U50" i="5"/>
  <c r="N50" i="5"/>
  <c r="G50" i="5"/>
  <c r="U49" i="5"/>
  <c r="N49" i="5"/>
  <c r="H49" i="5"/>
  <c r="G49" i="5"/>
  <c r="E49" i="5"/>
  <c r="I51" i="5" s="1"/>
  <c r="C49" i="5"/>
  <c r="B49" i="5"/>
  <c r="U48" i="5"/>
  <c r="U47" i="5"/>
  <c r="G47" i="5"/>
  <c r="U46" i="5"/>
  <c r="N46" i="5"/>
  <c r="G46" i="5"/>
  <c r="U45" i="5"/>
  <c r="N45" i="5"/>
  <c r="H45" i="5"/>
  <c r="G45" i="5"/>
  <c r="E45" i="5"/>
  <c r="I47" i="5" s="1"/>
  <c r="C45" i="5"/>
  <c r="B45" i="5"/>
  <c r="U44" i="5"/>
  <c r="N44" i="5"/>
  <c r="N43" i="5"/>
  <c r="G43" i="5"/>
  <c r="G42" i="5"/>
  <c r="U41" i="5"/>
  <c r="N41" i="5"/>
  <c r="H41" i="5"/>
  <c r="G41" i="5"/>
  <c r="E41" i="5"/>
  <c r="I41" i="5" s="1"/>
  <c r="C41" i="5"/>
  <c r="B41" i="5"/>
  <c r="U40" i="5"/>
  <c r="N40" i="5"/>
  <c r="U39" i="5"/>
  <c r="N39" i="5"/>
  <c r="G39" i="5"/>
  <c r="U38" i="5"/>
  <c r="N38" i="5"/>
  <c r="G38" i="5"/>
  <c r="U37" i="5"/>
  <c r="N37" i="5"/>
  <c r="H37" i="5"/>
  <c r="G37" i="5"/>
  <c r="E37" i="5"/>
  <c r="I38" i="5" s="1"/>
  <c r="C37" i="5"/>
  <c r="B37" i="5"/>
  <c r="U36" i="5"/>
  <c r="N36" i="5"/>
  <c r="U35" i="5"/>
  <c r="N35" i="5"/>
  <c r="G35" i="5"/>
  <c r="U34" i="5"/>
  <c r="N34" i="5"/>
  <c r="G34" i="5"/>
  <c r="U33" i="5"/>
  <c r="N33" i="5"/>
  <c r="H33" i="5"/>
  <c r="G33" i="5"/>
  <c r="E33" i="5"/>
  <c r="I35" i="5" s="1"/>
  <c r="C33" i="5"/>
  <c r="B33" i="5"/>
  <c r="U32" i="5"/>
  <c r="N32" i="5"/>
  <c r="U31" i="5"/>
  <c r="N31" i="5"/>
  <c r="G31" i="5"/>
  <c r="U30" i="5"/>
  <c r="N30" i="5"/>
  <c r="G30" i="5"/>
  <c r="U29" i="5"/>
  <c r="N29" i="5"/>
  <c r="H29" i="5"/>
  <c r="G29" i="5"/>
  <c r="E29" i="5"/>
  <c r="I30" i="5" s="1"/>
  <c r="C29" i="5"/>
  <c r="B29" i="5"/>
  <c r="N28" i="5"/>
  <c r="U27" i="5"/>
  <c r="N27" i="5"/>
  <c r="G27" i="5"/>
  <c r="U26" i="5"/>
  <c r="N26" i="5"/>
  <c r="G26" i="5"/>
  <c r="N25" i="5"/>
  <c r="H25" i="5"/>
  <c r="G25" i="5"/>
  <c r="E25" i="5"/>
  <c r="I26" i="5" s="1"/>
  <c r="C25" i="5"/>
  <c r="B25" i="5"/>
  <c r="U24" i="5"/>
  <c r="N24" i="5"/>
  <c r="U23" i="5"/>
  <c r="N23" i="5"/>
  <c r="G23" i="5"/>
  <c r="N22" i="5"/>
  <c r="G22" i="5"/>
  <c r="U21" i="5"/>
  <c r="H21" i="5"/>
  <c r="G21" i="5"/>
  <c r="E21" i="5"/>
  <c r="I22" i="5" s="1"/>
  <c r="C21" i="5"/>
  <c r="B21" i="5"/>
  <c r="U20" i="5"/>
  <c r="N20" i="5"/>
  <c r="U19" i="5"/>
  <c r="N19" i="5"/>
  <c r="G19" i="5"/>
  <c r="U18" i="5"/>
  <c r="N18" i="5"/>
  <c r="G18" i="5"/>
  <c r="E18" i="5"/>
  <c r="I19" i="5" s="1"/>
  <c r="C18" i="5"/>
  <c r="B18" i="5"/>
  <c r="U17" i="5"/>
  <c r="N17" i="5"/>
  <c r="U16" i="5"/>
  <c r="N16" i="5"/>
  <c r="G16" i="5"/>
  <c r="U15" i="5"/>
  <c r="N15" i="5"/>
  <c r="G15" i="5"/>
  <c r="E15" i="5"/>
  <c r="I15" i="5" s="1"/>
  <c r="C15" i="5"/>
  <c r="B15" i="5"/>
  <c r="U14" i="5"/>
  <c r="N14" i="5"/>
  <c r="G13" i="5"/>
  <c r="U12" i="5"/>
  <c r="N12" i="5"/>
  <c r="G12" i="5"/>
  <c r="E12" i="5"/>
  <c r="I13" i="5" s="1"/>
  <c r="C12" i="5"/>
  <c r="B12" i="5"/>
  <c r="U11" i="5"/>
  <c r="N11" i="5"/>
  <c r="G10" i="5"/>
  <c r="U9" i="5"/>
  <c r="N9" i="5"/>
  <c r="G9" i="5"/>
  <c r="E9" i="5"/>
  <c r="C9" i="5"/>
  <c r="B9" i="5"/>
  <c r="U8" i="5"/>
  <c r="D8" i="5"/>
  <c r="J37" i="5" s="1"/>
  <c r="H3" i="5"/>
  <c r="B3" i="5"/>
  <c r="H2" i="5"/>
  <c r="B2" i="5"/>
  <c r="H1" i="5"/>
  <c r="B1" i="5"/>
  <c r="H13" i="4"/>
  <c r="H16" i="4"/>
  <c r="H19" i="4"/>
  <c r="H14" i="4"/>
  <c r="H12" i="4"/>
  <c r="E124" i="5"/>
  <c r="E127" i="5"/>
  <c r="E130" i="5"/>
  <c r="R17" i="3"/>
  <c r="R16" i="3"/>
  <c r="R15" i="3"/>
  <c r="H4" i="3"/>
  <c r="H3" i="3"/>
  <c r="B3" i="3"/>
  <c r="G4" i="9" l="1"/>
  <c r="J25" i="9"/>
  <c r="F17" i="6"/>
  <c r="D13" i="6"/>
  <c r="F14" i="6"/>
  <c r="B10" i="6"/>
  <c r="B8" i="6"/>
  <c r="B11" i="6"/>
  <c r="F25" i="6"/>
  <c r="J22" i="6"/>
  <c r="D31" i="6"/>
  <c r="A21" i="12"/>
  <c r="B21" i="12" s="1"/>
  <c r="F13" i="6"/>
  <c r="J17" i="14"/>
  <c r="J18" i="14" s="1"/>
  <c r="B29" i="6"/>
  <c r="B33" i="6"/>
  <c r="B9" i="6"/>
  <c r="A27" i="12"/>
  <c r="B27" i="12" s="1"/>
  <c r="D29" i="6"/>
  <c r="D33" i="6"/>
  <c r="A17" i="12"/>
  <c r="B17" i="12" s="1"/>
  <c r="D20" i="6"/>
  <c r="D16" i="6"/>
  <c r="F20" i="6"/>
  <c r="D32" i="6"/>
  <c r="F29" i="6"/>
  <c r="F33" i="6"/>
  <c r="A29" i="12"/>
  <c r="B29" i="12" s="1"/>
  <c r="B26" i="6"/>
  <c r="D21" i="6"/>
  <c r="B25" i="6"/>
  <c r="F27" i="6"/>
  <c r="B31" i="6"/>
  <c r="A33" i="12"/>
  <c r="B33" i="12" s="1"/>
  <c r="F15" i="6"/>
  <c r="A32" i="12"/>
  <c r="B32" i="12" s="1"/>
  <c r="A34" i="12"/>
  <c r="J109" i="5"/>
  <c r="J358" i="5"/>
  <c r="J387" i="5"/>
  <c r="J397" i="5"/>
  <c r="J110" i="5"/>
  <c r="J211" i="5"/>
  <c r="K211" i="5" s="1"/>
  <c r="J356" i="5"/>
  <c r="J359" i="5"/>
  <c r="J114" i="5"/>
  <c r="K114" i="5" s="1"/>
  <c r="J340" i="5"/>
  <c r="J108" i="5"/>
  <c r="K377" i="5"/>
  <c r="J380" i="5"/>
  <c r="J385" i="5"/>
  <c r="J131" i="5"/>
  <c r="J137" i="5"/>
  <c r="J350" i="5"/>
  <c r="J368" i="5"/>
  <c r="J15" i="5"/>
  <c r="K15" i="5" s="1"/>
  <c r="J25" i="5"/>
  <c r="J122" i="5"/>
  <c r="K122" i="5" s="1"/>
  <c r="J221" i="5"/>
  <c r="K221" i="5" s="1"/>
  <c r="J13" i="5"/>
  <c r="K13" i="5" s="1"/>
  <c r="J158" i="5"/>
  <c r="J240" i="5"/>
  <c r="J266" i="5"/>
  <c r="J373" i="5"/>
  <c r="J21" i="5"/>
  <c r="J116" i="5"/>
  <c r="J192" i="5"/>
  <c r="J250" i="5"/>
  <c r="K250" i="5" s="1"/>
  <c r="J263" i="5"/>
  <c r="J287" i="5"/>
  <c r="J363" i="5"/>
  <c r="J10" i="5"/>
  <c r="J41" i="5"/>
  <c r="K41" i="5" s="1"/>
  <c r="J170" i="5"/>
  <c r="J216" i="5"/>
  <c r="J9" i="5"/>
  <c r="J18" i="5"/>
  <c r="J22" i="5"/>
  <c r="K22" i="5" s="1"/>
  <c r="J111" i="5"/>
  <c r="J130" i="5"/>
  <c r="J235" i="5"/>
  <c r="K235" i="5" s="1"/>
  <c r="J272" i="5"/>
  <c r="J349" i="5"/>
  <c r="J121" i="5"/>
  <c r="J163" i="5"/>
  <c r="J177" i="5"/>
  <c r="J226" i="5"/>
  <c r="J285" i="5"/>
  <c r="J301" i="5"/>
  <c r="J330" i="5"/>
  <c r="J352" i="5"/>
  <c r="K352" i="5" s="1"/>
  <c r="J187" i="5"/>
  <c r="J245" i="5"/>
  <c r="J257" i="5"/>
  <c r="K257" i="5" s="1"/>
  <c r="H20" i="4"/>
  <c r="J43" i="14"/>
  <c r="J44" i="14" s="1"/>
  <c r="E401" i="5"/>
  <c r="I401" i="5" s="1"/>
  <c r="J26" i="14"/>
  <c r="J32" i="14" s="1"/>
  <c r="J13" i="14"/>
  <c r="G32" i="6"/>
  <c r="G19" i="6"/>
  <c r="G16" i="6"/>
  <c r="I342" i="5"/>
  <c r="I80" i="5"/>
  <c r="I360" i="5"/>
  <c r="I340" i="5"/>
  <c r="I29" i="5"/>
  <c r="I226" i="5"/>
  <c r="I356" i="5"/>
  <c r="I380" i="5"/>
  <c r="I414" i="5"/>
  <c r="I25" i="5"/>
  <c r="I27" i="5"/>
  <c r="I223" i="5"/>
  <c r="I376" i="5"/>
  <c r="M40" i="7"/>
  <c r="E308" i="5" s="1"/>
  <c r="I308" i="5" s="1"/>
  <c r="I54" i="5"/>
  <c r="I55" i="5"/>
  <c r="I104" i="5"/>
  <c r="I93" i="5"/>
  <c r="I31" i="5"/>
  <c r="I58" i="5"/>
  <c r="I62" i="5"/>
  <c r="G10" i="15"/>
  <c r="I18" i="5"/>
  <c r="J50" i="14"/>
  <c r="I34" i="5"/>
  <c r="I33" i="5"/>
  <c r="I46" i="5"/>
  <c r="I50" i="5"/>
  <c r="I339" i="5"/>
  <c r="I353" i="5"/>
  <c r="I358" i="5"/>
  <c r="I373" i="5"/>
  <c r="G24" i="15"/>
  <c r="G30" i="15"/>
  <c r="I21" i="5"/>
  <c r="I37" i="5"/>
  <c r="K37" i="5" s="1"/>
  <c r="I39" i="5"/>
  <c r="I16" i="5"/>
  <c r="I23" i="5"/>
  <c r="I43" i="5"/>
  <c r="I59" i="5"/>
  <c r="I81" i="5"/>
  <c r="I92" i="5"/>
  <c r="I42" i="5"/>
  <c r="I359" i="5"/>
  <c r="G25" i="15"/>
  <c r="G29" i="15"/>
  <c r="I45" i="5"/>
  <c r="I49" i="5"/>
  <c r="I61" i="5"/>
  <c r="I77" i="5"/>
  <c r="I224" i="5"/>
  <c r="I242" i="5"/>
  <c r="I344" i="5"/>
  <c r="I82" i="5"/>
  <c r="I233" i="5"/>
  <c r="G11" i="6"/>
  <c r="G33" i="6"/>
  <c r="G8" i="6"/>
  <c r="G20" i="6"/>
  <c r="G29" i="6"/>
  <c r="G26" i="6"/>
  <c r="G25" i="6"/>
  <c r="G30" i="6"/>
  <c r="G10" i="6"/>
  <c r="G15" i="6"/>
  <c r="G23" i="6"/>
  <c r="G28" i="6"/>
  <c r="G13" i="6"/>
  <c r="G9" i="6"/>
  <c r="G18" i="6"/>
  <c r="G12" i="6"/>
  <c r="G14" i="6"/>
  <c r="H17" i="15"/>
  <c r="I220" i="5"/>
  <c r="I225" i="5"/>
  <c r="I228" i="5"/>
  <c r="I239" i="5"/>
  <c r="I201" i="5"/>
  <c r="I240" i="5"/>
  <c r="I248" i="5"/>
  <c r="I219" i="5"/>
  <c r="I238" i="5"/>
  <c r="I249" i="5"/>
  <c r="I141" i="5"/>
  <c r="I120" i="5"/>
  <c r="I185" i="5"/>
  <c r="I179" i="5"/>
  <c r="G13" i="15"/>
  <c r="I116" i="5"/>
  <c r="I119" i="5"/>
  <c r="I186" i="5"/>
  <c r="I184" i="5"/>
  <c r="I187" i="5"/>
  <c r="I121" i="5"/>
  <c r="I151" i="5"/>
  <c r="I149" i="5"/>
  <c r="I181" i="5"/>
  <c r="I152" i="5"/>
  <c r="I118" i="5"/>
  <c r="I142" i="5"/>
  <c r="I150" i="5"/>
  <c r="G14" i="15"/>
  <c r="I387" i="5"/>
  <c r="I412" i="5"/>
  <c r="I385" i="5"/>
  <c r="G26" i="15"/>
  <c r="I392" i="5"/>
  <c r="I389" i="5"/>
  <c r="I415" i="5"/>
  <c r="G31" i="15"/>
  <c r="G12" i="15"/>
  <c r="G32" i="15"/>
  <c r="I390" i="5"/>
  <c r="G28" i="15"/>
  <c r="I395" i="5"/>
  <c r="G23" i="15"/>
  <c r="E88" i="5"/>
  <c r="I88" i="5" s="1"/>
  <c r="G16" i="15"/>
  <c r="J58" i="14"/>
  <c r="E160" i="5"/>
  <c r="H11" i="4"/>
  <c r="E65" i="5"/>
  <c r="I127" i="5"/>
  <c r="I128" i="5"/>
  <c r="I10" i="5"/>
  <c r="I9" i="5"/>
  <c r="I12" i="5"/>
  <c r="I130" i="5"/>
  <c r="I131" i="5"/>
  <c r="J105" i="5"/>
  <c r="K105" i="5" s="1"/>
  <c r="J94" i="5"/>
  <c r="K94" i="5" s="1"/>
  <c r="J90" i="5"/>
  <c r="J102" i="5"/>
  <c r="J98" i="5"/>
  <c r="J84" i="5"/>
  <c r="K84" i="5" s="1"/>
  <c r="J80" i="5"/>
  <c r="J99" i="5"/>
  <c r="J88" i="5"/>
  <c r="J81" i="5"/>
  <c r="J77" i="5"/>
  <c r="J73" i="5"/>
  <c r="J69" i="5"/>
  <c r="J92" i="5"/>
  <c r="J100" i="5"/>
  <c r="J104" i="5"/>
  <c r="J93" i="5"/>
  <c r="J86" i="5"/>
  <c r="K86" i="5" s="1"/>
  <c r="J63" i="5"/>
  <c r="K63" i="5" s="1"/>
  <c r="J59" i="5"/>
  <c r="J55" i="5"/>
  <c r="J51" i="5"/>
  <c r="K51" i="5" s="1"/>
  <c r="J47" i="5"/>
  <c r="K47" i="5" s="1"/>
  <c r="J43" i="5"/>
  <c r="J39" i="5"/>
  <c r="J35" i="5"/>
  <c r="K35" i="5" s="1"/>
  <c r="J31" i="5"/>
  <c r="J27" i="5"/>
  <c r="J23" i="5"/>
  <c r="J19" i="5"/>
  <c r="K19" i="5" s="1"/>
  <c r="J12" i="5"/>
  <c r="J70" i="5"/>
  <c r="J67" i="5"/>
  <c r="J79" i="5"/>
  <c r="J97" i="5"/>
  <c r="J95" i="5"/>
  <c r="J91" i="5"/>
  <c r="J82" i="5"/>
  <c r="J74" i="5"/>
  <c r="J71" i="5"/>
  <c r="K71" i="5" s="1"/>
  <c r="J65" i="5"/>
  <c r="J61" i="5"/>
  <c r="J57" i="5"/>
  <c r="K57" i="5" s="1"/>
  <c r="J53" i="5"/>
  <c r="K53" i="5" s="1"/>
  <c r="J49" i="5"/>
  <c r="J101" i="5"/>
  <c r="J62" i="5"/>
  <c r="J58" i="5"/>
  <c r="J54" i="5"/>
  <c r="J50" i="5"/>
  <c r="J46" i="5"/>
  <c r="J42" i="5"/>
  <c r="J38" i="5"/>
  <c r="K38" i="5" s="1"/>
  <c r="J34" i="5"/>
  <c r="J30" i="5"/>
  <c r="K30" i="5" s="1"/>
  <c r="J26" i="5"/>
  <c r="K26" i="5" s="1"/>
  <c r="J33" i="5"/>
  <c r="J78" i="5"/>
  <c r="I125" i="5"/>
  <c r="I124" i="5"/>
  <c r="E405" i="5"/>
  <c r="I405" i="5" s="1"/>
  <c r="E407" i="5"/>
  <c r="I407" i="5" s="1"/>
  <c r="J40" i="6"/>
  <c r="J42" i="6" s="1"/>
  <c r="E403" i="5"/>
  <c r="I403" i="5" s="1"/>
  <c r="J16" i="5"/>
  <c r="J29" i="5"/>
  <c r="J45" i="5"/>
  <c r="J83" i="5"/>
  <c r="E154" i="5"/>
  <c r="J66" i="5"/>
  <c r="J75" i="5"/>
  <c r="K75" i="5" s="1"/>
  <c r="I69" i="5"/>
  <c r="I109" i="5"/>
  <c r="I112" i="5"/>
  <c r="I110" i="5"/>
  <c r="I113" i="5"/>
  <c r="I108" i="5"/>
  <c r="I111" i="5"/>
  <c r="I74" i="5"/>
  <c r="I101" i="5"/>
  <c r="I97" i="5"/>
  <c r="I99" i="5"/>
  <c r="I100" i="5"/>
  <c r="I177" i="5"/>
  <c r="I176" i="5"/>
  <c r="I216" i="5"/>
  <c r="I217" i="5"/>
  <c r="I215" i="5"/>
  <c r="I70" i="5"/>
  <c r="I73" i="5"/>
  <c r="I102" i="5"/>
  <c r="K245" i="5"/>
  <c r="I83" i="5"/>
  <c r="I79" i="5"/>
  <c r="I78" i="5"/>
  <c r="I98" i="5"/>
  <c r="I192" i="5"/>
  <c r="I195" i="5"/>
  <c r="K195" i="5" s="1"/>
  <c r="N351" i="5" s="1"/>
  <c r="I193" i="5"/>
  <c r="I196" i="5"/>
  <c r="I191" i="5"/>
  <c r="I194" i="5"/>
  <c r="J119" i="5"/>
  <c r="J124" i="5"/>
  <c r="I138" i="5"/>
  <c r="J141" i="5"/>
  <c r="J150" i="5"/>
  <c r="J155" i="5"/>
  <c r="J160" i="5"/>
  <c r="J167" i="5"/>
  <c r="J172" i="5"/>
  <c r="J179" i="5"/>
  <c r="J184" i="5"/>
  <c r="I189" i="5"/>
  <c r="J197" i="5"/>
  <c r="K197" i="5" s="1"/>
  <c r="J201" i="5"/>
  <c r="I203" i="5"/>
  <c r="I208" i="5"/>
  <c r="I213" i="5"/>
  <c r="J223" i="5"/>
  <c r="J233" i="5"/>
  <c r="I259" i="5"/>
  <c r="J274" i="5"/>
  <c r="J138" i="5"/>
  <c r="J174" i="5"/>
  <c r="J189" i="5"/>
  <c r="J194" i="5"/>
  <c r="J203" i="5"/>
  <c r="J208" i="5"/>
  <c r="J213" i="5"/>
  <c r="J228" i="5"/>
  <c r="J242" i="5"/>
  <c r="J259" i="5"/>
  <c r="J262" i="5"/>
  <c r="J283" i="5"/>
  <c r="I409" i="5"/>
  <c r="I410" i="5"/>
  <c r="J133" i="5"/>
  <c r="I140" i="5"/>
  <c r="J152" i="5"/>
  <c r="J157" i="5"/>
  <c r="J162" i="5"/>
  <c r="J169" i="5"/>
  <c r="J176" i="5"/>
  <c r="J181" i="5"/>
  <c r="I183" i="5"/>
  <c r="J186" i="5"/>
  <c r="J191" i="5"/>
  <c r="I205" i="5"/>
  <c r="J215" i="5"/>
  <c r="J220" i="5"/>
  <c r="J225" i="5"/>
  <c r="J230" i="5"/>
  <c r="K230" i="5" s="1"/>
  <c r="J239" i="5"/>
  <c r="J249" i="5"/>
  <c r="J265" i="5"/>
  <c r="J271" i="5"/>
  <c r="J288" i="5"/>
  <c r="J299" i="5"/>
  <c r="J308" i="5"/>
  <c r="J319" i="5"/>
  <c r="I369" i="5"/>
  <c r="I367" i="5"/>
  <c r="I370" i="5"/>
  <c r="I368" i="5"/>
  <c r="A28" i="12"/>
  <c r="F24" i="6"/>
  <c r="D24" i="6"/>
  <c r="B24" i="6"/>
  <c r="K40" i="7"/>
  <c r="E298" i="5" s="1"/>
  <c r="I91" i="5"/>
  <c r="I95" i="5"/>
  <c r="J113" i="5"/>
  <c r="J118" i="5"/>
  <c r="J128" i="5"/>
  <c r="J135" i="5"/>
  <c r="I137" i="5"/>
  <c r="J140" i="5"/>
  <c r="J149" i="5"/>
  <c r="J154" i="5"/>
  <c r="J166" i="5"/>
  <c r="J183" i="5"/>
  <c r="J196" i="5"/>
  <c r="J200" i="5"/>
  <c r="K200" i="5" s="1"/>
  <c r="J205" i="5"/>
  <c r="I207" i="5"/>
  <c r="I212" i="5"/>
  <c r="J232" i="5"/>
  <c r="K232" i="5" s="1"/>
  <c r="I236" i="5"/>
  <c r="I241" i="5"/>
  <c r="I246" i="5"/>
  <c r="I251" i="5"/>
  <c r="I258" i="5"/>
  <c r="J269" i="5"/>
  <c r="K343" i="5"/>
  <c r="J405" i="5"/>
  <c r="J407" i="5"/>
  <c r="J398" i="5"/>
  <c r="K398" i="5" s="1"/>
  <c r="J386" i="5"/>
  <c r="K386" i="5" s="1"/>
  <c r="J384" i="5"/>
  <c r="J409" i="5"/>
  <c r="J396" i="5"/>
  <c r="J392" i="5"/>
  <c r="J390" i="5"/>
  <c r="J415" i="5"/>
  <c r="J413" i="5"/>
  <c r="K413" i="5" s="1"/>
  <c r="J394" i="5"/>
  <c r="J417" i="5"/>
  <c r="K417" i="5" s="1"/>
  <c r="J419" i="5"/>
  <c r="K419" i="5" s="1"/>
  <c r="J410" i="5"/>
  <c r="J401" i="5"/>
  <c r="J391" i="5"/>
  <c r="K391" i="5" s="1"/>
  <c r="J389" i="5"/>
  <c r="J414" i="5"/>
  <c r="J412" i="5"/>
  <c r="J403" i="5"/>
  <c r="J395" i="5"/>
  <c r="A23" i="12"/>
  <c r="B19" i="6"/>
  <c r="F19" i="6"/>
  <c r="D19" i="6"/>
  <c r="B34" i="12"/>
  <c r="J188" i="5"/>
  <c r="K188" i="5" s="1"/>
  <c r="J193" i="5"/>
  <c r="J323" i="5"/>
  <c r="J316" i="5"/>
  <c r="J304" i="5"/>
  <c r="J325" i="5"/>
  <c r="J318" i="5"/>
  <c r="J300" i="5"/>
  <c r="J293" i="5"/>
  <c r="J286" i="5"/>
  <c r="J280" i="5"/>
  <c r="J277" i="5"/>
  <c r="J321" i="5"/>
  <c r="J309" i="5"/>
  <c r="J296" i="5"/>
  <c r="J289" i="5"/>
  <c r="J311" i="5"/>
  <c r="J305" i="5"/>
  <c r="J298" i="5"/>
  <c r="J278" i="5"/>
  <c r="J273" i="5"/>
  <c r="J322" i="5"/>
  <c r="J315" i="5"/>
  <c r="J303" i="5"/>
  <c r="J290" i="5"/>
  <c r="J207" i="5"/>
  <c r="J212" i="5"/>
  <c r="J217" i="5"/>
  <c r="J227" i="5"/>
  <c r="K227" i="5" s="1"/>
  <c r="J236" i="5"/>
  <c r="J241" i="5"/>
  <c r="J246" i="5"/>
  <c r="J251" i="5"/>
  <c r="J258" i="5"/>
  <c r="J279" i="5"/>
  <c r="I350" i="5"/>
  <c r="I348" i="5"/>
  <c r="I349" i="5"/>
  <c r="I364" i="5"/>
  <c r="I362" i="5"/>
  <c r="I365" i="5"/>
  <c r="I363" i="5"/>
  <c r="I90" i="5"/>
  <c r="I117" i="5"/>
  <c r="J120" i="5"/>
  <c r="J125" i="5"/>
  <c r="J142" i="5"/>
  <c r="J144" i="5"/>
  <c r="K144" i="5" s="1"/>
  <c r="J146" i="5"/>
  <c r="K146" i="5" s="1"/>
  <c r="J151" i="5"/>
  <c r="J156" i="5"/>
  <c r="J161" i="5"/>
  <c r="J168" i="5"/>
  <c r="J180" i="5"/>
  <c r="K180" i="5" s="1"/>
  <c r="J185" i="5"/>
  <c r="J219" i="5"/>
  <c r="J224" i="5"/>
  <c r="J238" i="5"/>
  <c r="J248" i="5"/>
  <c r="J253" i="5"/>
  <c r="K253" i="5" s="1"/>
  <c r="J264" i="5"/>
  <c r="J282" i="5"/>
  <c r="J313" i="5"/>
  <c r="J320" i="5"/>
  <c r="I329" i="5"/>
  <c r="I330" i="5"/>
  <c r="J40" i="7"/>
  <c r="E292" i="5" s="1"/>
  <c r="J112" i="5"/>
  <c r="J117" i="5"/>
  <c r="J127" i="5"/>
  <c r="J139" i="5"/>
  <c r="K139" i="5" s="1"/>
  <c r="J148" i="5"/>
  <c r="K148" i="5" s="1"/>
  <c r="J165" i="5"/>
  <c r="J204" i="5"/>
  <c r="K204" i="5" s="1"/>
  <c r="J209" i="5"/>
  <c r="K209" i="5" s="1"/>
  <c r="J243" i="5"/>
  <c r="K243" i="5" s="1"/>
  <c r="J255" i="5"/>
  <c r="K255" i="5" s="1"/>
  <c r="J268" i="5"/>
  <c r="J276" i="5"/>
  <c r="J292" i="5"/>
  <c r="J295" i="5"/>
  <c r="J306" i="5"/>
  <c r="J326" i="5"/>
  <c r="G31" i="6"/>
  <c r="G27" i="6"/>
  <c r="G24" i="6"/>
  <c r="G34" i="6"/>
  <c r="G21" i="6"/>
  <c r="D15" i="6"/>
  <c r="G17" i="6"/>
  <c r="B20" i="6"/>
  <c r="F21" i="6"/>
  <c r="F23" i="6"/>
  <c r="D27" i="6"/>
  <c r="A35" i="12"/>
  <c r="F31" i="6"/>
  <c r="F32" i="6"/>
  <c r="J39" i="14"/>
  <c r="J342" i="5"/>
  <c r="I397" i="5"/>
  <c r="K397" i="5" s="1"/>
  <c r="I399" i="5"/>
  <c r="K399" i="5" s="1"/>
  <c r="D14" i="6"/>
  <c r="A30" i="12"/>
  <c r="D26" i="6"/>
  <c r="J26" i="6" s="1"/>
  <c r="L40" i="7"/>
  <c r="E303" i="5" s="1"/>
  <c r="A24" i="12"/>
  <c r="E35" i="13"/>
  <c r="G15" i="15"/>
  <c r="J332" i="5"/>
  <c r="K332" i="5" s="1"/>
  <c r="J339" i="5"/>
  <c r="J344" i="5"/>
  <c r="I372" i="5"/>
  <c r="J376" i="5"/>
  <c r="I394" i="5"/>
  <c r="K394" i="5" s="1"/>
  <c r="D12" i="6"/>
  <c r="F26" i="6"/>
  <c r="D40" i="7"/>
  <c r="E262" i="5" s="1"/>
  <c r="N40" i="7"/>
  <c r="E311" i="5" s="1"/>
  <c r="I311" i="5" s="1"/>
  <c r="A14" i="12"/>
  <c r="A18" i="12"/>
  <c r="A31" i="12"/>
  <c r="J334" i="5"/>
  <c r="K334" i="5" s="1"/>
  <c r="J346" i="5"/>
  <c r="K346" i="5" s="1"/>
  <c r="J360" i="5"/>
  <c r="J365" i="5"/>
  <c r="J370" i="5"/>
  <c r="J372" i="5"/>
  <c r="J374" i="5"/>
  <c r="K374" i="5" s="1"/>
  <c r="I396" i="5"/>
  <c r="K396" i="5" s="1"/>
  <c r="D8" i="6"/>
  <c r="D9" i="6"/>
  <c r="D10" i="6"/>
  <c r="D11" i="6"/>
  <c r="F12" i="6"/>
  <c r="D28" i="6"/>
  <c r="D30" i="6"/>
  <c r="E40" i="7"/>
  <c r="E268" i="5" s="1"/>
  <c r="O40" i="7"/>
  <c r="E313" i="5" s="1"/>
  <c r="I313" i="5" s="1"/>
  <c r="K23" i="9"/>
  <c r="L23" i="9" s="1"/>
  <c r="A12" i="12"/>
  <c r="A25" i="12"/>
  <c r="J329" i="5"/>
  <c r="J336" i="5"/>
  <c r="K336" i="5" s="1"/>
  <c r="J348" i="5"/>
  <c r="J353" i="5"/>
  <c r="J357" i="5"/>
  <c r="K357" i="5" s="1"/>
  <c r="N193" i="5" s="1"/>
  <c r="J362" i="5"/>
  <c r="J367" i="5"/>
  <c r="I379" i="5"/>
  <c r="I384" i="5"/>
  <c r="F8" i="6"/>
  <c r="F9" i="6"/>
  <c r="F10" i="6"/>
  <c r="F11" i="6"/>
  <c r="A20" i="12"/>
  <c r="B16" i="6"/>
  <c r="D18" i="6"/>
  <c r="B21" i="6"/>
  <c r="F28" i="6"/>
  <c r="B30" i="6"/>
  <c r="B32" i="6"/>
  <c r="G35" i="6"/>
  <c r="F40" i="7"/>
  <c r="E271" i="5" s="1"/>
  <c r="R40" i="7"/>
  <c r="E325" i="5" s="1"/>
  <c r="B15" i="12"/>
  <c r="A22" i="12"/>
  <c r="J338" i="5"/>
  <c r="K338" i="5" s="1"/>
  <c r="J379" i="5"/>
  <c r="J381" i="5"/>
  <c r="K381" i="5" s="1"/>
  <c r="D17" i="6"/>
  <c r="F18" i="6"/>
  <c r="D23" i="6"/>
  <c r="B27" i="6"/>
  <c r="F30" i="6"/>
  <c r="Q40" i="7"/>
  <c r="E318" i="5" s="1"/>
  <c r="I40" i="7"/>
  <c r="E285" i="5" s="1"/>
  <c r="P40" i="7"/>
  <c r="E315" i="5" s="1"/>
  <c r="H40" i="7"/>
  <c r="E282" i="5" s="1"/>
  <c r="G40" i="7"/>
  <c r="E276" i="5" s="1"/>
  <c r="A19" i="12"/>
  <c r="A36" i="12"/>
  <c r="J364" i="5"/>
  <c r="J369" i="5"/>
  <c r="A16" i="12"/>
  <c r="B22" i="13"/>
  <c r="J54" i="14"/>
  <c r="G42" i="15"/>
  <c r="H44" i="15" s="1"/>
  <c r="K251" i="5" l="1"/>
  <c r="K21" i="5"/>
  <c r="K356" i="5"/>
  <c r="K368" i="5"/>
  <c r="J19" i="14"/>
  <c r="J19" i="6"/>
  <c r="J31" i="6"/>
  <c r="J30" i="6"/>
  <c r="J21" i="6"/>
  <c r="J25" i="6"/>
  <c r="J23" i="6"/>
  <c r="J28" i="6"/>
  <c r="J20" i="6"/>
  <c r="J32" i="6"/>
  <c r="J33" i="6"/>
  <c r="J27" i="6"/>
  <c r="J29" i="6"/>
  <c r="J24" i="6"/>
  <c r="K349" i="5"/>
  <c r="N64" i="5" s="1"/>
  <c r="K311" i="5"/>
  <c r="K137" i="5"/>
  <c r="K111" i="5"/>
  <c r="K121" i="5"/>
  <c r="K90" i="5"/>
  <c r="K78" i="5"/>
  <c r="N81" i="5" s="1"/>
  <c r="K100" i="5"/>
  <c r="K25" i="5"/>
  <c r="K116" i="5"/>
  <c r="K380" i="5"/>
  <c r="K240" i="5"/>
  <c r="K110" i="5"/>
  <c r="K387" i="5"/>
  <c r="K358" i="5"/>
  <c r="N252" i="5" s="1"/>
  <c r="K189" i="5"/>
  <c r="K177" i="5"/>
  <c r="K108" i="5"/>
  <c r="K10" i="5"/>
  <c r="K192" i="5"/>
  <c r="K73" i="5"/>
  <c r="K340" i="5"/>
  <c r="K363" i="5"/>
  <c r="N65" i="5" s="1"/>
  <c r="K373" i="5"/>
  <c r="K98" i="5"/>
  <c r="K330" i="5"/>
  <c r="K91" i="5"/>
  <c r="K69" i="5"/>
  <c r="K131" i="5"/>
  <c r="K140" i="5"/>
  <c r="K359" i="5"/>
  <c r="K18" i="5"/>
  <c r="K384" i="5"/>
  <c r="N99" i="5" s="1"/>
  <c r="K350" i="5"/>
  <c r="K187" i="5"/>
  <c r="K92" i="5"/>
  <c r="K313" i="5"/>
  <c r="K95" i="5"/>
  <c r="K208" i="5"/>
  <c r="K101" i="5"/>
  <c r="K109" i="5"/>
  <c r="K390" i="5"/>
  <c r="K385" i="5"/>
  <c r="K31" i="5"/>
  <c r="K216" i="5"/>
  <c r="K403" i="5"/>
  <c r="K130" i="5"/>
  <c r="K119" i="5"/>
  <c r="K344" i="5"/>
  <c r="K93" i="5"/>
  <c r="K379" i="5"/>
  <c r="K102" i="5"/>
  <c r="K220" i="5"/>
  <c r="K242" i="5"/>
  <c r="K104" i="5"/>
  <c r="K80" i="5"/>
  <c r="K236" i="5"/>
  <c r="K70" i="5"/>
  <c r="K99" i="5"/>
  <c r="K9" i="5"/>
  <c r="K248" i="5"/>
  <c r="K77" i="5"/>
  <c r="N51" i="5" s="1"/>
  <c r="K353" i="5"/>
  <c r="K215" i="5"/>
  <c r="K308" i="5"/>
  <c r="N309" i="5" s="1"/>
  <c r="K226" i="5"/>
  <c r="K203" i="5"/>
  <c r="K128" i="5"/>
  <c r="K395" i="5"/>
  <c r="K233" i="5"/>
  <c r="K50" i="5"/>
  <c r="K62" i="5"/>
  <c r="K29" i="5"/>
  <c r="K191" i="5"/>
  <c r="N67" i="5" s="1"/>
  <c r="J16" i="6" s="1"/>
  <c r="K74" i="5"/>
  <c r="K184" i="5"/>
  <c r="K45" i="5"/>
  <c r="K81" i="5"/>
  <c r="N280" i="5" s="1"/>
  <c r="K58" i="5"/>
  <c r="K223" i="5"/>
  <c r="K249" i="5"/>
  <c r="K228" i="5"/>
  <c r="J45" i="14"/>
  <c r="K376" i="5"/>
  <c r="K339" i="5"/>
  <c r="K401" i="5"/>
  <c r="K360" i="5"/>
  <c r="K152" i="5"/>
  <c r="K412" i="5"/>
  <c r="K342" i="5"/>
  <c r="N13" i="5" s="1"/>
  <c r="K54" i="5"/>
  <c r="K27" i="5"/>
  <c r="K55" i="5"/>
  <c r="K239" i="5"/>
  <c r="K82" i="5"/>
  <c r="I309" i="5"/>
  <c r="K309" i="5" s="1"/>
  <c r="K49" i="5"/>
  <c r="K225" i="5"/>
  <c r="K141" i="5"/>
  <c r="K59" i="5"/>
  <c r="K238" i="5"/>
  <c r="K142" i="5"/>
  <c r="K185" i="5"/>
  <c r="N304" i="5" s="1"/>
  <c r="K149" i="5"/>
  <c r="K414" i="5"/>
  <c r="K23" i="5"/>
  <c r="H9" i="15"/>
  <c r="K46" i="5"/>
  <c r="K34" i="5"/>
  <c r="K39" i="5"/>
  <c r="K16" i="5"/>
  <c r="K33" i="5"/>
  <c r="K120" i="5"/>
  <c r="K42" i="5"/>
  <c r="K150" i="5"/>
  <c r="K61" i="5"/>
  <c r="K151" i="5"/>
  <c r="K415" i="5"/>
  <c r="K224" i="5"/>
  <c r="K43" i="5"/>
  <c r="K219" i="5"/>
  <c r="K392" i="5"/>
  <c r="K179" i="5"/>
  <c r="J14" i="6"/>
  <c r="K201" i="5"/>
  <c r="K186" i="5"/>
  <c r="J59" i="14"/>
  <c r="K118" i="5"/>
  <c r="K181" i="5"/>
  <c r="J15" i="6"/>
  <c r="H22" i="15"/>
  <c r="H27" i="15"/>
  <c r="K389" i="5"/>
  <c r="H11" i="15"/>
  <c r="I268" i="5"/>
  <c r="K268" i="5" s="1"/>
  <c r="I269" i="5"/>
  <c r="K269" i="5" s="1"/>
  <c r="B31" i="12"/>
  <c r="B28" i="12"/>
  <c r="K410" i="5"/>
  <c r="K259" i="5"/>
  <c r="K196" i="5"/>
  <c r="K113" i="5"/>
  <c r="K127" i="5"/>
  <c r="E133" i="5"/>
  <c r="I133" i="5" s="1"/>
  <c r="K133" i="5" s="1"/>
  <c r="B18" i="12"/>
  <c r="K372" i="5"/>
  <c r="I295" i="5"/>
  <c r="K295" i="5" s="1"/>
  <c r="I293" i="5"/>
  <c r="K293" i="5" s="1"/>
  <c r="I296" i="5"/>
  <c r="K296" i="5" s="1"/>
  <c r="I294" i="5"/>
  <c r="K294" i="5" s="1"/>
  <c r="I292" i="5"/>
  <c r="K292" i="5" s="1"/>
  <c r="K365" i="5"/>
  <c r="K212" i="5"/>
  <c r="K409" i="5"/>
  <c r="K138" i="5"/>
  <c r="N136" i="5" s="1"/>
  <c r="K193" i="5"/>
  <c r="K79" i="5"/>
  <c r="K124" i="5"/>
  <c r="K12" i="5"/>
  <c r="B30" i="12"/>
  <c r="B19" i="12"/>
  <c r="I276" i="5"/>
  <c r="K276" i="5" s="1"/>
  <c r="I279" i="5"/>
  <c r="K279" i="5" s="1"/>
  <c r="I277" i="5"/>
  <c r="K277" i="5" s="1"/>
  <c r="I280" i="5"/>
  <c r="K280" i="5" s="1"/>
  <c r="I278" i="5"/>
  <c r="K278" i="5" s="1"/>
  <c r="I325" i="5"/>
  <c r="K325" i="5" s="1"/>
  <c r="I326" i="5"/>
  <c r="K326" i="5" s="1"/>
  <c r="B14" i="12"/>
  <c r="K362" i="5"/>
  <c r="K207" i="5"/>
  <c r="K370" i="5"/>
  <c r="K83" i="5"/>
  <c r="U42" i="5" s="1"/>
  <c r="K97" i="5"/>
  <c r="K112" i="5"/>
  <c r="K125" i="5"/>
  <c r="H17" i="4"/>
  <c r="I282" i="5"/>
  <c r="K282" i="5" s="1"/>
  <c r="I283" i="5"/>
  <c r="K283" i="5" s="1"/>
  <c r="I272" i="5"/>
  <c r="K272" i="5" s="1"/>
  <c r="I273" i="5"/>
  <c r="K273" i="5" s="1"/>
  <c r="I271" i="5"/>
  <c r="K271" i="5" s="1"/>
  <c r="I274" i="5"/>
  <c r="K274" i="5" s="1"/>
  <c r="B25" i="12"/>
  <c r="K117" i="5"/>
  <c r="K364" i="5"/>
  <c r="K258" i="5"/>
  <c r="I300" i="5"/>
  <c r="K300" i="5" s="1"/>
  <c r="I301" i="5"/>
  <c r="K301" i="5" s="1"/>
  <c r="I298" i="5"/>
  <c r="K298" i="5" s="1"/>
  <c r="I299" i="5"/>
  <c r="K299" i="5" s="1"/>
  <c r="K367" i="5"/>
  <c r="N42" i="5" s="1"/>
  <c r="K205" i="5"/>
  <c r="K213" i="5"/>
  <c r="I158" i="5"/>
  <c r="K158" i="5" s="1"/>
  <c r="I156" i="5"/>
  <c r="K156" i="5" s="1"/>
  <c r="I154" i="5"/>
  <c r="K154" i="5" s="1"/>
  <c r="N72" i="5" s="1"/>
  <c r="J18" i="6" s="1"/>
  <c r="I157" i="5"/>
  <c r="K157" i="5" s="1"/>
  <c r="I155" i="5"/>
  <c r="K155" i="5" s="1"/>
  <c r="E172" i="5"/>
  <c r="I172" i="5" s="1"/>
  <c r="K172" i="5" s="1"/>
  <c r="B12" i="12"/>
  <c r="I304" i="5"/>
  <c r="K304" i="5" s="1"/>
  <c r="I306" i="5"/>
  <c r="K306" i="5" s="1"/>
  <c r="I303" i="5"/>
  <c r="K303" i="5" s="1"/>
  <c r="I305" i="5"/>
  <c r="K305" i="5" s="1"/>
  <c r="K369" i="5"/>
  <c r="K407" i="5"/>
  <c r="E174" i="5"/>
  <c r="I174" i="5" s="1"/>
  <c r="K174" i="5" s="1"/>
  <c r="B36" i="12"/>
  <c r="B16" i="12"/>
  <c r="B20" i="12"/>
  <c r="I288" i="5"/>
  <c r="K288" i="5" s="1"/>
  <c r="I289" i="5"/>
  <c r="K289" i="5" s="1"/>
  <c r="I287" i="5"/>
  <c r="K287" i="5" s="1"/>
  <c r="I285" i="5"/>
  <c r="K285" i="5" s="1"/>
  <c r="I286" i="5"/>
  <c r="K286" i="5" s="1"/>
  <c r="I290" i="5"/>
  <c r="K290" i="5" s="1"/>
  <c r="B35" i="12"/>
  <c r="K246" i="5"/>
  <c r="K217" i="5"/>
  <c r="K176" i="5"/>
  <c r="N97" i="5" s="1"/>
  <c r="E135" i="5"/>
  <c r="I135" i="5" s="1"/>
  <c r="K135" i="5" s="1"/>
  <c r="K405" i="5"/>
  <c r="I163" i="5"/>
  <c r="K163" i="5" s="1"/>
  <c r="I161" i="5"/>
  <c r="K161" i="5" s="1"/>
  <c r="E165" i="5"/>
  <c r="I162" i="5"/>
  <c r="K162" i="5" s="1"/>
  <c r="N368" i="5" s="1"/>
  <c r="I160" i="5"/>
  <c r="K160" i="5" s="1"/>
  <c r="I316" i="5"/>
  <c r="K316" i="5" s="1"/>
  <c r="I315" i="5"/>
  <c r="K315" i="5" s="1"/>
  <c r="I266" i="5"/>
  <c r="K266" i="5" s="1"/>
  <c r="I263" i="5"/>
  <c r="K263" i="5" s="1"/>
  <c r="I264" i="5"/>
  <c r="K264" i="5" s="1"/>
  <c r="I265" i="5"/>
  <c r="K265" i="5" s="1"/>
  <c r="I262" i="5"/>
  <c r="K262" i="5" s="1"/>
  <c r="I320" i="5"/>
  <c r="K320" i="5" s="1"/>
  <c r="I323" i="5"/>
  <c r="K323" i="5" s="1"/>
  <c r="I318" i="5"/>
  <c r="K318" i="5" s="1"/>
  <c r="I321" i="5"/>
  <c r="K321" i="5" s="1"/>
  <c r="I319" i="5"/>
  <c r="K319" i="5" s="1"/>
  <c r="I322" i="5"/>
  <c r="K322" i="5" s="1"/>
  <c r="B22" i="12"/>
  <c r="B24" i="12"/>
  <c r="K329" i="5"/>
  <c r="K348" i="5"/>
  <c r="N55" i="5" s="1"/>
  <c r="B23" i="12"/>
  <c r="K241" i="5"/>
  <c r="K183" i="5"/>
  <c r="K194" i="5"/>
  <c r="I66" i="5"/>
  <c r="K66" i="5" s="1"/>
  <c r="I67" i="5"/>
  <c r="K67" i="5" s="1"/>
  <c r="I65" i="5"/>
  <c r="K65" i="5" s="1"/>
  <c r="K88" i="5"/>
  <c r="U13" i="5" l="1"/>
  <c r="N10" i="5"/>
  <c r="N21" i="5"/>
  <c r="N336" i="5"/>
  <c r="N248" i="5"/>
  <c r="U28" i="5"/>
  <c r="N343" i="5"/>
  <c r="N194" i="5"/>
  <c r="N191" i="5"/>
  <c r="C34" i="6" s="1"/>
  <c r="N314" i="5"/>
  <c r="N263" i="5"/>
  <c r="N312" i="5"/>
  <c r="N338" i="5"/>
  <c r="U7" i="5"/>
  <c r="U105" i="5" s="1"/>
  <c r="N318" i="5"/>
  <c r="U10" i="5"/>
  <c r="N342" i="5"/>
  <c r="N48" i="5"/>
  <c r="N57" i="5"/>
  <c r="N315" i="5"/>
  <c r="N69" i="5"/>
  <c r="J17" i="6" s="1"/>
  <c r="N96" i="5"/>
  <c r="N175" i="5"/>
  <c r="U43" i="5"/>
  <c r="N54" i="5"/>
  <c r="J10" i="6" s="1"/>
  <c r="U22" i="5"/>
  <c r="N339" i="5"/>
  <c r="N360" i="5"/>
  <c r="H37" i="15"/>
  <c r="N56" i="5"/>
  <c r="N47" i="5"/>
  <c r="I170" i="5"/>
  <c r="K170" i="5" s="1"/>
  <c r="U25" i="5" s="1"/>
  <c r="I165" i="5"/>
  <c r="K165" i="5" s="1"/>
  <c r="N8" i="5" s="1"/>
  <c r="I168" i="5"/>
  <c r="K168" i="5" s="1"/>
  <c r="N330" i="5" s="1"/>
  <c r="I166" i="5"/>
  <c r="K166" i="5" s="1"/>
  <c r="N76" i="5" s="1"/>
  <c r="I169" i="5"/>
  <c r="K169" i="5" s="1"/>
  <c r="N346" i="5" s="1"/>
  <c r="I167" i="5"/>
  <c r="K167" i="5" s="1"/>
  <c r="N199" i="5" s="1"/>
  <c r="J11" i="6"/>
  <c r="J34" i="6" l="1"/>
  <c r="C38" i="12"/>
  <c r="H87" i="3"/>
  <c r="I87" i="3" s="1"/>
  <c r="J87" i="3" s="1"/>
  <c r="S87" i="3" s="1"/>
  <c r="D18" i="4" s="1"/>
  <c r="B12" i="1"/>
  <c r="J13" i="6"/>
  <c r="J9" i="6"/>
  <c r="J12" i="6"/>
  <c r="J8" i="6"/>
  <c r="H88" i="3" l="1"/>
  <c r="I88" i="3" s="1"/>
  <c r="J88" i="3" s="1"/>
  <c r="S88" i="3" s="1"/>
  <c r="H86" i="3"/>
  <c r="H83" i="3"/>
  <c r="I83" i="3" s="1"/>
  <c r="J83" i="3" s="1"/>
  <c r="S83" i="3" s="1"/>
  <c r="H84" i="3"/>
  <c r="I84" i="3" s="1"/>
  <c r="J84" i="3" s="1"/>
  <c r="S84" i="3" s="1"/>
  <c r="H85" i="3"/>
  <c r="I85" i="3" s="1"/>
  <c r="J85" i="3" s="1"/>
  <c r="S85" i="3" s="1"/>
  <c r="H76" i="3"/>
  <c r="I76" i="3" s="1"/>
  <c r="J76" i="3" s="1"/>
  <c r="S76" i="3" s="1"/>
  <c r="H77" i="3"/>
  <c r="I77" i="3" s="1"/>
  <c r="J77" i="3" s="1"/>
  <c r="S77" i="3" s="1"/>
  <c r="H78" i="3"/>
  <c r="I78" i="3" s="1"/>
  <c r="J78" i="3" s="1"/>
  <c r="S78" i="3" s="1"/>
  <c r="H71" i="3"/>
  <c r="I71" i="3" s="1"/>
  <c r="J71" i="3" s="1"/>
  <c r="S71" i="3" s="1"/>
  <c r="D20" i="4" s="1"/>
  <c r="H79" i="3"/>
  <c r="I79" i="3" s="1"/>
  <c r="J79" i="3" s="1"/>
  <c r="S79" i="3" s="1"/>
  <c r="H72" i="3"/>
  <c r="I72" i="3" s="1"/>
  <c r="J72" i="3" s="1"/>
  <c r="S72" i="3" s="1"/>
  <c r="H80" i="3"/>
  <c r="I80" i="3" s="1"/>
  <c r="J80" i="3" s="1"/>
  <c r="S80" i="3" s="1"/>
  <c r="H73" i="3"/>
  <c r="I73" i="3" s="1"/>
  <c r="J73" i="3" s="1"/>
  <c r="S73" i="3" s="1"/>
  <c r="H81" i="3"/>
  <c r="I81" i="3" s="1"/>
  <c r="J81" i="3" s="1"/>
  <c r="S81" i="3" s="1"/>
  <c r="H74" i="3"/>
  <c r="I74" i="3" s="1"/>
  <c r="J74" i="3" s="1"/>
  <c r="S74" i="3" s="1"/>
  <c r="H70" i="3"/>
  <c r="I70" i="3" s="1"/>
  <c r="J70" i="3" s="1"/>
  <c r="S70" i="3" s="1"/>
  <c r="H75" i="3"/>
  <c r="I75" i="3" s="1"/>
  <c r="J75" i="3" s="1"/>
  <c r="S75" i="3" s="1"/>
  <c r="H53" i="3"/>
  <c r="I53" i="3" s="1"/>
  <c r="J53" i="3" s="1"/>
  <c r="S53" i="3" s="1"/>
  <c r="D17" i="4" s="1"/>
  <c r="H61" i="3"/>
  <c r="I61" i="3" s="1"/>
  <c r="J61" i="3" s="1"/>
  <c r="S61" i="3" s="1"/>
  <c r="H52" i="3"/>
  <c r="I52" i="3" s="1"/>
  <c r="J52" i="3" s="1"/>
  <c r="H62" i="3"/>
  <c r="I62" i="3" s="1"/>
  <c r="J62" i="3" s="1"/>
  <c r="S62" i="3" s="1"/>
  <c r="H55" i="3"/>
  <c r="I55" i="3" s="1"/>
  <c r="J55" i="3" s="1"/>
  <c r="S55" i="3" s="1"/>
  <c r="H68" i="3"/>
  <c r="I68" i="3" s="1"/>
  <c r="J68" i="3" s="1"/>
  <c r="S68" i="3" s="1"/>
  <c r="H63" i="3"/>
  <c r="I63" i="3" s="1"/>
  <c r="J63" i="3" s="1"/>
  <c r="S63" i="3" s="1"/>
  <c r="H60" i="3"/>
  <c r="I60" i="3" s="1"/>
  <c r="J60" i="3" s="1"/>
  <c r="S60" i="3" s="1"/>
  <c r="H65" i="3"/>
  <c r="I65" i="3" s="1"/>
  <c r="J65" i="3" s="1"/>
  <c r="S65" i="3" s="1"/>
  <c r="H58" i="3"/>
  <c r="I58" i="3" s="1"/>
  <c r="J58" i="3" s="1"/>
  <c r="S58" i="3" s="1"/>
  <c r="H66" i="3"/>
  <c r="I66" i="3" s="1"/>
  <c r="J66" i="3" s="1"/>
  <c r="S66" i="3" s="1"/>
  <c r="H54" i="3"/>
  <c r="I54" i="3" s="1"/>
  <c r="J54" i="3" s="1"/>
  <c r="S54" i="3" s="1"/>
  <c r="H64" i="3"/>
  <c r="I64" i="3" s="1"/>
  <c r="J64" i="3" s="1"/>
  <c r="S64" i="3" s="1"/>
  <c r="H67" i="3"/>
  <c r="I67" i="3" s="1"/>
  <c r="J67" i="3" s="1"/>
  <c r="S67" i="3" s="1"/>
  <c r="H57" i="3"/>
  <c r="I57" i="3" s="1"/>
  <c r="J57" i="3" s="1"/>
  <c r="S57" i="3" s="1"/>
  <c r="H56" i="3"/>
  <c r="I56" i="3" s="1"/>
  <c r="J56" i="3" s="1"/>
  <c r="S56" i="3" s="1"/>
  <c r="H59" i="3"/>
  <c r="I59" i="3" s="1"/>
  <c r="J59" i="3" s="1"/>
  <c r="S59" i="3" s="1"/>
  <c r="H25" i="3"/>
  <c r="I25" i="3" s="1"/>
  <c r="J25" i="3" s="1"/>
  <c r="H30" i="3"/>
  <c r="I30" i="3" s="1"/>
  <c r="J30" i="3" s="1"/>
  <c r="H31" i="3"/>
  <c r="I31" i="3" s="1"/>
  <c r="J31" i="3" s="1"/>
  <c r="H40" i="3"/>
  <c r="I40" i="3" s="1"/>
  <c r="J40" i="3" s="1"/>
  <c r="H32" i="3"/>
  <c r="I32" i="3" s="1"/>
  <c r="J32" i="3" s="1"/>
  <c r="H35" i="3"/>
  <c r="I35" i="3" s="1"/>
  <c r="J35" i="3" s="1"/>
  <c r="H39" i="3"/>
  <c r="I39" i="3" s="1"/>
  <c r="J39" i="3" s="1"/>
  <c r="S39" i="3" s="1"/>
  <c r="H41" i="3"/>
  <c r="I41" i="3" s="1"/>
  <c r="J41" i="3" s="1"/>
  <c r="H38" i="3"/>
  <c r="I38" i="3" s="1"/>
  <c r="J38" i="3" s="1"/>
  <c r="S38" i="3" s="1"/>
  <c r="H34" i="3"/>
  <c r="I34" i="3" s="1"/>
  <c r="J34" i="3" s="1"/>
  <c r="H29" i="3"/>
  <c r="I29" i="3" s="1"/>
  <c r="J29" i="3" s="1"/>
  <c r="H42" i="3"/>
  <c r="I42" i="3" s="1"/>
  <c r="J42" i="3" s="1"/>
  <c r="H36" i="3"/>
  <c r="I36" i="3" s="1"/>
  <c r="J36" i="3" s="1"/>
  <c r="H37" i="3"/>
  <c r="I37" i="3" s="1"/>
  <c r="J37" i="3" s="1"/>
  <c r="H33" i="3"/>
  <c r="I33" i="3" s="1"/>
  <c r="J33" i="3" s="1"/>
  <c r="H19" i="3"/>
  <c r="I19" i="3" s="1"/>
  <c r="J19" i="3" s="1"/>
  <c r="H27" i="3"/>
  <c r="I27" i="3" s="1"/>
  <c r="J27" i="3" s="1"/>
  <c r="S27" i="3" s="1"/>
  <c r="H20" i="3"/>
  <c r="I20" i="3" s="1"/>
  <c r="J20" i="3" s="1"/>
  <c r="H21" i="3"/>
  <c r="I21" i="3" s="1"/>
  <c r="J21" i="3" s="1"/>
  <c r="H15" i="3"/>
  <c r="I15" i="3" s="1"/>
  <c r="J15" i="3" s="1"/>
  <c r="H24" i="3"/>
  <c r="I24" i="3" s="1"/>
  <c r="J24" i="3" s="1"/>
  <c r="H26" i="3"/>
  <c r="I26" i="3" s="1"/>
  <c r="J26" i="3" s="1"/>
  <c r="H18" i="3"/>
  <c r="I18" i="3" s="1"/>
  <c r="J18" i="3" s="1"/>
  <c r="S18" i="3" s="1"/>
  <c r="H22" i="3"/>
  <c r="I22" i="3" s="1"/>
  <c r="J22" i="3" s="1"/>
  <c r="H13" i="3"/>
  <c r="I13" i="3" s="1"/>
  <c r="J13" i="3" s="1"/>
  <c r="S13" i="3" s="1"/>
  <c r="H23" i="3"/>
  <c r="I23" i="3" s="1"/>
  <c r="J23" i="3" s="1"/>
  <c r="H16" i="3"/>
  <c r="I16" i="3" s="1"/>
  <c r="J16" i="3" s="1"/>
  <c r="S16" i="3" s="1"/>
  <c r="H17" i="3"/>
  <c r="I17" i="3" s="1"/>
  <c r="J17" i="3" s="1"/>
  <c r="AA17" i="3" s="1"/>
  <c r="AB17" i="3" s="1"/>
  <c r="I86" i="3"/>
  <c r="J86" i="3" s="1"/>
  <c r="S86" i="3" s="1"/>
  <c r="O7" i="3"/>
  <c r="J35" i="6"/>
  <c r="J36" i="6" s="1"/>
  <c r="U81" i="3" l="1"/>
  <c r="S35" i="3"/>
  <c r="D13" i="4" s="1"/>
  <c r="S30" i="3"/>
  <c r="S19" i="3"/>
  <c r="K81" i="3"/>
  <c r="G18" i="2" s="1"/>
  <c r="S29" i="3"/>
  <c r="K50" i="3"/>
  <c r="G16" i="2" s="1"/>
  <c r="I11" i="8" s="1"/>
  <c r="S26" i="3"/>
  <c r="K27" i="3"/>
  <c r="G15" i="2" s="1"/>
  <c r="S40" i="3"/>
  <c r="D15" i="4" s="1"/>
  <c r="K88" i="3"/>
  <c r="G19" i="2" s="1"/>
  <c r="U88" i="3"/>
  <c r="S52" i="3"/>
  <c r="D19" i="4" s="1"/>
  <c r="K68" i="3"/>
  <c r="G17" i="2" s="1"/>
  <c r="S15" i="3"/>
  <c r="S17" i="3"/>
  <c r="J43" i="6"/>
  <c r="U27" i="3" l="1"/>
  <c r="U48" i="3"/>
  <c r="G10" i="3"/>
  <c r="H10" i="3" s="1"/>
  <c r="I10" i="3" s="1"/>
  <c r="U68" i="3"/>
  <c r="I8" i="8"/>
  <c r="I20" i="8"/>
  <c r="I17" i="8"/>
  <c r="I14" i="8"/>
  <c r="J10" i="3" l="1"/>
  <c r="S10" i="3" s="1"/>
  <c r="C36" i="13"/>
  <c r="E36" i="13" l="1"/>
  <c r="E38" i="13" s="1"/>
  <c r="C38" i="13"/>
  <c r="E31" i="21" l="1"/>
  <c r="C42" i="13"/>
  <c r="C43" i="13" s="1"/>
  <c r="C46" i="13" s="1"/>
  <c r="E30" i="21"/>
  <c r="G11" i="3" l="1"/>
  <c r="H11" i="3" s="1"/>
  <c r="I11" i="3" s="1"/>
  <c r="J11" i="3" s="1"/>
  <c r="S11" i="3" s="1"/>
  <c r="D12" i="4" s="1"/>
  <c r="E32" i="21"/>
  <c r="G17" i="21" s="1"/>
  <c r="U89" i="3" l="1"/>
  <c r="G10" i="21"/>
  <c r="G8" i="21"/>
  <c r="G16" i="21"/>
  <c r="G15" i="21"/>
  <c r="G9" i="21"/>
  <c r="G14" i="21" l="1"/>
  <c r="G7" i="21"/>
  <c r="G27" i="21" l="1"/>
  <c r="H9" i="3" l="1"/>
  <c r="I9" i="3" s="1"/>
  <c r="J9" i="3" s="1"/>
  <c r="S9" i="3" s="1"/>
  <c r="D11" i="4" s="1"/>
  <c r="W10" i="3"/>
  <c r="U13" i="3" l="1"/>
  <c r="K13" i="3"/>
  <c r="M9" i="3"/>
  <c r="N9" i="3" s="1"/>
  <c r="M11" i="3"/>
  <c r="M10" i="3"/>
  <c r="M13" i="3"/>
  <c r="G14" i="2" l="1"/>
  <c r="I5" i="8" s="1"/>
  <c r="K89" i="3"/>
  <c r="L91" i="3" l="1"/>
  <c r="T74" i="3" s="1"/>
  <c r="F93" i="3"/>
  <c r="T70" i="3"/>
  <c r="T81" i="3"/>
  <c r="L95" i="3"/>
  <c r="G25" i="2"/>
  <c r="I14" i="2" s="1"/>
  <c r="L92" i="3"/>
  <c r="T51" i="3"/>
  <c r="T45" i="3"/>
  <c r="E16" i="4" s="1"/>
  <c r="T62" i="3"/>
  <c r="T59" i="3"/>
  <c r="T56" i="3"/>
  <c r="T68" i="3"/>
  <c r="T26" i="3"/>
  <c r="T38" i="3"/>
  <c r="T13" i="3"/>
  <c r="C29" i="8"/>
  <c r="C30" i="8" s="1"/>
  <c r="F29" i="8"/>
  <c r="D29" i="8"/>
  <c r="I29" i="8"/>
  <c r="E29" i="8"/>
  <c r="G29" i="8"/>
  <c r="H29" i="8"/>
  <c r="T18" i="3" l="1"/>
  <c r="T83" i="3"/>
  <c r="T29" i="3"/>
  <c r="T80" i="3"/>
  <c r="T19" i="3"/>
  <c r="T30" i="3"/>
  <c r="T78" i="3"/>
  <c r="T53" i="3"/>
  <c r="E17" i="4" s="1"/>
  <c r="T15" i="3"/>
  <c r="T55" i="3"/>
  <c r="T85" i="3"/>
  <c r="T44" i="3"/>
  <c r="E14" i="4" s="1"/>
  <c r="T79" i="3"/>
  <c r="T46" i="3"/>
  <c r="T61" i="3"/>
  <c r="T16" i="3"/>
  <c r="T66" i="3"/>
  <c r="T84" i="3"/>
  <c r="T10" i="3"/>
  <c r="T88" i="3"/>
  <c r="T52" i="3"/>
  <c r="E19" i="4" s="1"/>
  <c r="T63" i="3"/>
  <c r="T65" i="3"/>
  <c r="T11" i="3"/>
  <c r="E12" i="4" s="1"/>
  <c r="T75" i="3"/>
  <c r="T77" i="3"/>
  <c r="T54" i="3"/>
  <c r="T87" i="3"/>
  <c r="E18" i="4" s="1"/>
  <c r="T64" i="3"/>
  <c r="T82" i="3"/>
  <c r="T86" i="3"/>
  <c r="T67" i="3"/>
  <c r="T57" i="3"/>
  <c r="T40" i="3"/>
  <c r="E15" i="4" s="1"/>
  <c r="T58" i="3"/>
  <c r="T17" i="3"/>
  <c r="T12" i="3"/>
  <c r="T72" i="3"/>
  <c r="T73" i="3"/>
  <c r="T35" i="3"/>
  <c r="E13" i="4" s="1"/>
  <c r="T60" i="3"/>
  <c r="T9" i="3"/>
  <c r="E11" i="4" s="1"/>
  <c r="F11" i="4" s="1"/>
  <c r="T27" i="3"/>
  <c r="T76" i="3"/>
  <c r="T71" i="3"/>
  <c r="E20" i="4" s="1"/>
  <c r="T39" i="3"/>
  <c r="I18" i="2"/>
  <c r="I20" i="2"/>
  <c r="I15" i="2"/>
  <c r="I17" i="2"/>
  <c r="I25" i="2"/>
  <c r="I19" i="2"/>
  <c r="I16" i="2"/>
  <c r="J30" i="8"/>
  <c r="T89" i="3"/>
  <c r="D30" i="8"/>
  <c r="E30" i="8" s="1"/>
  <c r="F30" i="8" s="1"/>
  <c r="G30" i="8" s="1"/>
  <c r="H30" i="8" s="1"/>
  <c r="F12" i="4" l="1"/>
  <c r="F13" i="4" s="1"/>
  <c r="F14" i="4" s="1"/>
  <c r="F15" i="4" s="1"/>
  <c r="F16" i="4" s="1"/>
  <c r="F17" i="4" s="1"/>
  <c r="F18" i="4" s="1"/>
  <c r="F19" i="4" s="1"/>
  <c r="F20" i="4" s="1"/>
  <c r="Y18" i="3"/>
  <c r="Y17" i="3"/>
  <c r="Y15" i="3"/>
  <c r="Y14" i="3"/>
  <c r="Y11" i="3"/>
  <c r="Y23" i="3"/>
  <c r="Y20" i="3"/>
  <c r="Y24" i="3"/>
  <c r="Y16" i="3"/>
  <c r="Y13" i="3"/>
  <c r="Y10" i="3"/>
  <c r="V10" i="3" s="1"/>
  <c r="Y22" i="3"/>
  <c r="Y21" i="3"/>
  <c r="Y19" i="3"/>
  <c r="V11" i="3" l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Z10" i="3"/>
  <c r="Z11" i="3" s="1"/>
  <c r="Z13" i="3" s="1"/>
  <c r="Z14" i="3" s="1"/>
  <c r="Z15" i="3" s="1"/>
  <c r="Z16" i="3" s="1"/>
  <c r="Z17" i="3" s="1"/>
  <c r="Z18" i="3" s="1"/>
  <c r="Z19" i="3" s="1"/>
  <c r="Z20" i="3" s="1"/>
  <c r="Z21" i="3" s="1"/>
  <c r="Z22" i="3" s="1"/>
  <c r="Z23" i="3" s="1"/>
  <c r="Z24" i="3" s="1"/>
</calcChain>
</file>

<file path=xl/sharedStrings.xml><?xml version="1.0" encoding="utf-8"?>
<sst xmlns="http://schemas.openxmlformats.org/spreadsheetml/2006/main" count="5289" uniqueCount="1921">
  <si>
    <t>DADOS INICIAIS</t>
  </si>
  <si>
    <t>Mês de referência:</t>
  </si>
  <si>
    <t>Obra:</t>
  </si>
  <si>
    <t>Rodovia:</t>
  </si>
  <si>
    <t>Trecho:</t>
  </si>
  <si>
    <t>Extensão:</t>
  </si>
  <si>
    <t>BDI:</t>
  </si>
  <si>
    <t>BDI diferenciado:</t>
  </si>
  <si>
    <t>CMCC - Sinapi/IBGE</t>
  </si>
  <si>
    <t>Taxa de juros:</t>
  </si>
  <si>
    <t>Salário mínimo:</t>
  </si>
  <si>
    <t>Empresa:</t>
  </si>
  <si>
    <t>Natureza da obra:</t>
  </si>
  <si>
    <t>Construção Rodoviária</t>
  </si>
  <si>
    <t>Construção</t>
  </si>
  <si>
    <t>Porte da obra:</t>
  </si>
  <si>
    <t>Grande</t>
  </si>
  <si>
    <t>Tipo de Canteiro:</t>
  </si>
  <si>
    <t>Provisório</t>
  </si>
  <si>
    <t>DMT rod</t>
  </si>
  <si>
    <t>Quadro de DMT</t>
  </si>
  <si>
    <t>Serviço</t>
  </si>
  <si>
    <t>Material</t>
  </si>
  <si>
    <t>Origem</t>
  </si>
  <si>
    <t>Destino</t>
  </si>
  <si>
    <t>DMT</t>
  </si>
  <si>
    <t>CBUQ</t>
  </si>
  <si>
    <t>Brita</t>
  </si>
  <si>
    <t>Pedreira Monteiro</t>
  </si>
  <si>
    <t>Usina</t>
  </si>
  <si>
    <t>Areia</t>
  </si>
  <si>
    <t>Areal Monteiro</t>
  </si>
  <si>
    <t>CAP</t>
  </si>
  <si>
    <t>Candeias/BA</t>
  </si>
  <si>
    <t>Massa</t>
  </si>
  <si>
    <t>Ponte do Roteiro</t>
  </si>
  <si>
    <t>OBRAS DE ARTE ESPECIAIS</t>
  </si>
  <si>
    <t>Ibateguara</t>
  </si>
  <si>
    <t>IMPRIMAÇÃO</t>
  </si>
  <si>
    <t>CM-30</t>
  </si>
  <si>
    <t>CM-31</t>
  </si>
  <si>
    <t>PINTURA DE LIGAÇÃO</t>
  </si>
  <si>
    <t>RR-2C</t>
  </si>
  <si>
    <t>DRENAGEM</t>
  </si>
  <si>
    <t>Cimento</t>
  </si>
  <si>
    <t>Maceió</t>
  </si>
  <si>
    <t xml:space="preserve">Aço </t>
  </si>
  <si>
    <t>Madeira</t>
  </si>
  <si>
    <t>Tubo</t>
  </si>
  <si>
    <t>Revestimento Primário</t>
  </si>
  <si>
    <t>Mat. Jazida</t>
  </si>
  <si>
    <t>Jazida</t>
  </si>
  <si>
    <t>Obra</t>
  </si>
  <si>
    <t>RESUMO   DO   ORÇAMENTO</t>
  </si>
  <si>
    <t>DISCRIMINAÇÃO</t>
  </si>
  <si>
    <t>VALORES EM R$</t>
  </si>
  <si>
    <t>1 - SERVIÇOS PRELIMINARES</t>
  </si>
  <si>
    <t>2 - TERRAPLENAGEM</t>
  </si>
  <si>
    <t>3 - PAVIMENTAÇÃO</t>
  </si>
  <si>
    <t>4 - DRENAGEM</t>
  </si>
  <si>
    <r>
      <rPr>
        <b/>
        <sz val="10"/>
        <rFont val="Arial Narrow"/>
        <family val="2"/>
        <charset val="1"/>
      </rPr>
      <t xml:space="preserve">OBSERVAÇÃO: </t>
    </r>
    <r>
      <rPr>
        <sz val="10"/>
        <rFont val="Arial Narrow"/>
        <family val="2"/>
        <charset val="1"/>
      </rPr>
      <t>Em atendimento ao Memorando Circular n.º 03/2016-DIREX, de 06 de fevereiro de 2016, do DNIT, aplicou-se um BDI diferenciado de 17,69% para aquisição e transporte de material betuminoso.</t>
    </r>
  </si>
  <si>
    <t>SERVIÇOS:</t>
  </si>
  <si>
    <t>EXTENSÃO:</t>
  </si>
  <si>
    <t>BDI Serviços:</t>
  </si>
  <si>
    <t>RODOVIA:</t>
  </si>
  <si>
    <t>DATA BASE:</t>
  </si>
  <si>
    <t>BDI Material Asfáltico:</t>
  </si>
  <si>
    <t>PLANILHA ORÇAMENTÁRIA</t>
  </si>
  <si>
    <t>CÓDIGO</t>
  </si>
  <si>
    <t>ITEM</t>
  </si>
  <si>
    <t>DMT (km)</t>
  </si>
  <si>
    <t>UNID.</t>
  </si>
  <si>
    <t>QUANTIDADE</t>
  </si>
  <si>
    <t>PREÇO UNITÁRIO (R$)</t>
  </si>
  <si>
    <t>PREÇO (R$)</t>
  </si>
  <si>
    <t>OBSERVAÇÃO</t>
  </si>
  <si>
    <t>PRAZO</t>
  </si>
  <si>
    <t>Itens Relevantes</t>
  </si>
  <si>
    <t>DIRETO</t>
  </si>
  <si>
    <t>BDI</t>
  </si>
  <si>
    <t>TOTAL</t>
  </si>
  <si>
    <t>PARCIAL</t>
  </si>
  <si>
    <t>BDI=</t>
  </si>
  <si>
    <t>Quant.</t>
  </si>
  <si>
    <t>R$</t>
  </si>
  <si>
    <t>%</t>
  </si>
  <si>
    <t>Exigências</t>
  </si>
  <si>
    <t>01.</t>
  </si>
  <si>
    <t>SERVIÇOS PRELIMINARES</t>
  </si>
  <si>
    <t>1.1</t>
  </si>
  <si>
    <t>und</t>
  </si>
  <si>
    <t>Composição</t>
  </si>
  <si>
    <t>1.2</t>
  </si>
  <si>
    <t>Mobilização e desmobilização de equipamentos e pessoal</t>
  </si>
  <si>
    <t>1.3</t>
  </si>
  <si>
    <t>Instalação do canteiro de obras e acampamento</t>
  </si>
  <si>
    <t>1.4</t>
  </si>
  <si>
    <t>Placa de obra em chapa de aço galvanizado</t>
  </si>
  <si>
    <t>m²</t>
  </si>
  <si>
    <t>1.5</t>
  </si>
  <si>
    <t>02.</t>
  </si>
  <si>
    <t>SERVIÇO DE TERRAPLENAGEM</t>
  </si>
  <si>
    <t>2.1</t>
  </si>
  <si>
    <t>Desmatamento, destocam, limp.área e estoc.mat.limp. c/árvores diâm. até 0,15 m</t>
  </si>
  <si>
    <t>SICRO/AL</t>
  </si>
  <si>
    <t>2.2</t>
  </si>
  <si>
    <t>2.3</t>
  </si>
  <si>
    <t>2.4</t>
  </si>
  <si>
    <t>m³</t>
  </si>
  <si>
    <t>2.5</t>
  </si>
  <si>
    <t>2.6</t>
  </si>
  <si>
    <t>2.7</t>
  </si>
  <si>
    <t>2.8</t>
  </si>
  <si>
    <t>2.9</t>
  </si>
  <si>
    <t>2.10</t>
  </si>
  <si>
    <t>tkm</t>
  </si>
  <si>
    <t>Compactação de aterros a 100% do Proctor intermediário</t>
  </si>
  <si>
    <t>03.</t>
  </si>
  <si>
    <t>PAVIMENTAÇÃO</t>
  </si>
  <si>
    <t>3.1</t>
  </si>
  <si>
    <t>Regularização do subleito</t>
  </si>
  <si>
    <t>3.2</t>
  </si>
  <si>
    <t>Sub-base solo estabilizado granulometricamente s/ mistura</t>
  </si>
  <si>
    <t>3.3</t>
  </si>
  <si>
    <t>3.4</t>
  </si>
  <si>
    <t>Expurgo de jazida</t>
  </si>
  <si>
    <t>Escavação e carga de material de jazida com escavadeira hidráulica</t>
  </si>
  <si>
    <t>Imprimação com asfalto diluído</t>
  </si>
  <si>
    <t>t</t>
  </si>
  <si>
    <t>AQUISIÇÃO DE MATERIAL BETUMINOSO</t>
  </si>
  <si>
    <t>M0104</t>
  </si>
  <si>
    <t xml:space="preserve">Asfalto diluído CM-30 </t>
  </si>
  <si>
    <t>Portaria n.º 1.078, de 11/08/2015</t>
  </si>
  <si>
    <t>M1943</t>
  </si>
  <si>
    <t>TRANSPORTE DE MATERIAL BETUMINOSO</t>
  </si>
  <si>
    <t>04.</t>
  </si>
  <si>
    <t xml:space="preserve"> DRENAGEM </t>
  </si>
  <si>
    <t>4.1</t>
  </si>
  <si>
    <t>Escavação mecânica de vala em material de 1a cat.</t>
  </si>
  <si>
    <t>4.2</t>
  </si>
  <si>
    <t>Corpo de BSTC D = 0,60 m CA2 - areia, brita e pedra de mão comerciais</t>
  </si>
  <si>
    <t>m</t>
  </si>
  <si>
    <t>4.3</t>
  </si>
  <si>
    <t>Corpo de BSTC D = 0,80 m CA2 - areia, brita e pedra de mão comerciais</t>
  </si>
  <si>
    <t>4.4</t>
  </si>
  <si>
    <t>Corpo de BSTC D = 1,00 m CA2 - areia, brita e pedra de mão comerciais</t>
  </si>
  <si>
    <t>4.5</t>
  </si>
  <si>
    <t>Corpo de BDTC D = 1,00 m CA2 - areia, brita e pedra de mão comerciais</t>
  </si>
  <si>
    <t>4.6</t>
  </si>
  <si>
    <t>Corpo de BTTC D = 1,00 m CA2 - areia, brita e pedra de mão comerciais</t>
  </si>
  <si>
    <t>Boca BSTC D = 0,60 m - esconsidade 0° - areia e brita comerciais - alas retas</t>
  </si>
  <si>
    <t>4.8</t>
  </si>
  <si>
    <t>Boca BSTC D = 0,80 m - esconsidade 0° - areia e brita comerciais - alas reta</t>
  </si>
  <si>
    <t>Boca BSTC D = 1,00 m - esconsidade 0° - areia e brita comerciais - alas retas</t>
  </si>
  <si>
    <t>Boca BDTC D = 1,00 m - esconsidade 0° - areia e brita comerciais - alas retas</t>
  </si>
  <si>
    <t>4.11</t>
  </si>
  <si>
    <t>Boca BTTC D = 1,00 m - esconsidade 0° - areia e brita comerciais - alas retas</t>
  </si>
  <si>
    <t>4.12</t>
  </si>
  <si>
    <t>Corpo BSCC 2,00 x 2,00 m - moldado no local - altura do aterro 0,00 a 1,00 m - areia e brita comerciais</t>
  </si>
  <si>
    <t>4.13</t>
  </si>
  <si>
    <t>Boca BSCC 2,00 x 2,00 m - esconsidade 0° - areia extraída e brita produzida</t>
  </si>
  <si>
    <t>4.14</t>
  </si>
  <si>
    <t>Corpo BTCC 2,00 x 2,00 m - moldado no local - altura do aterro 1,00 a 2,50 m - areia e brita comerciais</t>
  </si>
  <si>
    <t>Boca BTCC 2,00 x 2,00 m - esconsidade 0° - areia extraída e brita produzida</t>
  </si>
  <si>
    <t>Dreno long. profundo para corte em solo DPS 04 - tubo de concreto perfurado, areia e brita comerciais</t>
  </si>
  <si>
    <t>Boca de saída para dreno long. profundo BSD 02 - tubo de concreto perfurado - areia e brita comerciais</t>
  </si>
  <si>
    <t>Sarjeta triangular de concreto - STC 02 - areia e brita comerciais</t>
  </si>
  <si>
    <t>Sarjeta de canteiro central de concreto - SCC 01 - areia e brita comerciais</t>
  </si>
  <si>
    <t>Sarjeta de canteiro central de concreto - SCC 02 - areia e brita comerciais</t>
  </si>
  <si>
    <t>Meio fio de concreto - MFC 05 - areia e brita comerciais - forma de madeira</t>
  </si>
  <si>
    <t>Caixa coletora de sarjeta - CCS 01 - com grelha de concreto - TCC 01 - areia e brita comerciais</t>
  </si>
  <si>
    <t>Caixa coletora de sarjeta - CCS 02 - com grelha de concreto - TCC 01 - areia e brita comerciais</t>
  </si>
  <si>
    <t>Caixa coletora de sarjeta - CCS 03 - com grelha de concreto - TCC 01 - areia e brita comerciais</t>
  </si>
  <si>
    <t>Descida d'água de aterros tipo rápido - DAR 02 - areia e brita comerciais</t>
  </si>
  <si>
    <t>Entrada para descida d'água - EDA 01 - areia e brita comerciais</t>
  </si>
  <si>
    <t>Entrada para descida d'água - EDA 02 - areia e brita comerciais</t>
  </si>
  <si>
    <t>Dissipador de energia - DES 02 - areia e pedra de mão comerciais</t>
  </si>
  <si>
    <t>Transposição de segmentos de sarjeta - TSS 01 - areia e brita comerciais</t>
  </si>
  <si>
    <t>Concreto ciclópico fck = 20 MPa - confecção em betoneira e lançamento manual - areia, brita e pedra de mão comerciais</t>
  </si>
  <si>
    <t>Concreto fck = 20 MPa - confecção em betoneira e lançamento manual - areia e brita comerciais</t>
  </si>
  <si>
    <t>Armação em aço CA-50 - fornecimento, preparo e colocação</t>
  </si>
  <si>
    <t>kg</t>
  </si>
  <si>
    <t>Formas de tábuas de pinho p/ disp. de drenagem - utiliz. de 3 vezes - confecção, instalação e retirada</t>
  </si>
  <si>
    <t>Demolição de concreto simples</t>
  </si>
  <si>
    <t>05.</t>
  </si>
  <si>
    <t>OBRAS COMPLEMENTARES</t>
  </si>
  <si>
    <t>5.1</t>
  </si>
  <si>
    <t>04889/ORSE</t>
  </si>
  <si>
    <t>5.2</t>
  </si>
  <si>
    <t>ORSE</t>
  </si>
  <si>
    <t>00024/ORSE</t>
  </si>
  <si>
    <t>5.3</t>
  </si>
  <si>
    <t>5.4</t>
  </si>
  <si>
    <t>5.5</t>
  </si>
  <si>
    <t>5.6</t>
  </si>
  <si>
    <t>5.7</t>
  </si>
  <si>
    <t>5.8</t>
  </si>
  <si>
    <t>SINALIZAÇÃO</t>
  </si>
  <si>
    <t>6.1</t>
  </si>
  <si>
    <t>6.2</t>
  </si>
  <si>
    <t>6.3</t>
  </si>
  <si>
    <t>6.4</t>
  </si>
  <si>
    <t>DISCRIMINAÇÃO DOS SERVIÇOS</t>
  </si>
  <si>
    <t>Custo do Item</t>
  </si>
  <si>
    <t>(%)</t>
  </si>
  <si>
    <t>(%) Acumulado</t>
  </si>
  <si>
    <t>Quantidades mínimas</t>
  </si>
  <si>
    <t>Recuperação da Ponte Rodoviária no Estuário da Lagoa do Roteiro</t>
  </si>
  <si>
    <t>AL-101 Sul</t>
  </si>
  <si>
    <t>TRECHO:</t>
  </si>
  <si>
    <t>Entr. AL-220 (Barra de São Miguel) - Coruripe</t>
  </si>
  <si>
    <t>480,0 m</t>
  </si>
  <si>
    <t xml:space="preserve">DATA BASE: </t>
  </si>
  <si>
    <t>DMT rodpav:</t>
  </si>
  <si>
    <t>Janeiro/2018</t>
  </si>
  <si>
    <t>PLANILHA DE SERVIÇOS</t>
  </si>
  <si>
    <t>RELAÇÃO DE EQUIPAMENTOS</t>
  </si>
  <si>
    <t>RELAÇÃO DE PROFISSIONAIS</t>
  </si>
  <si>
    <t>SERVIÇO</t>
  </si>
  <si>
    <t>PRODUÇÃO</t>
  </si>
  <si>
    <t>EQUIPAMENTO</t>
  </si>
  <si>
    <t>RESUMO</t>
  </si>
  <si>
    <t>MECÂNICA</t>
  </si>
  <si>
    <t>EQUIPAMENTO E MÃO DE OBRA</t>
  </si>
  <si>
    <t>UTILIZAÇÃO (hs)</t>
  </si>
  <si>
    <t>PERÍODO (m)</t>
  </si>
  <si>
    <t>UTIL./PERÍODO</t>
  </si>
  <si>
    <t>HORAS/ANO</t>
  </si>
  <si>
    <t>PESO</t>
  </si>
  <si>
    <t>FU</t>
  </si>
  <si>
    <t>Transp</t>
  </si>
  <si>
    <t>Código</t>
  </si>
  <si>
    <t>Denominação</t>
  </si>
  <si>
    <t>Total</t>
  </si>
  <si>
    <t>P9801</t>
  </si>
  <si>
    <t>Ajudante</t>
  </si>
  <si>
    <t>TERRAPLENAGEM</t>
  </si>
  <si>
    <t>E9559</t>
  </si>
  <si>
    <t>Aquecedor de fluido térmico - 12 kW</t>
  </si>
  <si>
    <t>-</t>
  </si>
  <si>
    <t>P9802</t>
  </si>
  <si>
    <t>Ajudante especializado</t>
  </si>
  <si>
    <t>E9541</t>
  </si>
  <si>
    <t>E9561</t>
  </si>
  <si>
    <t>Aparelho GPS com 4 GB de memória, altímetro barométrico e base mundial Garmin eTrex 30x ou similar</t>
  </si>
  <si>
    <t>P9804</t>
  </si>
  <si>
    <t>Apontador</t>
  </si>
  <si>
    <t>P9824</t>
  </si>
  <si>
    <t>E9010</t>
  </si>
  <si>
    <t>Balança plataforma digital com mesa de 75 x 75 cm e capacidade de 500 kg</t>
  </si>
  <si>
    <t>P9805</t>
  </si>
  <si>
    <t>Armador</t>
  </si>
  <si>
    <t>E9043</t>
  </si>
  <si>
    <t>Barco de alumínio com comprimento de 6 m e motor de popa - 30 HP</t>
  </si>
  <si>
    <t>P9806</t>
  </si>
  <si>
    <t>Auxiliar administrativo</t>
  </si>
  <si>
    <t>E9639</t>
  </si>
  <si>
    <t>Barco hotel com capacidade para 30 pessoas - 2 x 150 HP</t>
  </si>
  <si>
    <t>P9807</t>
  </si>
  <si>
    <t>Bombeiro hidráulico</t>
  </si>
  <si>
    <t>E9082</t>
  </si>
  <si>
    <t>Bate-estaca hidráulico para defensas montado em caminhão guindauto com capacidade de 6 t - 136 kW</t>
  </si>
  <si>
    <t>P9808</t>
  </si>
  <si>
    <t>Carpinteiro</t>
  </si>
  <si>
    <t>E9714</t>
  </si>
  <si>
    <t>Bate-estaca com martelo hidráulico - 450 kW</t>
  </si>
  <si>
    <t>P9809</t>
  </si>
  <si>
    <t>Encarregado administrativo</t>
  </si>
  <si>
    <t>E9502</t>
  </si>
  <si>
    <t>Bate-estaca de gravidade para 3,5 a 4,0 t - 119 kW</t>
  </si>
  <si>
    <t>P9810</t>
  </si>
  <si>
    <t>Eletricista</t>
  </si>
  <si>
    <t>E9726</t>
  </si>
  <si>
    <t>Bate-estaca Strauss - 15 kW</t>
  </si>
  <si>
    <t>P9811</t>
  </si>
  <si>
    <t>Encarregado especializado</t>
  </si>
  <si>
    <t>E9618</t>
  </si>
  <si>
    <t>Batelão autopropelido com capacidade de 300 m³</t>
  </si>
  <si>
    <t>P9812</t>
  </si>
  <si>
    <t>Engenheiro</t>
  </si>
  <si>
    <t>E9619</t>
  </si>
  <si>
    <t>Batelão autopropelido com capacidade de 500 m³</t>
  </si>
  <si>
    <t>P9814</t>
  </si>
  <si>
    <t>Operacional</t>
  </si>
  <si>
    <t>E9057</t>
  </si>
  <si>
    <t>Batelão sem propulsão com capacidade de 100 t</t>
  </si>
  <si>
    <t>P9815</t>
  </si>
  <si>
    <t>Jardineiro</t>
  </si>
  <si>
    <t>E9704</t>
  </si>
  <si>
    <t>Batelão sem propulsão montado na obra com capacidade de 100 t</t>
  </si>
  <si>
    <t>P9816</t>
  </si>
  <si>
    <t>Encarregado de mergulho</t>
  </si>
  <si>
    <t>E9667</t>
  </si>
  <si>
    <t>E9519</t>
  </si>
  <si>
    <t>Betoneira com motor a gasolina e capacidade de 600 l - 10 kW</t>
  </si>
  <si>
    <t>P9819</t>
  </si>
  <si>
    <t>Engenheiro supervisor</t>
  </si>
  <si>
    <t>E9515</t>
  </si>
  <si>
    <t>E9548</t>
  </si>
  <si>
    <t>Bomba centrífuga com capacidade de 8,6 a 22 m³/h - 1,5 kW</t>
  </si>
  <si>
    <t>P9821</t>
  </si>
  <si>
    <t>Pedreiro</t>
  </si>
  <si>
    <t>E9614</t>
  </si>
  <si>
    <t>Bomba com câmara de vácuo - 5,6 kW</t>
  </si>
  <si>
    <t>P9822</t>
  </si>
  <si>
    <t>Pintor</t>
  </si>
  <si>
    <t>E9755</t>
  </si>
  <si>
    <t>Bomba de alta pressão para jet grouting 450 bar - 150 kW</t>
  </si>
  <si>
    <t>P9823</t>
  </si>
  <si>
    <t>Serralheiro</t>
  </si>
  <si>
    <t>E9073</t>
  </si>
  <si>
    <t>Bomba de concreto rebocável com capacidade de 30 m³/h - 74 kW</t>
  </si>
  <si>
    <t>Servente</t>
  </si>
  <si>
    <t>E9086</t>
  </si>
  <si>
    <t>Bomba de concreto rebocável com capacidade de 41 m³/h - 74 kW</t>
  </si>
  <si>
    <t>P9825</t>
  </si>
  <si>
    <t>Soldador</t>
  </si>
  <si>
    <t>E9702</t>
  </si>
  <si>
    <t>Bomba de injeção de argamassa com capacidade de 340 l/min</t>
  </si>
  <si>
    <t>P9827</t>
  </si>
  <si>
    <t>Vigia</t>
  </si>
  <si>
    <t>E9621</t>
  </si>
  <si>
    <t>Bomba de injeção de argamassa e nata com capacidade de 50 l/min e misturador com tambor de 150 l - 12,5 kW</t>
  </si>
  <si>
    <t>P9830</t>
  </si>
  <si>
    <t>Montador</t>
  </si>
  <si>
    <t>E9007</t>
  </si>
  <si>
    <t>Bomba de pistão triplex com capacidade de 130 l/min - 8,2 kW</t>
  </si>
  <si>
    <t>P9833</t>
  </si>
  <si>
    <t>Auxiliar de laboratório</t>
  </si>
  <si>
    <t>E9030</t>
  </si>
  <si>
    <t>Bomba de protensão com leitura digital para tensionamento de estais - 3 kW</t>
  </si>
  <si>
    <t>P9835</t>
  </si>
  <si>
    <t>Perfurador de tubulão a ar comprimido com insalubridade</t>
  </si>
  <si>
    <t>E9787</t>
  </si>
  <si>
    <t>Bomba para concreto com lança sobre chassi e capacidade de 71 m³/h</t>
  </si>
  <si>
    <t>P9836</t>
  </si>
  <si>
    <t>Geólogo</t>
  </si>
  <si>
    <t>E9790</t>
  </si>
  <si>
    <t>Bomba para concreto projetado via úmida com capacidade de 10 m³/h - 14,7 kW</t>
  </si>
  <si>
    <t>P9837</t>
  </si>
  <si>
    <t>Oceanógrafo</t>
  </si>
  <si>
    <t>E9026</t>
  </si>
  <si>
    <t>Bomba para injeção de nata de cimento - 2,2 kW</t>
  </si>
  <si>
    <t>P9840</t>
  </si>
  <si>
    <t>Encarregado geral</t>
  </si>
  <si>
    <t>E9631</t>
  </si>
  <si>
    <t>Bomba para projeção de concreto via seca com capacidade de 6 m³/h - 7,5 kW</t>
  </si>
  <si>
    <t>P9842</t>
  </si>
  <si>
    <t>Faxineiro</t>
  </si>
  <si>
    <t>E9734</t>
  </si>
  <si>
    <t>Bomba projetora de argamassa de 2 m³/h - 5,5 kW</t>
  </si>
  <si>
    <t>P9843</t>
  </si>
  <si>
    <t>Operador de equipamento leve</t>
  </si>
  <si>
    <t>E9630</t>
  </si>
  <si>
    <t>Bomba submersível com capacidade de 75 m³/h - 3,6 kW</t>
  </si>
  <si>
    <t>P9844</t>
  </si>
  <si>
    <t>Capitão fluvial</t>
  </si>
  <si>
    <t>E9079</t>
  </si>
  <si>
    <t>Bomba submersível Flygt 12 - 23 kW</t>
  </si>
  <si>
    <t>P9845</t>
  </si>
  <si>
    <t>Operador de equipamento pesado</t>
  </si>
  <si>
    <t>E9756</t>
  </si>
  <si>
    <t>Calandra para chapas de aço até 25 mm - 22 kW</t>
  </si>
  <si>
    <t>P9846</t>
  </si>
  <si>
    <t>Operador de equipamento especial</t>
  </si>
  <si>
    <t>E9522</t>
  </si>
  <si>
    <t>Caldeira de asfalto rebocável com capacidade de 1.500 l - 6,5 kW</t>
  </si>
  <si>
    <t>P9847</t>
  </si>
  <si>
    <t>Perfurador de tubulão</t>
  </si>
  <si>
    <t>E9692</t>
  </si>
  <si>
    <t>Caldeira para aquecimento e injeção de cera - 1 kW</t>
  </si>
  <si>
    <t>P9849</t>
  </si>
  <si>
    <t>Condutor maquinista fluvial</t>
  </si>
  <si>
    <t>E9019</t>
  </si>
  <si>
    <t>Câmara hiperbárica com filtro, serpentina e reservatório de ar - D = 1,80 m e H = 2 m</t>
  </si>
  <si>
    <t>P9851</t>
  </si>
  <si>
    <t>Médico do trabalho</t>
  </si>
  <si>
    <t>E9645</t>
  </si>
  <si>
    <t>Caminhão aplicador de material termoplástico - 233 kW</t>
  </si>
  <si>
    <t>P9852</t>
  </si>
  <si>
    <t>Blaster</t>
  </si>
  <si>
    <t>E9575</t>
  </si>
  <si>
    <t>Caminhão basculante com caçamba estanque e capacidade de 14 m³ - 265 kW</t>
  </si>
  <si>
    <t>P9853</t>
  </si>
  <si>
    <t>Pré-marcador</t>
  </si>
  <si>
    <t>E9663</t>
  </si>
  <si>
    <t>Caminhão basculante com capacidade de 4 m³ - 115 kW</t>
  </si>
  <si>
    <t>P9855</t>
  </si>
  <si>
    <t>Marinheiro de máquinas</t>
  </si>
  <si>
    <t>E9664</t>
  </si>
  <si>
    <t>Caminhão basculante com capacidade de 5 m³ - 136 kW</t>
  </si>
  <si>
    <t>P9857</t>
  </si>
  <si>
    <t>Marinheiro de convés</t>
  </si>
  <si>
    <t>E9506</t>
  </si>
  <si>
    <t>Caminhão basculante com capacidade de 6 m³ - 136 kW</t>
  </si>
  <si>
    <t>P9858</t>
  </si>
  <si>
    <t>Laboratorista</t>
  </si>
  <si>
    <t>E9579</t>
  </si>
  <si>
    <t>Caminhão basculante com capacidade de 10 m³ - 210 k</t>
  </si>
  <si>
    <t>P9859</t>
  </si>
  <si>
    <t>Trabalhador de via</t>
  </si>
  <si>
    <t>Caminhão basculante com capacidade de 14 m³ - 295 kW</t>
  </si>
  <si>
    <t>P9860</t>
  </si>
  <si>
    <t>Mergulhador</t>
  </si>
  <si>
    <t>E9145</t>
  </si>
  <si>
    <t>Caminhão basculante para concreto com capacidade de 6 m³ - 210 kW</t>
  </si>
  <si>
    <t>P9861</t>
  </si>
  <si>
    <t>Selecionador de material pétreo</t>
  </si>
  <si>
    <t>E9604</t>
  </si>
  <si>
    <t>Caminhão basculante para rocha com capacidade de 8 m³ - 210 kW</t>
  </si>
  <si>
    <t>P9864</t>
  </si>
  <si>
    <t>Engenheiro de segurança do trabalho</t>
  </si>
  <si>
    <t>E9672</t>
  </si>
  <si>
    <t>Caminhão basculante para rocha com capacidade de 12 m³ - 294 kW</t>
  </si>
  <si>
    <t>P9865</t>
  </si>
  <si>
    <t>Técnico em enfermagem</t>
  </si>
  <si>
    <t>E9201</t>
  </si>
  <si>
    <t>Caminhão basculante para rocha com capacidade de 12 m³ - 294 kW com periculosidade</t>
  </si>
  <si>
    <t>P9866</t>
  </si>
  <si>
    <t>Motorista de caminhão</t>
  </si>
  <si>
    <t>E9600</t>
  </si>
  <si>
    <t>Caminhão betoneira com capacidade de 15,2 t - 210 kW</t>
  </si>
  <si>
    <t>P9867</t>
  </si>
  <si>
    <t>Técnico especializado</t>
  </si>
  <si>
    <t>E9687</t>
  </si>
  <si>
    <t>Caminhão carroceria com capacidade de 4 t - 115 kW</t>
  </si>
  <si>
    <t>P9869</t>
  </si>
  <si>
    <t>Encarregado de obras de artes especiais</t>
  </si>
  <si>
    <t>E9508</t>
  </si>
  <si>
    <t>Caminhão carroceria com capacidade de 9 t - 136 kW</t>
  </si>
  <si>
    <t>P9870</t>
  </si>
  <si>
    <t>Motorista de veículo leve</t>
  </si>
  <si>
    <t>E9592</t>
  </si>
  <si>
    <t>Caminhão carroceria com capacidade de 15 t - 188 kW</t>
  </si>
  <si>
    <t>P9871</t>
  </si>
  <si>
    <t>Motorista de veículo especial</t>
  </si>
  <si>
    <t>E9686</t>
  </si>
  <si>
    <t>Caminhão carroceria com guindauto com capacidade de 30 t.m - 136 kW</t>
  </si>
  <si>
    <t>P9875</t>
  </si>
  <si>
    <t>Encarregado de turma</t>
  </si>
  <si>
    <t>E9041</t>
  </si>
  <si>
    <t>Caminhão carroceria com guindauto com capacidade de 45 t.m - 188 kW</t>
  </si>
  <si>
    <t>P9876</t>
  </si>
  <si>
    <t>Técnico de segurança do trabalho</t>
  </si>
  <si>
    <t>E9520</t>
  </si>
  <si>
    <t>Caminhão com caçamba térmica e capacidade de 5,5 m³ - 210 kW</t>
  </si>
  <si>
    <t>P9878</t>
  </si>
  <si>
    <t>Secretária</t>
  </si>
  <si>
    <t>E9097</t>
  </si>
  <si>
    <t>Caminhão de resgate de veículos leves com capacidade de guincho de 6 t - 115 kW</t>
  </si>
  <si>
    <t>P9880</t>
  </si>
  <si>
    <t>Piloto fluvial</t>
  </si>
  <si>
    <t>E9098</t>
  </si>
  <si>
    <t>Caminhão de resgate de veículos de porte médio com capacidade do guincho de 20 t - 136 kW</t>
  </si>
  <si>
    <t>P9883</t>
  </si>
  <si>
    <t>Chefe do setor administrativo</t>
  </si>
  <si>
    <t>E9099</t>
  </si>
  <si>
    <t>Caminhão de resgate de veículos pesados com dois guinchos e capacidade de 30 t - 335 kW</t>
  </si>
  <si>
    <t>P9884</t>
  </si>
  <si>
    <t>Encarregado de terraplenagem</t>
  </si>
  <si>
    <t>E9027</t>
  </si>
  <si>
    <t>Caminhão distribuidor de cimento com capacidade de 17 t - 265 kW</t>
  </si>
  <si>
    <t>P9885</t>
  </si>
  <si>
    <t>Frentista de túnel</t>
  </si>
  <si>
    <t>E9792</t>
  </si>
  <si>
    <t>Caminhão para hidrossemeadura com capacidade de 7.000 l - 136 kW</t>
  </si>
  <si>
    <t>P9891</t>
  </si>
  <si>
    <t>Engenheiro mecânico</t>
  </si>
  <si>
    <t>E9644</t>
  </si>
  <si>
    <t>Caminhão para pintura a frio com demarcador de faixas - 143 kW</t>
  </si>
  <si>
    <t>P9892</t>
  </si>
  <si>
    <t>Auxiliar de blaster</t>
  </si>
  <si>
    <t>E9146</t>
  </si>
  <si>
    <t>Caminhão silo com capacidade de 30 m3 - 188 kW</t>
  </si>
  <si>
    <t>P9893</t>
  </si>
  <si>
    <t>Encarregado de pavimentação</t>
  </si>
  <si>
    <t>E9605</t>
  </si>
  <si>
    <t>Caminhão tanque com capacidade de 6.000 l - 136 kW</t>
  </si>
  <si>
    <t>P9896</t>
  </si>
  <si>
    <t>Porteiro</t>
  </si>
  <si>
    <t>E9669</t>
  </si>
  <si>
    <t>Caminhão tanque com capacidade de 8.000 l - 188 k</t>
  </si>
  <si>
    <t>P9897</t>
  </si>
  <si>
    <t>Técnico de meio ambiente</t>
  </si>
  <si>
    <t>E9571</t>
  </si>
  <si>
    <t>Caminhão tanque com capacidade de 10.000 l - 188 kW</t>
  </si>
  <si>
    <t>P9901</t>
  </si>
  <si>
    <t>Encarregado de superestrutura ferroviária</t>
  </si>
  <si>
    <t>E9680</t>
  </si>
  <si>
    <t>Caminhão tanque com capacidade de 13.000 l - 188 kW</t>
  </si>
  <si>
    <t>P9903</t>
  </si>
  <si>
    <t>Auxiliar técnico</t>
  </si>
  <si>
    <t>E9013</t>
  </si>
  <si>
    <t>Caminhão tanque de asfalto com capacidade de 6.000 l - 136 kW</t>
  </si>
  <si>
    <t>P9907</t>
  </si>
  <si>
    <t>Comandante de longo curso</t>
  </si>
  <si>
    <t>E9509</t>
  </si>
  <si>
    <t>Caminhão tanque distribuidor de asfalto com capacidade de 6.000 l - 136 kW</t>
  </si>
  <si>
    <t>P9908</t>
  </si>
  <si>
    <t>Imediato</t>
  </si>
  <si>
    <t>E9124</t>
  </si>
  <si>
    <t>Caminhonete cabine dupla 4 x 4 - 145 kW</t>
  </si>
  <si>
    <t>P9909</t>
  </si>
  <si>
    <t>Oficial de náutica</t>
  </si>
  <si>
    <t>E9659</t>
  </si>
  <si>
    <t>Campânula de ar comprimido com capacidade de 3 m³</t>
  </si>
  <si>
    <t>P9910</t>
  </si>
  <si>
    <t>Oficial de máquinas</t>
  </si>
  <si>
    <t>E9119</t>
  </si>
  <si>
    <t>Carregadeira compacta com valetadeira para escavação até a profundidade de 1.575 mm - 55,4 kW</t>
  </si>
  <si>
    <t>P9913</t>
  </si>
  <si>
    <t>Draguista</t>
  </si>
  <si>
    <t>E9584</t>
  </si>
  <si>
    <t>Carregadeira de pneus com capacidade de 1,53 m³ - 106 kW</t>
  </si>
  <si>
    <t>E9665</t>
  </si>
  <si>
    <t>P9916</t>
  </si>
  <si>
    <t>Encarregado de conservação rodoviária</t>
  </si>
  <si>
    <t>E9537</t>
  </si>
  <si>
    <t>Carregadeira de pneus com capacidade de 1,72 m³ - 113 kW</t>
  </si>
  <si>
    <t>P9920</t>
  </si>
  <si>
    <t>Mestre fluvial</t>
  </si>
  <si>
    <t>E9117</t>
  </si>
  <si>
    <t>E9582</t>
  </si>
  <si>
    <t>Carregadeira de pneus com capacidade de 2,9 m³ - 96 kW</t>
  </si>
  <si>
    <t>P9923</t>
  </si>
  <si>
    <t>Mergulhador com periculosidade</t>
  </si>
  <si>
    <t>E9646</t>
  </si>
  <si>
    <t>E9511</t>
  </si>
  <si>
    <t>Carregadeira de pneus com capacidade de 3,3 m³ - 213 kW</t>
  </si>
  <si>
    <t>P9927</t>
  </si>
  <si>
    <t>Frentista de túnel com periculosidade</t>
  </si>
  <si>
    <t>E9527</t>
  </si>
  <si>
    <t>E9200</t>
  </si>
  <si>
    <t>Carregadeira de pneus com capacidade de 3,3 m³ - 213 kW com periculosidade</t>
  </si>
  <si>
    <t>P9928</t>
  </si>
  <si>
    <t>Servente com periculosidade</t>
  </si>
  <si>
    <t>E9574</t>
  </si>
  <si>
    <t>Carregadeira de pneus para rocha com capacidade de 2,9 m³ - 96 kW</t>
  </si>
  <si>
    <t>P9929</t>
  </si>
  <si>
    <t>Bombeiro hidráulico com periculosidade</t>
  </si>
  <si>
    <t>E9540</t>
  </si>
  <si>
    <t>E9080</t>
  </si>
  <si>
    <t>Carrelone com capacidade máxima de 70 t - 24 kW</t>
  </si>
  <si>
    <t>P9930</t>
  </si>
  <si>
    <t>Eletricista com periculosidade</t>
  </si>
  <si>
    <t>E9795</t>
  </si>
  <si>
    <t>Carreta de perfuração de superfície com martelo de topo e controle remoto via rádio - 46 kW</t>
  </si>
  <si>
    <t>P9932</t>
  </si>
  <si>
    <t>Operador de equipamento pesado com periculosidade</t>
  </si>
  <si>
    <t>E9065</t>
  </si>
  <si>
    <t>Carro controle ferroviário - 186 kW</t>
  </si>
  <si>
    <t>P9934</t>
  </si>
  <si>
    <t>Motorista de veículo especial com periculosidade</t>
  </si>
  <si>
    <t>E9789</t>
  </si>
  <si>
    <t>Carro manual modelo plataforma de 150 x 80 cm e capacidade de 800 kg</t>
  </si>
  <si>
    <t>P9938</t>
  </si>
  <si>
    <t>Operador de equipamento leve com periculosidade</t>
  </si>
  <si>
    <t>E9011</t>
  </si>
  <si>
    <t>Carro manual modelo plataforma de 200 x 80 cm e capacidade de 800 kg</t>
  </si>
  <si>
    <t>P9939</t>
  </si>
  <si>
    <t>Operador de equipamento leve com insalubridade</t>
  </si>
  <si>
    <t>E9018</t>
  </si>
  <si>
    <t>Cavalo mecânico com semi-reboque de 6 eixos com capacidade de 74 t - 324 kW</t>
  </si>
  <si>
    <t>P9940</t>
  </si>
  <si>
    <t>Piloto fluvial com periculosidade</t>
  </si>
  <si>
    <t>E9524</t>
  </si>
  <si>
    <t>E9679</t>
  </si>
  <si>
    <t>Cavalo mecânico com semi-reboque de 6 eixos para até 216 t - 440 kW</t>
  </si>
  <si>
    <t>P9941</t>
  </si>
  <si>
    <t>Mestre fluvial com periculosidade</t>
  </si>
  <si>
    <t>Cavalo mecânico com semi-reboque e capacidade de 35 t - 210 kW</t>
  </si>
  <si>
    <t>P9942</t>
  </si>
  <si>
    <t>Marinheiro de convés com periculosidade</t>
  </si>
  <si>
    <t>E9666</t>
  </si>
  <si>
    <t>Cavalo mecânico com semi-reboque e capacidade de 45 t - 295 kW</t>
  </si>
  <si>
    <t>P9943</t>
  </si>
  <si>
    <t>Técnico de batimetria com periculosidade</t>
  </si>
  <si>
    <t>E9518</t>
  </si>
  <si>
    <t>E9100</t>
  </si>
  <si>
    <t>Cavalo mecânico sem reboque - 210 kW</t>
  </si>
  <si>
    <t>P9944</t>
  </si>
  <si>
    <t>Operador de equipamento especial com periculosidade</t>
  </si>
  <si>
    <t>E9044</t>
  </si>
  <si>
    <t>Central de concreto com capacidade de 150 m³/h - dosadora e misturadora</t>
  </si>
  <si>
    <t>P9945</t>
  </si>
  <si>
    <t>Draguista com periculosidade</t>
  </si>
  <si>
    <t>E9685</t>
  </si>
  <si>
    <t>E9599</t>
  </si>
  <si>
    <t>Central de concreto com capacidade de 30 m³/h - dosadora RS</t>
  </si>
  <si>
    <t>P9946</t>
  </si>
  <si>
    <t>Engenheiro auxiliar</t>
  </si>
  <si>
    <t>E9577</t>
  </si>
  <si>
    <t>E9590</t>
  </si>
  <si>
    <t>Central de concreto com capacidade de 40 m³/h - dosadora fixa</t>
  </si>
  <si>
    <t>P9947</t>
  </si>
  <si>
    <t>Técnico florestal</t>
  </si>
  <si>
    <t>E9107</t>
  </si>
  <si>
    <t>Compactador manual com soquete vibratório - 3 HP</t>
  </si>
  <si>
    <t>P9948</t>
  </si>
  <si>
    <t>Motorista de veículo leve - mensalista</t>
  </si>
  <si>
    <t>E9647</t>
  </si>
  <si>
    <t>Compactador manual com soquete vibratório - 4,1 kW</t>
  </si>
  <si>
    <t>P9949</t>
  </si>
  <si>
    <t>Topógrafo</t>
  </si>
  <si>
    <t>E9556</t>
  </si>
  <si>
    <t>Compactador manual de placa vibratória - 3 kW</t>
  </si>
  <si>
    <t>P9950</t>
  </si>
  <si>
    <t>Auxiliar de topografia</t>
  </si>
  <si>
    <t>E9649</t>
  </si>
  <si>
    <t>Compressor de ar portátil de 197 PCM - 55 kW</t>
  </si>
  <si>
    <t>P9951</t>
  </si>
  <si>
    <t>Médico de câmara hiperbárica</t>
  </si>
  <si>
    <t>E9513</t>
  </si>
  <si>
    <t>Compressor de ar portátil de 340 PCM - 81 kW</t>
  </si>
  <si>
    <t>P9952</t>
  </si>
  <si>
    <t>Pedreiro - mensalista</t>
  </si>
  <si>
    <t>E9671</t>
  </si>
  <si>
    <t>Compressor de ar portátil de 748 PCM - 154 kW</t>
  </si>
  <si>
    <t>P9953</t>
  </si>
  <si>
    <t>Eletricista - mensalista</t>
  </si>
  <si>
    <t>E9768</t>
  </si>
  <si>
    <t>Compressor de ar portátil de 778 PCM - 184 kW</t>
  </si>
  <si>
    <t>P9954</t>
  </si>
  <si>
    <t>Servente - mensalista</t>
  </si>
  <si>
    <t>E9517</t>
  </si>
  <si>
    <t>Compressor de ar portátil de 912 PCM - 184 kW</t>
  </si>
  <si>
    <t>P9955</t>
  </si>
  <si>
    <t>Engenheiro chefe</t>
  </si>
  <si>
    <t>E9507</t>
  </si>
  <si>
    <t>Computador, plotter de recorte e software</t>
  </si>
  <si>
    <t>P9972</t>
  </si>
  <si>
    <t>Técnico de batimetria</t>
  </si>
  <si>
    <t>E9510</t>
  </si>
  <si>
    <t>Ventilador centrífugo baixa pressão com capacidade de 58 m³/min - 3,68 Kw</t>
  </si>
  <si>
    <t>P9956</t>
  </si>
  <si>
    <t>Motorista de caminhão com periculosidade</t>
  </si>
  <si>
    <t>E9045</t>
  </si>
  <si>
    <t>Conjunto bomba e macaco hidráulico para elevação com capacidade de 490 kN</t>
  </si>
  <si>
    <t>Total de mão de obra ordinária</t>
  </si>
  <si>
    <t>E9046</t>
  </si>
  <si>
    <t>Conjunto bomba e macaco hidráulico para elevação com capacidade de 980 kN</t>
  </si>
  <si>
    <t>E9047</t>
  </si>
  <si>
    <t>Conjunto bomba e macaco hidráulico para elevação com capacidade de 1.470 kN</t>
  </si>
  <si>
    <t>E9048</t>
  </si>
  <si>
    <t>Conjunto bomba e macaco hidráulico para elevação com capacidade de 1.960 kN</t>
  </si>
  <si>
    <t>E9720</t>
  </si>
  <si>
    <t>Conjunto bomba e macaco hidráulico para protensão com capacidade de 250 kN</t>
  </si>
  <si>
    <t>E9716</t>
  </si>
  <si>
    <t>Conjunto bomba e macaco hidráulico para protensão com capacidade de 590 kN</t>
  </si>
  <si>
    <t>E9762</t>
  </si>
  <si>
    <t>E9721</t>
  </si>
  <si>
    <t>Conjunto bomba e macaco hidráulico para protensão com capacidade de 1.150 kN</t>
  </si>
  <si>
    <t>E9722</t>
  </si>
  <si>
    <t>Conjunto bomba e macaco hidráulico para protensão com capacidade de 2.000 kN</t>
  </si>
  <si>
    <t>E9723</t>
  </si>
  <si>
    <t>Conjunto bomba e macaco hidráulico para protensão com capacidade de 2.500 kN</t>
  </si>
  <si>
    <t>E9724</t>
  </si>
  <si>
    <t>Conjunto bomba e macaco hidráulico para protensão com capacidade de 4.000 kN</t>
  </si>
  <si>
    <t>E9725</t>
  </si>
  <si>
    <t>Conjunto bomba e macaco hidráulico para protensão com capacidade de 5.400 kN</t>
  </si>
  <si>
    <t>E9025</t>
  </si>
  <si>
    <t>Conjunto bomba e macaco hidráulico para protensão com capacidade de 7.000 kN</t>
  </si>
  <si>
    <t>E9029</t>
  </si>
  <si>
    <t>Conjunto bomba e macaco hidráulico para protensão com capacidade de 8.000 kN</t>
  </si>
  <si>
    <t>E9746</t>
  </si>
  <si>
    <t>Conjunto bomba e prensa para luva de emenda de 25 mm</t>
  </si>
  <si>
    <t>E9747</t>
  </si>
  <si>
    <t>Conjunto bomba e prensa para luva de emenda de 32 mm</t>
  </si>
  <si>
    <t>E9611</t>
  </si>
  <si>
    <t>Conjunto de britagem com capacidade de 80 m³/h</t>
  </si>
  <si>
    <t>E9607</t>
  </si>
  <si>
    <t>Conjunto de britagem para rachão com capacidade de 80 m³/h</t>
  </si>
  <si>
    <t>E9538</t>
  </si>
  <si>
    <t>Conjunto vibratório para meio tubo de concreto com encaixe PB e 3 jogos de formas - D = 30 cm - 2,2 Kw</t>
  </si>
  <si>
    <t>E9578</t>
  </si>
  <si>
    <t>Conjunto vibratório para meio tubo de concreto com encaixe PB e 3 jogos de formas - D = 40 cm - 2,2 kW</t>
  </si>
  <si>
    <t>E9632</t>
  </si>
  <si>
    <t>Conjunto vibratório para tubos de concreto com encaixe PB e 3 jogos de formas - D = 20 cm - 2,2 kW</t>
  </si>
  <si>
    <t>E9633</t>
  </si>
  <si>
    <t>Conjunto vibratório para tubos de concreto com encaixe PB e 3 jogos de formas - D = 30 cm - 2,2 kW</t>
  </si>
  <si>
    <t>E9634</t>
  </si>
  <si>
    <t>Conjunto vibratório para tubos de concreto com encaixe PB e 3 jogos de formas - D = 40 cm - 2,2 kW</t>
  </si>
  <si>
    <t>E9001</t>
  </si>
  <si>
    <t>Conjunto vibratório para tubos de concreto com encaixe PB e 3 jogos de formas - D = 60 cm - 2,2 kW</t>
  </si>
  <si>
    <t>E9002</t>
  </si>
  <si>
    <t>Conjunto vibratório para tubos de concreto com encaixe PB e 3 jogos de formas - D = 80 cm - 2,2 kW</t>
  </si>
  <si>
    <t>E9003</t>
  </si>
  <si>
    <t>Conjunto vibratório para tubos de concreto com encaixe PB e 3 jogos de formas - D = 100 cm - 2,2 kW</t>
  </si>
  <si>
    <t>E9004</t>
  </si>
  <si>
    <t>Conjunto vibratório para tubos de concreto com encaixe PB e 3 jogos de formas - D = 120 cm - 2,2 kW</t>
  </si>
  <si>
    <t>E9005</t>
  </si>
  <si>
    <t>Conjunto vibratório para tubos de concreto com encaixe PB e 3 jogos de formas - D = 150 cm - 2,2 kW</t>
  </si>
  <si>
    <t>E9118</t>
  </si>
  <si>
    <t>Cortadora de pavimento com disco diamantado de 450 a 1.500 mm - 74 kW</t>
  </si>
  <si>
    <t>E9769</t>
  </si>
  <si>
    <t>Cunha hidráulica com três cilindros e acessórios e capacidade de 3.000 kN - 5,6 kW</t>
  </si>
  <si>
    <t>E9014</t>
  </si>
  <si>
    <t>Deflectômetro de impacto (FWD) instalado em pick up com reboque e faixa de carga de 7 a 120 kN - 147 kW</t>
  </si>
  <si>
    <t>E9707</t>
  </si>
  <si>
    <t>Desarenador - 15 kW</t>
  </si>
  <si>
    <t>E9514</t>
  </si>
  <si>
    <t>Distribuidor de agregados autopropelido - 130 kW</t>
  </si>
  <si>
    <t>E9583</t>
  </si>
  <si>
    <t>Distribuidor de agregados rebocável com capacidade de 1,9 m³</t>
  </si>
  <si>
    <t>E9580</t>
  </si>
  <si>
    <t>Distribuidora / fresadora com controle de greide - 287 kW</t>
  </si>
  <si>
    <t>E9126</t>
  </si>
  <si>
    <t>Draga Backhoe com capacidade de 7 m³ - 1.000 kW</t>
  </si>
  <si>
    <t>E9635</t>
  </si>
  <si>
    <t>Draga de sucção e recalque com potência da bomba de 177 kW e do cortador de 30 kW</t>
  </si>
  <si>
    <t>E9530</t>
  </si>
  <si>
    <t>E9636</t>
  </si>
  <si>
    <t>Draga de sucção e recalque com potência da bomba de 447 kW e do cortador de 52 kW</t>
  </si>
  <si>
    <t>E9637</t>
  </si>
  <si>
    <t>Draga de sucção e recalque com potência da bomba de 746 kW e do cortador de 110 kW</t>
  </si>
  <si>
    <t>E9638</t>
  </si>
  <si>
    <t>Draga de sucção e recalque com potência da bomba de 1.350 kW e do cortador de 170 kW</t>
  </si>
  <si>
    <t>E9609</t>
  </si>
  <si>
    <t>Draga de sucção para extração de areia com tubo de descarga de 150 mm - 100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</si>
  <si>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</si>
  <si>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</si>
  <si>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</si>
  <si>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</si>
  <si>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</si>
  <si>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</si>
  <si>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</si>
  <si>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</si>
  <si>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E9558</t>
  </si>
  <si>
    <t>E9597</t>
  </si>
  <si>
    <t>Draga Hopper com capacidade de 4.000 m³</t>
  </si>
  <si>
    <t>E9598</t>
  </si>
  <si>
    <t>Draga Hopper com capacidade de 5.000 m³</t>
  </si>
  <si>
    <t>E9544</t>
  </si>
  <si>
    <t>E9031</t>
  </si>
  <si>
    <t>Elevador de cremalheira com cabine simples, com capacidade de 1.500 kg e altura de até 100 m - 15 kW</t>
  </si>
  <si>
    <t>E9015</t>
  </si>
  <si>
    <t>Elevador de obra - 9 kW</t>
  </si>
  <si>
    <t>E9601</t>
  </si>
  <si>
    <t>Embarcação de transporte de pessoal e apoio logístico - 175 HP</t>
  </si>
  <si>
    <t>E9602</t>
  </si>
  <si>
    <t>Embarcação de batimetria - 120 HP</t>
  </si>
  <si>
    <t>E9603</t>
  </si>
  <si>
    <t>Embarcação empurradora multi-propósito com guindaste hidráulico de 11 mt - 2 x 150 HP</t>
  </si>
  <si>
    <t>E9052</t>
  </si>
  <si>
    <t>Empilhadeira a diesel com capacidade de 10 t - 100 kW</t>
  </si>
  <si>
    <t>E9140</t>
  </si>
  <si>
    <t>Equipamento Clip Driver para grampos elásticos - 10 kW</t>
  </si>
  <si>
    <t>E9120</t>
  </si>
  <si>
    <t>Equipamento de cravação sobre esteira para geodreno com haste para profundidade de até 20 m - 200 kW</t>
  </si>
  <si>
    <t>E9643</t>
  </si>
  <si>
    <t>Equipamento de pintura a ar comprimido de pistola com caneca com capacidade de 1.000 ml e compressor de 1,5 kW</t>
  </si>
  <si>
    <t>E9076</t>
  </si>
  <si>
    <t>Equipamento de pintura com cabine de 7,00 kW e estufa de 80.000 kCal para pintura eletrostática</t>
  </si>
  <si>
    <t>E9531</t>
  </si>
  <si>
    <t>Equipamento de sondagem a percussão com motobomba - 2,5 kW</t>
  </si>
  <si>
    <t>E9545</t>
  </si>
  <si>
    <t>E9054</t>
  </si>
  <si>
    <t>Equipamento forma-trilho - 13,4 kW</t>
  </si>
  <si>
    <t>E9090</t>
  </si>
  <si>
    <t>Equipamento para descarga de TLS - 140 kW</t>
  </si>
  <si>
    <t>E9729</t>
  </si>
  <si>
    <t>Equipamento para pintura eletrostática a pó - 5,5 kW</t>
  </si>
  <si>
    <t>Usinagem de concreto asfáltico - faixa C - areia e brita comerciais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</si>
  <si>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</si>
  <si>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</si>
  <si>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</si>
  <si>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</si>
  <si>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E9021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</si>
  <si>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</si>
  <si>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</si>
  <si>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</si>
  <si>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</si>
  <si>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E9689</t>
  </si>
  <si>
    <t>E9662</t>
  </si>
  <si>
    <t>Equipamento para solda/corte com oxiacetileno</t>
  </si>
  <si>
    <t>E9006</t>
  </si>
  <si>
    <t>Equipamento para sondagem manual</t>
  </si>
  <si>
    <t>E9127</t>
  </si>
  <si>
    <t>Escavadeira hidráulica com martelo hidráulico de 500 kg - 103 kW</t>
  </si>
  <si>
    <t>E9775</t>
  </si>
  <si>
    <t>Escavadeira hidráulica com martelo hidráulico de 1.700 kg - 103 kW</t>
  </si>
  <si>
    <t>E9203</t>
  </si>
  <si>
    <t>Escavadeira hidráulica com martelo hidráulico de 1.700 kg - 103 kW com periculosidade</t>
  </si>
  <si>
    <t>E9576</t>
  </si>
  <si>
    <t>Escavadeira hidráulica de longo alcance sobre esteiras - 103 kW</t>
  </si>
  <si>
    <t>Escavadeira hidráulica sobre esteira com caçamba com capacidade de 1,5 m³ - 110 kW</t>
  </si>
  <si>
    <t>E9017</t>
  </si>
  <si>
    <t>Escavadeira hidráulica sobre esteira com capacidade de 0,4 m³ - 64 kW</t>
  </si>
  <si>
    <t>E9110</t>
  </si>
  <si>
    <t>Escavadeira hidráulica sobre esteira para rocha com caçamba e capacidade de 1,5 m³ - 110 kW</t>
  </si>
  <si>
    <t>E9553</t>
  </si>
  <si>
    <t>Estação total eletrônica com precisão angular de 2", linear de 2 mm e alcance com 1 prisma de 3.000 m</t>
  </si>
  <si>
    <t>E9777</t>
  </si>
  <si>
    <t>Extrusora de barreira de concreto - 74 kW</t>
  </si>
  <si>
    <t>E9103</t>
  </si>
  <si>
    <t>Extrusora para meio fio de concreto - 10,44 kW</t>
  </si>
  <si>
    <t>E9102</t>
  </si>
  <si>
    <t>Extrusora para sarjeta de concreto - 10,44 kW</t>
  </si>
  <si>
    <t>E9628</t>
  </si>
  <si>
    <t>Fábrica de pré-moldado de concreto para balizador - 2,2 kW</t>
  </si>
  <si>
    <t>E9668</t>
  </si>
  <si>
    <t>Fábrica de pré-moldado de concreto para guarda corpo - 2,2 kW</t>
  </si>
  <si>
    <t>E9703</t>
  </si>
  <si>
    <t>Fábrica de pré-moldado de concreto para mourão - 2,2 kW</t>
  </si>
  <si>
    <t>E9012</t>
  </si>
  <si>
    <t>E9081</t>
  </si>
  <si>
    <t>Fischietti simples com capacidade máxima de 140 t/par</t>
  </si>
  <si>
    <t>E9700</t>
  </si>
  <si>
    <t>Fresadora a frio - 155 kW</t>
  </si>
  <si>
    <t>E9678</t>
  </si>
  <si>
    <t>Fresadora a frio - 410 kW</t>
  </si>
  <si>
    <t>E9567</t>
  </si>
  <si>
    <t>Fresadora de piso de concreto - 6,7 kW</t>
  </si>
  <si>
    <t>E9568</t>
  </si>
  <si>
    <t>Furadeira de impacto de 12,5 mm - 0,8 kW</t>
  </si>
  <si>
    <t>E9562</t>
  </si>
  <si>
    <t>GPS geodésico de dupla frequência (L1/L2)</t>
  </si>
  <si>
    <t>Grade de 24 discos rebocável de 24"</t>
  </si>
  <si>
    <t>E9036</t>
  </si>
  <si>
    <t>Grua fixa para alturas de 60 a 198 m, com alcance de 60 m e capacidade de 1.500 kg na ponta da lança - 37 kW</t>
  </si>
  <si>
    <t>E9521</t>
  </si>
  <si>
    <t>Grupo gerador - 2,5/3 kVA</t>
  </si>
  <si>
    <t>E9066</t>
  </si>
  <si>
    <t>Grupo gerador - 13 / 14 kVA</t>
  </si>
  <si>
    <t>E9670</t>
  </si>
  <si>
    <t>E9763</t>
  </si>
  <si>
    <t>Grupo gerador - 36/40 kVA</t>
  </si>
  <si>
    <t>E9779</t>
  </si>
  <si>
    <t>Grupo gerador - 100/110 kVA</t>
  </si>
  <si>
    <t>E9776</t>
  </si>
  <si>
    <t>Grupo gerador - 145/160 kVA</t>
  </si>
  <si>
    <t>E9778</t>
  </si>
  <si>
    <t>Grupo gerador - 310/340 kVA</t>
  </si>
  <si>
    <t>Grupo gerador - 456 kVA</t>
  </si>
  <si>
    <t>E9526</t>
  </si>
  <si>
    <t>E9730</t>
  </si>
  <si>
    <t>Grupo vibrador/gerador - 2,8 kW</t>
  </si>
  <si>
    <t>E9761</t>
  </si>
  <si>
    <t>Guincho de coluna com capacidade de 200 kg - 920 W</t>
  </si>
  <si>
    <t>E9055</t>
  </si>
  <si>
    <t>Guincho pneumático com capacidade de 2,5 t</t>
  </si>
  <si>
    <t>E9094</t>
  </si>
  <si>
    <t>Guindaste móvel sobre pneus com 6 eixos e capacidade de 10.500 kNm - 450 kW</t>
  </si>
  <si>
    <t>E9095</t>
  </si>
  <si>
    <t>Guindaste móvel sobre pneus com 8 eixos e capacidade de 15.000 kNm - 500 kW</t>
  </si>
  <si>
    <t>E9785</t>
  </si>
  <si>
    <t>Guindaste sobre caminhão, com chassi 4 x 4 x 4, altura de elevação de 35,8 m e capacidade de 1.500 kNm - 186 kW</t>
  </si>
  <si>
    <t>E9660</t>
  </si>
  <si>
    <t>Guindaste sobre esteiras - 220 kW</t>
  </si>
  <si>
    <t>E9656</t>
  </si>
  <si>
    <t>Guindaste sobre esteiras com caçamba para material de 1ª categoria - 220 kW</t>
  </si>
  <si>
    <t>E9657</t>
  </si>
  <si>
    <t>Guindaste sobre esteiras com caçamba para material de 2ª categoria - 220 kW</t>
  </si>
  <si>
    <t>E9658</t>
  </si>
  <si>
    <t>Guindaste sobre esteiras com caçamba para material de 3ª categoria - 220 kW</t>
  </si>
  <si>
    <t>E9566</t>
  </si>
  <si>
    <t>Guindaste sobre esteiras com clamshell de 1,9 m³ - 220 kW</t>
  </si>
  <si>
    <t>E9569</t>
  </si>
  <si>
    <t>Guindaste sobre esteiras com clamshell de 4,6 m³ - 403 kW</t>
  </si>
  <si>
    <t>E9023</t>
  </si>
  <si>
    <t>Guindaste sobre esteiras com dragline com capacidade de 1,9 a 2,3 m³ - 270 kW</t>
  </si>
  <si>
    <t>E9651</t>
  </si>
  <si>
    <t>Guindaste sobre esteiras com Hammer Grab - 220 kW</t>
  </si>
  <si>
    <t>E9650</t>
  </si>
  <si>
    <t>Guindaste sobre esteiras com martelo hidráulico de 2.600 kg - 220 kW</t>
  </si>
  <si>
    <t>E9613</t>
  </si>
  <si>
    <t>Guindaste sobre esteiras com pinça - 220 kW</t>
  </si>
  <si>
    <t>E9653</t>
  </si>
  <si>
    <t>Guindaste sobre esteiras com trado com bits para material de 1ª categoria - 220 kW</t>
  </si>
  <si>
    <t>E9654</t>
  </si>
  <si>
    <t>Guindaste sobre esteiras com trado com bits para material de 2ª categoria - 220 kW</t>
  </si>
  <si>
    <t>E9655</t>
  </si>
  <si>
    <t>Guindaste sobre esteiras com trado com bits para material de 3ª categoria - 220 kW</t>
  </si>
  <si>
    <t>E9050</t>
  </si>
  <si>
    <t>Guindaste sobre rodas com capacidade de 370 kNm - 75 kW</t>
  </si>
  <si>
    <t>E9111</t>
  </si>
  <si>
    <t>Jateador abrasivo úmido com capacidade de 200 kg de abrasivo</t>
  </si>
  <si>
    <t>E9749</t>
  </si>
  <si>
    <t>Jateador portátil multiabrasivo com capacidade de 100 l</t>
  </si>
  <si>
    <t>E9701</t>
  </si>
  <si>
    <t>Jateador pressurizado multiabrasivo com capacidade de 280 l</t>
  </si>
  <si>
    <t>E9529</t>
  </si>
  <si>
    <t>Jateadora com mesa transportadora de rolos de 3.200 x 600 x 1.300 mm - 22 kW</t>
  </si>
  <si>
    <t>E9535</t>
  </si>
  <si>
    <t>E9797</t>
  </si>
  <si>
    <t>Jumbo eletro-hidráulico com 3 braços - 233 kW</t>
  </si>
  <si>
    <t>E9213</t>
  </si>
  <si>
    <t>Jumbo eletro-hidráulico com 3 braços - 233 kW com periculosidade</t>
  </si>
  <si>
    <t>E9608</t>
  </si>
  <si>
    <t>Lancha de apoio - 40 HP</t>
  </si>
  <si>
    <t>E9049</t>
  </si>
  <si>
    <t>Lavadora profissional de alta pressão com capacidade de 250 MPa - 72 kW</t>
  </si>
  <si>
    <t>E9028</t>
  </si>
  <si>
    <t>Lavadora profissional - 5,2 kW</t>
  </si>
  <si>
    <t>E9061</t>
  </si>
  <si>
    <t>Lixadeira elétrica manual angular - 2 kW</t>
  </si>
  <si>
    <t>E9743</t>
  </si>
  <si>
    <t>Locomotiva diesel/elétrica - 1.492 kW</t>
  </si>
  <si>
    <t>E9148</t>
  </si>
  <si>
    <t>Macaco de protensão de fios com bomba de 5 CV</t>
  </si>
  <si>
    <t>E9038</t>
  </si>
  <si>
    <t>Macaco hidráulico monocordoalha para tensionamento de estais</t>
  </si>
  <si>
    <t>E9142</t>
  </si>
  <si>
    <t>Máquina de alívio de tensões em trilhos Rail Knocker 48 batidas/min</t>
  </si>
  <si>
    <t>E9623</t>
  </si>
  <si>
    <t>Máquina de bancada guilhotina - 4 kW</t>
  </si>
  <si>
    <t>E9622</t>
  </si>
  <si>
    <t>Máquina de bancada universal para corte de chapa - 1,5 kW</t>
  </si>
  <si>
    <t>E9738</t>
  </si>
  <si>
    <t>Máquina de esmerilhar topo e lateral de boleto - 5,2 kW</t>
  </si>
  <si>
    <t>E9693</t>
  </si>
  <si>
    <t>Máquina de pintura do sistema Spray - 115 kW</t>
  </si>
  <si>
    <t>E9039</t>
  </si>
  <si>
    <t>Máquina de solda por termofusão para tubos HDPE com gerador de 5,5 kVA</t>
  </si>
  <si>
    <t>E9063</t>
  </si>
  <si>
    <t>Máquina estabilizadora dinâmica da via - 300 kW</t>
  </si>
  <si>
    <t>E9071</t>
  </si>
  <si>
    <t>E9051</t>
  </si>
  <si>
    <t>Máquina levantadora e puxadora de via - 7,4 kW</t>
  </si>
  <si>
    <t>E9064</t>
  </si>
  <si>
    <t>E9143</t>
  </si>
  <si>
    <t>Máquina liberadora de tensão para o processo de soldagem Rail Tensor THR 542</t>
  </si>
  <si>
    <t>E9732</t>
  </si>
  <si>
    <t>Máquina para furar dormente - 3,7 kW</t>
  </si>
  <si>
    <t>E9736</t>
  </si>
  <si>
    <t>Máquina para furar trilho - 1,2 kW</t>
  </si>
  <si>
    <t>E9735</t>
  </si>
  <si>
    <t>Máquina para serrar trilho - 3,7 kW</t>
  </si>
  <si>
    <t>E9547</t>
  </si>
  <si>
    <t>Máquina para solda elétrica - 9,2 kW</t>
  </si>
  <si>
    <t>E9717</t>
  </si>
  <si>
    <t>Máquina policorte - 2,2 kW</t>
  </si>
  <si>
    <t>E9677</t>
  </si>
  <si>
    <t>Martelete perfurador/rompedor a ar comprimido de 10 kg</t>
  </si>
  <si>
    <t>Martelete perfurador/rompedor a ar comprimido de 25 kg</t>
  </si>
  <si>
    <t>E9209</t>
  </si>
  <si>
    <t>Martelete perfurador/rompedor a ar comprimido de 25 kg com insalubridade</t>
  </si>
  <si>
    <t>E9706</t>
  </si>
  <si>
    <t>Martelete perfurador/rompedor a ar comprimido de 28 kg</t>
  </si>
  <si>
    <t>E9675</t>
  </si>
  <si>
    <t>Martelete perfurador/rompedor elétrico - 1,5 kW</t>
  </si>
  <si>
    <t>E9072</t>
  </si>
  <si>
    <t>Martelo hidráulico vibratório com unidade hidráulica (Power Pack) - 486 kW</t>
  </si>
  <si>
    <t>E9708</t>
  </si>
  <si>
    <t>Micro trator com roçadeira - 10 kW</t>
  </si>
  <si>
    <t>E9096</t>
  </si>
  <si>
    <t>Mini-carregadeira de pneus - 42 kW</t>
  </si>
  <si>
    <t>E9697</t>
  </si>
  <si>
    <t>Mini-carregadeira de pneus com vassoura de 1,8 m - 42 kW</t>
  </si>
  <si>
    <t>E9780</t>
  </si>
  <si>
    <t>Misturador automático para grouteamento com capacidade de 20 m³/h - 7 kW</t>
  </si>
  <si>
    <t>E9781</t>
  </si>
  <si>
    <t>Misturador com bomba para grouteamento tipo flex E - 25 kW</t>
  </si>
  <si>
    <t>E9788</t>
  </si>
  <si>
    <t>Misturador de argamassa com capacidade de 250 l - 3,7 kW</t>
  </si>
  <si>
    <t>E9694</t>
  </si>
  <si>
    <t>Misturador de argamassa de alta turbulência com capacidade de 220 l</t>
  </si>
  <si>
    <t>SERVIÇOS AUXILIARES DRENAGEM</t>
  </si>
  <si>
    <t>E9705</t>
  </si>
  <si>
    <t>Misturador de lama bentonítica - 4 kW</t>
  </si>
  <si>
    <t xml:space="preserve">Argamassa de cimento e areia 1:4 - areia comercial </t>
  </si>
  <si>
    <t>E9024</t>
  </si>
  <si>
    <t>Misturador de nata cimento - 1,5 kW</t>
  </si>
  <si>
    <t>Motoniveladora - 93 kW</t>
  </si>
  <si>
    <t>E9523</t>
  </si>
  <si>
    <t>Motoscraper - 304 kW</t>
  </si>
  <si>
    <t>E9585</t>
  </si>
  <si>
    <t>Motoserra com motor a gasolina - 2,3 kW</t>
  </si>
  <si>
    <t>E9552</t>
  </si>
  <si>
    <t>Nível ótico</t>
  </si>
  <si>
    <t>E9560</t>
  </si>
  <si>
    <t>Ônibus com capacidade para 80 lugares - 175 kW</t>
  </si>
  <si>
    <t>E9114</t>
  </si>
  <si>
    <t>Painel com seta luminosa montado em chassi de caminhão com prancha - 115 kW</t>
  </si>
  <si>
    <t>E9115</t>
  </si>
  <si>
    <t>Painel com seta luminosa montado em chassi de caminhão com prancha e amortecedor retrátil (AMC)</t>
  </si>
  <si>
    <t>E9113</t>
  </si>
  <si>
    <t>Painel de mensagem variável PMV portátil móvel, LED, com energia solar e montado em chassi sobre rodas</t>
  </si>
  <si>
    <t>E9053</t>
  </si>
  <si>
    <t>Perfuratriz hidráulica montada em flutuante - 32 kW</t>
  </si>
  <si>
    <t>E9798</t>
  </si>
  <si>
    <t>Perfuratriz hidráulica rotopercussiva - 123 kW</t>
  </si>
  <si>
    <t>E9068</t>
  </si>
  <si>
    <t>Perfuratriz hidráulica rotopercussiva para CCPH - 123 kW</t>
  </si>
  <si>
    <t>E9516</t>
  </si>
  <si>
    <t>Perfuratriz hidráulica sobre esteiras - 300 kW</t>
  </si>
  <si>
    <t>E9563</t>
  </si>
  <si>
    <t>Perfuratriz hidráulica sobre esteiras com clamshell - 220 kW</t>
  </si>
  <si>
    <t xml:space="preserve">Argamassa de cimento e areia 1:3 - areia comercial </t>
  </si>
  <si>
    <t>E9642</t>
  </si>
  <si>
    <t>Perfuratriz hidráulica sobre esteiras para estaca raiz - 56 kW</t>
  </si>
  <si>
    <t>E9760</t>
  </si>
  <si>
    <t>Perfuratriz manual para coroa diamantada - 1,6 kW</t>
  </si>
  <si>
    <t>E9782</t>
  </si>
  <si>
    <t>Perfuratriz pneumática com avanço de coluna de 33,5 kg</t>
  </si>
  <si>
    <t>E9060</t>
  </si>
  <si>
    <t>Perfuratriz pneumática rotopercussiva montada em flutuante com pressão de 7 bar - D = 64 a 89 mm</t>
  </si>
  <si>
    <t>Perfuratriz sobre esteiras - 145 kW</t>
  </si>
  <si>
    <t>E9204</t>
  </si>
  <si>
    <t>Perfuratriz sobre esteiras - 145 kW com periculosidade</t>
  </si>
  <si>
    <t>E9122</t>
  </si>
  <si>
    <t>Perfuratriz tipo Bottom Feed para coluna de brita - 194 kW</t>
  </si>
  <si>
    <t>E9077</t>
  </si>
  <si>
    <t>Perfuratriz Wirth com acessórios e unidade hidráulica (Power Pack) - 273 kW</t>
  </si>
  <si>
    <t>E9056</t>
  </si>
  <si>
    <t>Plataforma autoelevatória de 12 x 24 m² e capacidade de 150 t</t>
  </si>
  <si>
    <t>E9059</t>
  </si>
  <si>
    <t>Plataforma autoelevatória de 12 x 24 m² montada na obra e capacidade de 150 t</t>
  </si>
  <si>
    <t>E9784</t>
  </si>
  <si>
    <t>Plataforma autopropelida com alcance de 12 m e capacidade de 700 kg - 24 kW</t>
  </si>
  <si>
    <t>E9037</t>
  </si>
  <si>
    <t>Plataforma de inspeção sob pontes montada em caminhão com capacidade 600 kg e alcance de 14 m - 210 kW</t>
  </si>
  <si>
    <t>E9121</t>
  </si>
  <si>
    <t>Plataforma elevatória articulada elétrica com alcance de 6 m e capacidade de 500 kg - 1,5 kW</t>
  </si>
  <si>
    <t>E9058</t>
  </si>
  <si>
    <t>Plataforma flutuante de 12 x 24 x 1,8 m e capacidade de 150 t</t>
  </si>
  <si>
    <t>E9612</t>
  </si>
  <si>
    <t>Plataforma flutuante montada na obra de 12 x 24 x 1,8 m e com capacidade de 150 t</t>
  </si>
  <si>
    <t>E9783</t>
  </si>
  <si>
    <t>Plataforma pantográfica montada em caminhão - 136 kW</t>
  </si>
  <si>
    <t xml:space="preserve">Concreto magro - confecção em betoneira e lançamento manual - areia e brita comerciais </t>
  </si>
  <si>
    <t>E9202</t>
  </si>
  <si>
    <t>Plataforma pantográfica montada em caminhão - 136 kW com periculosidade</t>
  </si>
  <si>
    <t>E9620</t>
  </si>
  <si>
    <t>Pontão flutuante de 15 x 30 x 1,8 m e capacidade de 500 t</t>
  </si>
  <si>
    <t>E9070</t>
  </si>
  <si>
    <t>Ponte rolante com acessórios para vão de até 15 m e capacidade de 5 t</t>
  </si>
  <si>
    <t>E9718</t>
  </si>
  <si>
    <t>Pórtico duplo de descarga e posicionamento de dormente - 89 kW</t>
  </si>
  <si>
    <t>E9144</t>
  </si>
  <si>
    <t>Pórtico metálico com talha e capacidade de 5 t</t>
  </si>
  <si>
    <t>E9022</t>
  </si>
  <si>
    <t>Pórtico rolante com capacidade de 25 t - 30 kW</t>
  </si>
  <si>
    <t>Escoramento para corpo de bueiros celulares - utilização de 3 vezes - confecção, instalação e retirada</t>
  </si>
  <si>
    <t>E9727</t>
  </si>
  <si>
    <t>Posicionadora de trilhos - 7,4 kW</t>
  </si>
  <si>
    <t>E9766</t>
  </si>
  <si>
    <t>Prensa hidráulica para fabricação de blocos pré-moldados - 20 kW</t>
  </si>
  <si>
    <t>E9740</t>
  </si>
  <si>
    <t>Quadro tubular contraventado para andaime de 1 x 1 x 1 m e capacidade de 2 t</t>
  </si>
  <si>
    <t>E9141</t>
  </si>
  <si>
    <t>Rebarbador hidráulico com bomba manual e capacidade de força de 9.000 kgf</t>
  </si>
  <si>
    <t>E9606</t>
  </si>
  <si>
    <t>Rebocador - 2 x 360 HP</t>
  </si>
  <si>
    <t>Formas de compensado resinado 14 mm - uso geral - utilização de 3 vezes - confecção, instalação e retirada</t>
  </si>
  <si>
    <t>E9009</t>
  </si>
  <si>
    <t>Rebocador fluvial - 360 HP</t>
  </si>
  <si>
    <t>Recicladora a frio - 403 kW</t>
  </si>
  <si>
    <t>E9020</t>
  </si>
  <si>
    <t>Recicladora a frio com espuma de asfalto - 315 kW</t>
  </si>
  <si>
    <t>E9586</t>
  </si>
  <si>
    <t>Régua vibratória treliçada com 4 m - 4,1 kW</t>
  </si>
  <si>
    <t>E9712</t>
  </si>
  <si>
    <t>Reguladora e distribuidora de lastro - 300 kW</t>
  </si>
  <si>
    <t>E9101</t>
  </si>
  <si>
    <t>Removedora de faixas de sinalização viária - 9,69 kW</t>
  </si>
  <si>
    <t>Retroescavadeira de pneus - 58 kW</t>
  </si>
  <si>
    <t>E9793</t>
  </si>
  <si>
    <t>Robot para concreto projetado - 75 kW</t>
  </si>
  <si>
    <t>Apiloamento manual</t>
  </si>
  <si>
    <t>E9089</t>
  </si>
  <si>
    <t>Roçadeira costal - 1,4 kW</t>
  </si>
  <si>
    <t>Rolo compactador de pneus autopropelido de 27 t - 85 kW</t>
  </si>
  <si>
    <t>Escavação manual em material de 1ª categoria na profundidade de até 2m</t>
  </si>
  <si>
    <t>E9682</t>
  </si>
  <si>
    <t>Rolo compactador liso autopropelido vibratório de 1,6 t - 18 kW</t>
  </si>
  <si>
    <t>Rolo compactador liso autopropelido vibratório de 11 t - 97 kW</t>
  </si>
  <si>
    <t>Guia de madeira de 2,5 x 8,0 cm - confecção e instalação</t>
  </si>
  <si>
    <t>Rolo compactador pé de carneiro vibratório autopropelido de 11,6 t - 82 kW</t>
  </si>
  <si>
    <t>E9748</t>
  </si>
  <si>
    <t>Rosqueadeira para rosca cônica - 750 W</t>
  </si>
  <si>
    <t>E9116</t>
  </si>
  <si>
    <t>Semáforo móvel com 3 lentes e bateria - D = 200 mm</t>
  </si>
  <si>
    <t xml:space="preserve">Concreto fck = 25 MPa - confecção em betoneira e lançamento manual - areia e brita comerciais  </t>
  </si>
  <si>
    <t>Serra circular com bancada - D = 30 cm - 4 kW</t>
  </si>
  <si>
    <t>E9040</t>
  </si>
  <si>
    <t>Serra mármore - 1,45 kW</t>
  </si>
  <si>
    <t>E9591</t>
  </si>
  <si>
    <t>Serra para corte de concreto e asfalto - 10 kW</t>
  </si>
  <si>
    <t>E9112</t>
  </si>
  <si>
    <t>Sinalizador direcional móvel, LED, com banco fotovoltaico de energia e montado em chassi com engate</t>
  </si>
  <si>
    <t>E9711</t>
  </si>
  <si>
    <t>Socadora automática de chave - 370 kW</t>
  </si>
  <si>
    <t>E9710</t>
  </si>
  <si>
    <t>Socadora automática de linha - 253 kW</t>
  </si>
  <si>
    <t>E9713</t>
  </si>
  <si>
    <t>Soldadora de trilho - 168 kW</t>
  </si>
  <si>
    <t>Pedra argamassada com cimento e areia 1:3 - areia e pedra de mão comercial - fornecimento e assentamento</t>
  </si>
  <si>
    <t>E9108</t>
  </si>
  <si>
    <t>Soldadora de trilho por caldeamento na via - 400 kW</t>
  </si>
  <si>
    <t>E9533</t>
  </si>
  <si>
    <t>Sonda rotativa com motor, bombas, mastro e cabeçote - 20 kW</t>
  </si>
  <si>
    <t>E9062</t>
  </si>
  <si>
    <t>Soprador de ar quente manual - 1.600 W</t>
  </si>
  <si>
    <t>E9719</t>
  </si>
  <si>
    <t>Talha manual com capacidade de 3 t</t>
  </si>
  <si>
    <t>E9074</t>
  </si>
  <si>
    <t>Tanque de estocagem de asfalto com agitadores de 60.000 l</t>
  </si>
  <si>
    <t>Tanque de estocagem de asfalto com capacidade de 30.000 l</t>
  </si>
  <si>
    <t>E9589</t>
  </si>
  <si>
    <t>Texturizadora/cura - 44,8 kW</t>
  </si>
  <si>
    <t>E9731</t>
  </si>
  <si>
    <t>Tirefonadora - 3,7 kW</t>
  </si>
  <si>
    <t>E9733</t>
  </si>
  <si>
    <t>Tirefonadora/parafusadora - 3,7 kW</t>
  </si>
  <si>
    <t>E9691</t>
  </si>
  <si>
    <t>Tracionador de cordoalhas - 7,5 kW</t>
  </si>
  <si>
    <t>E9075</t>
  </si>
  <si>
    <t>Trado cavadeira de 12”</t>
  </si>
  <si>
    <t>Transportador manual carrinho de mão com capacidade de 80 l</t>
  </si>
  <si>
    <t>E9008</t>
  </si>
  <si>
    <t>Transportador manual de tubos de concreto</t>
  </si>
  <si>
    <t>Transportador manual gerica com capacidade de 180 l</t>
  </si>
  <si>
    <t>Trator agrícola - 77 kW</t>
  </si>
  <si>
    <t>E9565</t>
  </si>
  <si>
    <t>Trator de esteiras com escarificador - 259 kW</t>
  </si>
  <si>
    <t>E9042</t>
  </si>
  <si>
    <t>Trator de esteiras com lâmina - 74,5 kW</t>
  </si>
  <si>
    <t>Trator de esteiras com lâmina - 112 kW</t>
  </si>
  <si>
    <t>Trator de esteiras com lâmina - 259 kW</t>
  </si>
  <si>
    <t>E9745</t>
  </si>
  <si>
    <t>Trator de pneus com roçadeira a diesel - 77 kW</t>
  </si>
  <si>
    <t>E9078</t>
  </si>
  <si>
    <t>Treliça lançadeira com capacidade de carga de 120 a 150 t e vão máximo de 45 m - 110 kW</t>
  </si>
  <si>
    <t>Usina de asfalto a quente gravimétrica com capacidade de 100/140 t/h - 260 kW</t>
  </si>
  <si>
    <t>E9617</t>
  </si>
  <si>
    <t>Usina misturadora de pré misturado a frio com capacidade de 60 t/h</t>
  </si>
  <si>
    <t>E9615</t>
  </si>
  <si>
    <t>Usina misturadora de solos com capacidade de 300 t/h</t>
  </si>
  <si>
    <t>E9016</t>
  </si>
  <si>
    <t>Usina misturadora móvel de reciclagem a frio com sistema de espuma de asfalto - 129 kW</t>
  </si>
  <si>
    <t>E9688</t>
  </si>
  <si>
    <t>Usina móvel de lama asfáltica - 230 kW</t>
  </si>
  <si>
    <t>Usina móvel para micro revestimento - 335 kW</t>
  </si>
  <si>
    <t>E9083</t>
  </si>
  <si>
    <t>Vagão fechado tipo FSS</t>
  </si>
  <si>
    <t>E9500</t>
  </si>
  <si>
    <t>Vagão gôndola com capacidade de 100 t</t>
  </si>
  <si>
    <t>E9085</t>
  </si>
  <si>
    <t>Vagão gôndola tipo GTB</t>
  </si>
  <si>
    <t>E9087</t>
  </si>
  <si>
    <t>Vagão Hopper aberto com descarga inferior manual e capacidade de 60 t, bitola métrica</t>
  </si>
  <si>
    <t>E9088</t>
  </si>
  <si>
    <t>Vagão Hopper aberto com descarga inferior manual e capacidade de 75 t, bitola larga</t>
  </si>
  <si>
    <t>E9744</t>
  </si>
  <si>
    <t>Vagão prancha com capacidade de 100 t</t>
  </si>
  <si>
    <t>E9084</t>
  </si>
  <si>
    <t>Vagão tanque tipo TCR</t>
  </si>
  <si>
    <t>E9125</t>
  </si>
  <si>
    <t>Van furgão - 93 kW</t>
  </si>
  <si>
    <t>Vassoura mecânica rebocável</t>
  </si>
  <si>
    <t>E9067</t>
  </si>
  <si>
    <t>Veículo ferroviário para capina química</t>
  </si>
  <si>
    <t>E9512</t>
  </si>
  <si>
    <t>Veículo leve - 53 kW</t>
  </si>
  <si>
    <t>E9093</t>
  </si>
  <si>
    <t>Veículo leve - 53 kW (sem motorista)</t>
  </si>
  <si>
    <t>E9123</t>
  </si>
  <si>
    <t>Veículo leve - 78 kW</t>
  </si>
  <si>
    <t>E9684</t>
  </si>
  <si>
    <t>Veículo leve Pick Up 4 x 4 - 147 kW</t>
  </si>
  <si>
    <t>E9501</t>
  </si>
  <si>
    <t>Ventilador axial para ventilação forçada - 30 kW</t>
  </si>
  <si>
    <t>E9069</t>
  </si>
  <si>
    <t>Vibrador de imersão para concreto - 4,1 kW</t>
  </si>
  <si>
    <t>Vibroacabadora de asfalto sobre esteiras - 82 kW</t>
  </si>
  <si>
    <t>E9758</t>
  </si>
  <si>
    <t>Vibroacabadora de asfalto sobre pneus - 72 kW</t>
  </si>
  <si>
    <t>E9588</t>
  </si>
  <si>
    <t>Vibroacabadora de concreto com formas deslizantes - 205 kW</t>
  </si>
  <si>
    <t>PLANILHA ORÇAMENTÁRIA DA MOBILIZAÇÃO E DESMOBILIZAÇÃO DE EQUIPAMENTOS E MÃO DE OBRA</t>
  </si>
  <si>
    <t>DM:</t>
  </si>
  <si>
    <t>TRANSPORTE RODOVIÁRIO</t>
  </si>
  <si>
    <t>QUANT.</t>
  </si>
  <si>
    <t>K</t>
  </si>
  <si>
    <t>Transportador</t>
  </si>
  <si>
    <t>DM</t>
  </si>
  <si>
    <t>V</t>
  </si>
  <si>
    <t>CH</t>
  </si>
  <si>
    <t>Cmob (R$)</t>
  </si>
  <si>
    <t>CUSTO TOTAL PARA MOBILIZAÇÃO DOS VEÍCULOS E EQUIPAMENTOS</t>
  </si>
  <si>
    <t>MÃO DE OBRA TOTAL A SER MOBILIZADA</t>
  </si>
  <si>
    <t>CUSTO TOTAL PARA MOBILIZAÇÃO DA MÃO DE OBRA</t>
  </si>
  <si>
    <t>CUSTO TOTAL PARA MOBILIZAÇÃO DE EQUIPAMENTOS E MÃO DE OBRA</t>
  </si>
  <si>
    <t>Argamassa 1:4</t>
  </si>
  <si>
    <t>Concr. cicl. 20 MPa</t>
  </si>
  <si>
    <t>Formas de tábuas</t>
  </si>
  <si>
    <t>Argamassa 1:3</t>
  </si>
  <si>
    <t>Aço CA50</t>
  </si>
  <si>
    <t>Concreto 20 MPa</t>
  </si>
  <si>
    <t>Concreto magro</t>
  </si>
  <si>
    <t>Escoramento</t>
  </si>
  <si>
    <t>Forma comp 14mm</t>
  </si>
  <si>
    <t>Escav. Mecânica</t>
  </si>
  <si>
    <t>Apiloamento</t>
  </si>
  <si>
    <t>Escav. Manual</t>
  </si>
  <si>
    <t>Guia mad 2,5 x 8,0</t>
  </si>
  <si>
    <t>Concreto 25 MPa</t>
  </si>
  <si>
    <t>Pedra argam 1:3</t>
  </si>
  <si>
    <t>Sarjeta de canteiro central de concreto - SCC 04 - areia e brita comerciais</t>
  </si>
  <si>
    <t>TOTAIS</t>
  </si>
  <si>
    <t>CRONOGRAMA FÍSICO-FINANCEIRO</t>
  </si>
  <si>
    <t>DESCRIÇÃO</t>
  </si>
  <si>
    <t>DIAS</t>
  </si>
  <si>
    <t>VALOR (R$)</t>
  </si>
  <si>
    <t xml:space="preserve"> TERRAPLENAGEM</t>
  </si>
  <si>
    <t>TOTAL PARCIAL</t>
  </si>
  <si>
    <t>TOTAL ACUMULADO</t>
  </si>
  <si>
    <t>Origem - Destino</t>
  </si>
  <si>
    <t>Rod</t>
  </si>
  <si>
    <t>1/2 Trecho</t>
  </si>
  <si>
    <t>D</t>
  </si>
  <si>
    <t>Tipo</t>
  </si>
  <si>
    <t>Fortaleza (CE) – Trecho</t>
  </si>
  <si>
    <t>Transporte a frio (CM-30)</t>
  </si>
  <si>
    <t>Transporte a frio (RR-2C)</t>
  </si>
  <si>
    <t>Fortaleza (CE) – Usina (Pedreira Triunfo)</t>
  </si>
  <si>
    <t>Transporte a quente (CAP 50/70)</t>
  </si>
  <si>
    <t>QUADRO RESUMO DE DISTRIBUIÇÃO DE MATERIAIS</t>
  </si>
  <si>
    <t>Jazidas de sub-base – Centro de massa do trecho</t>
  </si>
  <si>
    <t>Transporte local em rodovia não pavimentada</t>
  </si>
  <si>
    <t>Pedreira Triunfo/Usina de Asfalto – Entr. AL-220</t>
  </si>
  <si>
    <t>Transp.com. c/ basc. 10m3 rod. não pav. (areia, brita, rachão e mist.betuminosa)</t>
  </si>
  <si>
    <t>Entr. AL-220 – Entr. AL-110/115 (final trecho)</t>
  </si>
  <si>
    <t>Transp. com.l c/ basc. 10m3 rod. Pavim.(areia, brita, rachão e mist.betuminosa)</t>
  </si>
  <si>
    <t>Entr. AL-110/115 (final do trecho) – Centro de massa do trecho</t>
  </si>
  <si>
    <t>Transporte local c/ basc. 10m3 rod. Pav. (brita graduada e mist. betuminosa)</t>
  </si>
  <si>
    <t>Entr. AL-110/115 (final do trecho) – Obra de contenção Est.18</t>
  </si>
  <si>
    <t>Transporte local c/ basc. 10m3 rod. pavimentada (areia e brita)</t>
  </si>
  <si>
    <t>Transporte local c/ carroceria rod. pavimentada (cimento e aço)</t>
  </si>
  <si>
    <t>QUADRO RESUMO DEMONSTRATIVO DE CONSUMO DE MATERIAIS</t>
  </si>
  <si>
    <t>MATERIAL</t>
  </si>
  <si>
    <t>PERCURSO</t>
  </si>
  <si>
    <t>TRANSPORTE LOCAL</t>
  </si>
  <si>
    <t>TRANSPORTE</t>
  </si>
  <si>
    <t>ORIGEM</t>
  </si>
  <si>
    <t>DESTINO</t>
  </si>
  <si>
    <t>NP</t>
  </si>
  <si>
    <t>P</t>
  </si>
  <si>
    <t>Concreto Betuminoso Usinado a Quente Faixa "C"</t>
  </si>
  <si>
    <t>CAP-30/45</t>
  </si>
  <si>
    <t>Fortaleza (CE)</t>
  </si>
  <si>
    <t>Usina de Asfalto Triunfo</t>
  </si>
  <si>
    <t>Pedreira Triunfo</t>
  </si>
  <si>
    <t>Filler</t>
  </si>
  <si>
    <t>Pista</t>
  </si>
  <si>
    <t>Concreto Betuminoso Usinado a Quente Faixa "B"</t>
  </si>
  <si>
    <t>CAP-50/70</t>
  </si>
  <si>
    <t>Pre-Misturado a Frio  (PMF)</t>
  </si>
  <si>
    <t>RM-1C</t>
  </si>
  <si>
    <t>PMF</t>
  </si>
  <si>
    <t>Imprimação</t>
  </si>
  <si>
    <t>Tanque de estocagem</t>
  </si>
  <si>
    <t>Pintura de Ligação</t>
  </si>
  <si>
    <t>RR-1C</t>
  </si>
  <si>
    <t>Reparo Profundo</t>
  </si>
  <si>
    <t>Solo</t>
  </si>
  <si>
    <t>Reestabilização de Base</t>
  </si>
  <si>
    <t>Base Estabilizada Granulométricamente</t>
  </si>
  <si>
    <t>Jazida São Francisco / Felismino / Narciso</t>
  </si>
  <si>
    <t>Sub-Base Estabilizada Granulométricamente</t>
  </si>
  <si>
    <t>Drenagem uso Geral</t>
  </si>
  <si>
    <t>Brita / Pedra de Mão</t>
  </si>
  <si>
    <t>Madeira / Aço / Grama</t>
  </si>
  <si>
    <t>Canteiro de obras</t>
  </si>
  <si>
    <t>Tubo de Concreto</t>
  </si>
  <si>
    <t>Bota-Fora / Material de escavação</t>
  </si>
  <si>
    <t>Materiais</t>
  </si>
  <si>
    <t>Bota-Fora</t>
  </si>
  <si>
    <t>Descrução do Equipamento</t>
  </si>
  <si>
    <t>Valor de Aquisição</t>
  </si>
  <si>
    <t>Produtivo</t>
  </si>
  <si>
    <t>Improdutivo</t>
  </si>
  <si>
    <t>Rebocador - 360 HP</t>
  </si>
  <si>
    <t>Balança plataforma digital com mesa de 75 x 75 cm com capacidade de 500 kg</t>
  </si>
  <si>
    <t>Carro manual modelo plataforma de 200 x 80 cm com capacidade de 800 kg</t>
  </si>
  <si>
    <t>Recicladora a frio com espuma de asfalto - 455 kW</t>
  </si>
  <si>
    <t>Grua fixa para alturas de 60 a 198 m, com alcance de 60 m com capacidade de 1.500 kg na ponta da lança - 37 kW</t>
  </si>
  <si>
    <t>Máquina de solda por termofusão para tubos PEAD com gerador de 5,5 kVA</t>
  </si>
  <si>
    <t>Plataforma autoelevatória de 12 x 24 m² com capacidade de 150 t</t>
  </si>
  <si>
    <t>Plataforma flutuante de 12 x 24 x 1,8 m com capacidade de 150 t</t>
  </si>
  <si>
    <t>Plataforma autoelevatória de 12 x 24 m² montada na obra com capacidade de 150 t</t>
  </si>
  <si>
    <t>Ponte rolante com acessórios para vão de até 15 m com capacidade de 5 t</t>
  </si>
  <si>
    <t>Trado cavadeira de 12"</t>
  </si>
  <si>
    <t>Vagão Hopper aberto com descarga inferior manual com capacidade de 60 t, bitola métrica</t>
  </si>
  <si>
    <t>Vagão Hopper aberto com descarga inferior manual com capacidade de 75 t, bitola larga</t>
  </si>
  <si>
    <t>E9091</t>
  </si>
  <si>
    <t>Empurrador fluvial - 372 kW</t>
  </si>
  <si>
    <t>Guindaste móvel sobre pneus com 6 eixos com capacidade de 10.500 kNm - 450 kW</t>
  </si>
  <si>
    <t>Guindaste móvel sobre pneus com 8 eixos com capacidade de 15.000 kNm - 500 kW</t>
  </si>
  <si>
    <t>E9104</t>
  </si>
  <si>
    <t>Embarcação empurradora multi-propósito - 2 x 150 HP</t>
  </si>
  <si>
    <t>E9105</t>
  </si>
  <si>
    <t>Embarcação empurradora multi-propósito - 2 x 250 HP</t>
  </si>
  <si>
    <t>E9106</t>
  </si>
  <si>
    <t>Balsa de convés com capacidade de 200 t</t>
  </si>
  <si>
    <t>Escavadeira hidráulica sobre esteira para rocha com caçamba com capacidade de 1,5 m³ - 110 kW</t>
  </si>
  <si>
    <t>Plataforma elevatória articulada elétrica com alcance de 6 m com capacidade de 500 kg - 1,5 kW</t>
  </si>
  <si>
    <t>Perfuratriz tipo bottom feed para coluna de brita - 194 kW</t>
  </si>
  <si>
    <t>E9134</t>
  </si>
  <si>
    <t>Mini-ônibus - 111 kW</t>
  </si>
  <si>
    <t>Equipamento Clip Driver para grampos elásticos - 20,6 kW</t>
  </si>
  <si>
    <t>Rebarbador hidráulico com bomba manual com capacidade de força de 9.000 kgf</t>
  </si>
  <si>
    <t>Pórtico metálico com talha com capacidade de 5 t</t>
  </si>
  <si>
    <t>Carregadeira de pneus com capacidade 3,3 m³ - 213 kW com periculosidade</t>
  </si>
  <si>
    <t>E9205</t>
  </si>
  <si>
    <t>Equipamento de corte a plasma CNC - 12000 x 5500 mm - 19,5 kW</t>
  </si>
  <si>
    <t>E9206</t>
  </si>
  <si>
    <t>Equipamento de solda MIG automática com acessórios - 14,6 kVA</t>
  </si>
  <si>
    <t>E9207</t>
  </si>
  <si>
    <t>Máquina retificadora de solda elétrica 425 A - 18,7 kW</t>
  </si>
  <si>
    <t>Martelete perfurador / rompedor a ar comprimido de 25 kg para rocha com insalubridade</t>
  </si>
  <si>
    <t>E9251</t>
  </si>
  <si>
    <t>Fonte de plasma para corte manual - 65A - 15 kW</t>
  </si>
  <si>
    <t>E9252</t>
  </si>
  <si>
    <t>Serra de esquadria com braço telescópico - D = 10" - 1,8 kW</t>
  </si>
  <si>
    <t>E9253</t>
  </si>
  <si>
    <t>Rebordeadeira diâmetro máximo 3m - 4,85 kW</t>
  </si>
  <si>
    <t>E9254</t>
  </si>
  <si>
    <t>Dobradeira viradeira manual comprimento máximo de dobra de até 2000 mm 15 kW</t>
  </si>
  <si>
    <t>E9255</t>
  </si>
  <si>
    <t>Fonte de plasma para corte manual - 45A - 10 kW</t>
  </si>
  <si>
    <t>E9503</t>
  </si>
  <si>
    <t>Guilhotina hidráulica 16 x 6100 mm - 40 CV</t>
  </si>
  <si>
    <t>E9505</t>
  </si>
  <si>
    <t>Prensa dobradeira capacidade 320 t - comprimento até 3100 mm - 30 kW</t>
  </si>
  <si>
    <t>Ventilador centrífugo baixa pressão com capacidade de 58 m³/min - 3,68 kW</t>
  </si>
  <si>
    <t>Betoneira com motor a gasolina com capacidade de 600 l - 10 kW</t>
  </si>
  <si>
    <t>E9525</t>
  </si>
  <si>
    <t>Ponte rolante capacidade 15 t - vão até 15 m - com acessórios - 20 kW</t>
  </si>
  <si>
    <t>Martelete perfurador/rompedor a ar comprimido de 25 kg para rocha</t>
  </si>
  <si>
    <t>E9528</t>
  </si>
  <si>
    <t>Empilhadeira a diesel com capacidade de 4 t - 60 kW</t>
  </si>
  <si>
    <t>E9532</t>
  </si>
  <si>
    <t>Equipamento de solda MIG com acessórios - 14,6 kVA</t>
  </si>
  <si>
    <t>E9536</t>
  </si>
  <si>
    <t>Embarcação de apoio - 40 HP</t>
  </si>
  <si>
    <t>E9539</t>
  </si>
  <si>
    <t>Equipamento de batimetria monofeixe</t>
  </si>
  <si>
    <t>Trator de esteiras com Lâmina - 112 kW</t>
  </si>
  <si>
    <t>Trator de esteiras com Lâmina - 259 kW</t>
  </si>
  <si>
    <t>Aquecedor de Fluido Térmico - 12 kW</t>
  </si>
  <si>
    <t>GPS geodésico de frequência simples (L1)</t>
  </si>
  <si>
    <t>Plataforma flutuante montada na obra de 12 x 24 x 1,8 m com capacidade de 150 t</t>
  </si>
  <si>
    <t>Pontão flutuante de 15 x 30 x 1,8 m com capacidade de 500 t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</si>
  <si>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</si>
  <si>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</si>
  <si>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</si>
  <si>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</si>
  <si>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</si>
  <si>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</si>
  <si>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Bomba para concreto projetado via seca com capacidade de 6 m³/h - 7,5 kW</t>
  </si>
  <si>
    <t>E9640</t>
  </si>
  <si>
    <t>Compressor de ar portátil de 71 PCM - 15 kW</t>
  </si>
  <si>
    <t>E9641</t>
  </si>
  <si>
    <t>Compressor de ar portátil de 159 PCM - 33 kW</t>
  </si>
  <si>
    <t>Compressor de ar portátil de 124 PCM - 27 kW</t>
  </si>
  <si>
    <t>E9648</t>
  </si>
  <si>
    <t>Compressor de ar portátil de 896 PCM - 264 Kw</t>
  </si>
  <si>
    <t>E9652</t>
  </si>
  <si>
    <t>Compressor de ar portátil de 1146 PCM - 369 kW</t>
  </si>
  <si>
    <t>E9661</t>
  </si>
  <si>
    <t>Compressor de ar portátil de 189 PCM - 46 kW</t>
  </si>
  <si>
    <t>Caldeira para aquecimento e Injeção de cera - 1 kW</t>
  </si>
  <si>
    <t>Martelete perfurador/rompedor a ar comprimido de 28 kg para concreto</t>
  </si>
  <si>
    <t>Máquina para furar dormente - 6,7 Kw</t>
  </si>
  <si>
    <t>Tirefonadora/parafusadora - 6,7 kW</t>
  </si>
  <si>
    <t>Máquina para serrar trilho - 5,0 kW</t>
  </si>
  <si>
    <t>Quadro tubular contraventado para andaime de 1 x 1 x 1 m com capacidade de 2 t</t>
  </si>
  <si>
    <t>Cunha hidráulica com três cilindros e acessórios com capacidade de 3.000 kN - 5,6 kW</t>
  </si>
  <si>
    <t>Misturador com bomba para grouteamento tipo Flex E - 25 kW</t>
  </si>
  <si>
    <t>Plataforma autopropelida com alcance de 12 m com capacidade de 700 kg - 24 kW</t>
  </si>
  <si>
    <t>Guindaste sobre caminhão, com chassi 4 x 4 x 4, altura de elevação de 35,8 m com capacidade de 1.500 kNm - 186 kW</t>
  </si>
  <si>
    <t>Carro manual modelo plataforma de 150 x 80 cm com capacidade de 800 kg</t>
  </si>
  <si>
    <t>Caminhão tanque de asfalto com capacidade de 31.000 l - 265 kW</t>
  </si>
  <si>
    <t>A9321</t>
  </si>
  <si>
    <t>Cavalo mecânico estradeiro 6 x 2, PBT 23.000 kg - 265 kW - Motorista de caminhão</t>
  </si>
  <si>
    <t>A9364</t>
  </si>
  <si>
    <t>Tanque isotérmico de asfalto com capacidade de 31.000 l</t>
  </si>
  <si>
    <t>Cavalo mecânico com dolly intermediário e semi-reboque de 4 eixos com capacidade de 53 t - 323 kW</t>
  </si>
  <si>
    <t>A9324</t>
  </si>
  <si>
    <t>Cavalo mecânico estradeiro 6 x 4, PBT 23.000 kg - 323 kW - Motorista de veículo especial</t>
  </si>
  <si>
    <t>A9355</t>
  </si>
  <si>
    <t>Semi-Reboque com 4 eixos</t>
  </si>
  <si>
    <t>A9382</t>
  </si>
  <si>
    <t>Dolly intermediário com 2 eixos para semi-reboque</t>
  </si>
  <si>
    <t>Caminhão distribuidor de cimento com capacidade de 17 m³ - 188 kW</t>
  </si>
  <si>
    <t>A9316</t>
  </si>
  <si>
    <t>Caminhão plataforma 8 x 2, PBT 29.000 kg e distância entre eixos 4,8 m - 188 kW - Motorista de caminhão</t>
  </si>
  <si>
    <t>A9365</t>
  </si>
  <si>
    <t>Distribuidor de cimento montado sobre chassi com capacidade de 17 m³</t>
  </si>
  <si>
    <t>Plataforma de inspeção sob pontes montada em caminhão com capacidade de 500 kg e alcance de 14 m - 188 kW</t>
  </si>
  <si>
    <t>A9317</t>
  </si>
  <si>
    <t>Caminhão plataforma 8 x 2, PBT 29.000 kg e distância entre eixos 4,8 m - 188 kW - Motorista de veículo especial</t>
  </si>
  <si>
    <t>A9378</t>
  </si>
  <si>
    <t>Plataforma telescópica para inspeção de pontes montada sobre chassi com capacidade de 500 kg</t>
  </si>
  <si>
    <t>A9313</t>
  </si>
  <si>
    <t>Caminhão plataforma 6 x 2, PBT 24.100 kg e distância entre eixos 5,4 m - 188 kW - Motorista de veículo especial</t>
  </si>
  <si>
    <t>A9351</t>
  </si>
  <si>
    <t>Carroceria de madeira com capacidade de 11 t</t>
  </si>
  <si>
    <t>A9373</t>
  </si>
  <si>
    <t>Guindaste articulado montado sobre chassi com capacidade de 45 t.m</t>
  </si>
  <si>
    <t>Bate-estaca hidráulico para defensas montado em caminhão guindauto com capacidade de 20 t.m e carroceria de 4 t - 136 kW</t>
  </si>
  <si>
    <t>A9304</t>
  </si>
  <si>
    <t>Caminhão plataforma 4 x 2, PBT 14.300 kg e distância entre eixos 4,8 m - 136 kW - Motorista de caminhão</t>
  </si>
  <si>
    <t>A9347</t>
  </si>
  <si>
    <t>Carroceria de madeira com capacidade de 4 t</t>
  </si>
  <si>
    <t>A9372</t>
  </si>
  <si>
    <t>Guindaste articulado montado sobre chassi com capacidade de 20 t.m</t>
  </si>
  <si>
    <t>A9379</t>
  </si>
  <si>
    <t>Bate estaca hidráulico para defensas metálicas montada sobre chassi</t>
  </si>
  <si>
    <t>Caminhão de resgate de veículos leves com plataforma com capacidade de 3,5 t - 115 kW</t>
  </si>
  <si>
    <t>A9326</t>
  </si>
  <si>
    <t>Caminhão plataforma 4 x 2 PBT 9.600 kg e distância entre eixos 3,7 m - 115 kW - Motorista de veículo especial</t>
  </si>
  <si>
    <t>A9374</t>
  </si>
  <si>
    <t>Plataforma hidráulica para resgate de veículos montada sobre chassi com capacidade de 3,5 t</t>
  </si>
  <si>
    <t>A9306</t>
  </si>
  <si>
    <t>Caminhão plataforma 4 x 2, PBT 17.100 kg e distância entre eixos 3,6 m - 136 kW - Motorista de veículo especial</t>
  </si>
  <si>
    <t>A9375</t>
  </si>
  <si>
    <t>Guincho rebocador para resgate de veículos montada sobre chassi com capacidade de 20 t</t>
  </si>
  <si>
    <t>Caminhão de resgate de veículos pesados com dois guinchos com capacidade de 35 t - 240 kW</t>
  </si>
  <si>
    <t>A9320</t>
  </si>
  <si>
    <t>Caminhão plataforma 6 x 2, PBT 23.000 kg e distância entre eixos 4,8 m - 240 kW - Motorista de veículo especial</t>
  </si>
  <si>
    <t>A9376</t>
  </si>
  <si>
    <t>Guincho rebocador para resgate de veículos montada sobre chassi com capacidade de 35 t</t>
  </si>
  <si>
    <t>A9310</t>
  </si>
  <si>
    <t>Cavalo mecânico 4 x 2, PBT 17.100 kg - 210 kW - Motorista de caminhão</t>
  </si>
  <si>
    <t>Painel com seta luminosa para montagem em caminhão</t>
  </si>
  <si>
    <t>A9380</t>
  </si>
  <si>
    <t>Painel com seta luminosa montado sobre chassi</t>
  </si>
  <si>
    <t>Amortecedor retrátil (AMC) para montagem em caminhão</t>
  </si>
  <si>
    <t>A9381</t>
  </si>
  <si>
    <t>Amortecedor retrátil montado em caminhão</t>
  </si>
  <si>
    <t>Caminhão basculante para concreto com capacidade de 7 m³ - 188 kW</t>
  </si>
  <si>
    <t>A9340</t>
  </si>
  <si>
    <t>Caçamba basculante para concreto com capacidade de 7 m³</t>
  </si>
  <si>
    <t>Caminhão silo com capacidade de 30 m³ - 265 kW</t>
  </si>
  <si>
    <t>A9357</t>
  </si>
  <si>
    <t>Semi-reboque silo para cimento com capacidade de 30 m³</t>
  </si>
  <si>
    <t>Caminhão basculante para rocha com capacidade de 12 m³ - 188 kW com periculosidade</t>
  </si>
  <si>
    <t>A9327</t>
  </si>
  <si>
    <t>Caminhão plataforma 8 x 2 PBT 29.000 kg e distância entre eixos 4,8 m - 188 kW - Motorista de veículo especial com periculosidade</t>
  </si>
  <si>
    <t>A9343</t>
  </si>
  <si>
    <t>Caçamba basculante para rocha com capacidade de 12 m³</t>
  </si>
  <si>
    <t>Plataforma pantográfica montada em caminhão - 115 kW com periculosidade</t>
  </si>
  <si>
    <t>A9300</t>
  </si>
  <si>
    <t>Caminhão plataforma 4 x 2, PBT 8.300 kg e distância entre eixos 3,7 m - 115 kW - Motorista de veículo especial com periculosidade</t>
  </si>
  <si>
    <t>A9383</t>
  </si>
  <si>
    <t>Plataforma pantográfica hidráulica montada sobre chassi com capacidade de 600 kg - com periculosidade</t>
  </si>
  <si>
    <t>A9307</t>
  </si>
  <si>
    <t>Caminhão plataforma 4 x 2, PBT 17.100 kg e distância entre eixos 3,6 m - 136 kW - Motorista de caminhão</t>
  </si>
  <si>
    <t>A9338</t>
  </si>
  <si>
    <t>Caçamba basculante com capacidade de 6 m³</t>
  </si>
  <si>
    <t>A9309</t>
  </si>
  <si>
    <t>Caminhão plataforma 4 x 2, PBT 17.100 kg e distância entre eixos 4,8 m - 136 kW - Motorista de caminhão</t>
  </si>
  <si>
    <t>A9350</t>
  </si>
  <si>
    <t>Carroceria de madeira com capacidade de 9 t</t>
  </si>
  <si>
    <t>Caminhão tanque distribuidor de asfalto com capacidade de 6.000 l - 7 kW/ 136 kW</t>
  </si>
  <si>
    <t>A9363</t>
  </si>
  <si>
    <t>Tanque espargidor de asfalto com capacidade de 6.000 l</t>
  </si>
  <si>
    <t>Caminhão com caçamba térmica com capacidade de 6 m³ - 188 kW</t>
  </si>
  <si>
    <t>A9311</t>
  </si>
  <si>
    <t>Caminhão plataforma 6 x 2, PBT 24.100 kg e distância entre eixos 4,8 m - 188 kW - Motorista de caminhão</t>
  </si>
  <si>
    <t>A9339</t>
  </si>
  <si>
    <t>Caçamba térmica com capacidade de 6 m³</t>
  </si>
  <si>
    <t>A9360</t>
  </si>
  <si>
    <t>Tanque para transporte de água com capacidade de 10.000 l</t>
  </si>
  <si>
    <t>Caminhão basculante com caçamba estanque com capacidade de 14 m³ - 188 kW</t>
  </si>
  <si>
    <t>A9345</t>
  </si>
  <si>
    <t>Caçamba basculante estanque com capacidade de 14 m³</t>
  </si>
  <si>
    <t>Caminhão basculante com capacidade de 10 m³ - 188 kW</t>
  </si>
  <si>
    <t>A9342</t>
  </si>
  <si>
    <t>Caçamba basculante com capacidade de 10 m³</t>
  </si>
  <si>
    <t>A9314</t>
  </si>
  <si>
    <t>Caminhão plataforma 6 x 2, PBT 24.100 kg e distância entre eixos 5,4 m - 188 kW - Motorista de caminhão</t>
  </si>
  <si>
    <t>A9352</t>
  </si>
  <si>
    <t>Carroceria de madeira com capacidade de 15 t</t>
  </si>
  <si>
    <t>Caminhão betoneira com capacidade de 8 m³ - 188 kW</t>
  </si>
  <si>
    <t>A9346</t>
  </si>
  <si>
    <t>Misturador de concreto para montagem em chassi de caminhão com capacidade de 8 m³</t>
  </si>
  <si>
    <t>A9315</t>
  </si>
  <si>
    <t>Caminhão basculante 6 x 4, PBT 23.000 kg e distância entre eixos 3,6 m - 210 kW - Motorista de caminhão</t>
  </si>
  <si>
    <t>A9341</t>
  </si>
  <si>
    <t>Caçamba basculante para rocha com capacidade de 8 m³</t>
  </si>
  <si>
    <t>A9358</t>
  </si>
  <si>
    <t>Tanque para transporte de água com capacidade de 6.000 l</t>
  </si>
  <si>
    <t>Caminhão demarcador de faixas com sistema de pintura a frio - 28 kW/ 115 kW</t>
  </si>
  <si>
    <t>A9302</t>
  </si>
  <si>
    <t>Caminhão plataforma 4 x 2, PBT 8.300 kg e distância entre eixos 4,4 m - 115 kW - Motorista de veículo especial</t>
  </si>
  <si>
    <t>A9368</t>
  </si>
  <si>
    <t>Equipamento demarcador de faixas a frio montado sobre chassi com capacidade de 800 l</t>
  </si>
  <si>
    <t>Caminhão demarcador de faixas com sistema de pintura a quente - 136 kW</t>
  </si>
  <si>
    <t>A9305</t>
  </si>
  <si>
    <t>Caminhão plataforma 4 x 2, PBT 14.300 kg e distância entre eixos 4,8 m - 136 kW - Motorista de veículo especial</t>
  </si>
  <si>
    <t>A9328</t>
  </si>
  <si>
    <t>Compressor de ar portátil de 150 PCM sem reboque - 46 kW</t>
  </si>
  <si>
    <t>A9369</t>
  </si>
  <si>
    <t>Equipamento demarcador de faixas a quente montado sobre chassi com capacidade de 500 l</t>
  </si>
  <si>
    <t>Caminhão basculante com capacidade de 4 m³ - 136 kW</t>
  </si>
  <si>
    <t>A9336</t>
  </si>
  <si>
    <t>Caçamba basculante com capacidade de 4 m³</t>
  </si>
  <si>
    <t>A9337</t>
  </si>
  <si>
    <t>Caçamba basculante com capacidade de 5 m³</t>
  </si>
  <si>
    <t>Cavalo mecânico com semi-reboque com capacidade de 22 t - 240 kW</t>
  </si>
  <si>
    <t>A9318</t>
  </si>
  <si>
    <t>Cavalo mecânico 4 x 2, PBT 16.000 kg - 240 kW - Motorista de veículo especial</t>
  </si>
  <si>
    <t>A9353</t>
  </si>
  <si>
    <t>Semi-Reboque com 2 eixos</t>
  </si>
  <si>
    <t>Cavalo mecânico com semi-reboque com capacidade de 30 t - 265 kW</t>
  </si>
  <si>
    <t>A9354</t>
  </si>
  <si>
    <t>Semi-Reboque com 3 eixos</t>
  </si>
  <si>
    <t>Caminhão basculante com capacidade de 14 m³ - 188 kW</t>
  </si>
  <si>
    <t>A9344</t>
  </si>
  <si>
    <t>Caçamba basculante com capacidade de 14 m³</t>
  </si>
  <si>
    <t>Caminhão tanque com capacidade de 8.000 l - 136 kW</t>
  </si>
  <si>
    <t>A9359</t>
  </si>
  <si>
    <t>Tanque para transporte de água com capacidade de 8.000 l</t>
  </si>
  <si>
    <t>Usina móvel para micro revestimento com cavalo mecânico com capacidade de 12 m³ - 86 kW/ 240 kW</t>
  </si>
  <si>
    <t>A9367</t>
  </si>
  <si>
    <t>Usina de microrrevestimento asfáltico rebocável com capacidade de 12 m³</t>
  </si>
  <si>
    <t>Caminhão basculante para rocha com capacidade de 12 m³ - 188 kW</t>
  </si>
  <si>
    <t>Cavalo mecânico com reboque de 6 eixos com capacidade de 207 t - 440 kW</t>
  </si>
  <si>
    <t>A9325</t>
  </si>
  <si>
    <t>Cavalo mecânico 8 x 8, PBT 26.000 kg - 440 kW - Motorista de veículo especial</t>
  </si>
  <si>
    <t>A9356</t>
  </si>
  <si>
    <t>Reboque com capacidade de 400 t e 6 eixos</t>
  </si>
  <si>
    <t>A9361</t>
  </si>
  <si>
    <t>Tanque para transporte de água com capacidade de 13.000 l</t>
  </si>
  <si>
    <t>Caminhão carroceria com guindauto com capacidade de 20 t.m - 136 kW</t>
  </si>
  <si>
    <t>A9308</t>
  </si>
  <si>
    <t>Caminhão plataforma 4 x 2, PBT 17.100 kg e distância entre eixos 4,8 m - 136 kW - Motorista de veículo especial</t>
  </si>
  <si>
    <t>A9349</t>
  </si>
  <si>
    <t>Carroceria de madeira com capacidade de 7 t</t>
  </si>
  <si>
    <t>Caminhão carroceria com capacidade de 5 t - 115 kW</t>
  </si>
  <si>
    <t>A9303</t>
  </si>
  <si>
    <t>Caminhão plataforma 4 x 2, PBT 9.600 kg e distância entre eixos 3,7 m - 115 kW - Motorista de caminhão</t>
  </si>
  <si>
    <t>A9348</t>
  </si>
  <si>
    <t>Carroceria de madeira com capacidade de 5 t</t>
  </si>
  <si>
    <t>Usina móvel de lama asfáltica montada sobre chassi com capacidade de 5 m³ - 25 kW/188 kW</t>
  </si>
  <si>
    <t>A9312</t>
  </si>
  <si>
    <t>Caminhão plataforma 6 x 2, PBT 24.100 kg e distância entre eixos 4,8 m - 188 kW - Motorista de veículo especial</t>
  </si>
  <si>
    <t>A9366</t>
  </si>
  <si>
    <t>Usina de lama asfáltica montada sobre chassi com capacidade de 5 m³</t>
  </si>
  <si>
    <t>Caminhão demarcador de faixas com sistema de pintura Spray - 115 kW</t>
  </si>
  <si>
    <t>A9370</t>
  </si>
  <si>
    <t>Equipamento demarcador de faixas sistema spray montado sobre chassi com capacidade
1.080 l</t>
  </si>
  <si>
    <t>Plataforma pantográfica montada em caminhão - 115 kW</t>
  </si>
  <si>
    <t>A9301</t>
  </si>
  <si>
    <t>Caminhão plataforma 4 x 2, PBT 8.300 kg e distância entre eixos 3,7 m - 115 kW - Motorista de veículo especial</t>
  </si>
  <si>
    <t>A9377</t>
  </si>
  <si>
    <t>Plataforma pantográfica hidráulica montada sobre chassi com capacidade de 600 kg</t>
  </si>
  <si>
    <t>Bomba para concreto com lança montada sobre chassi com capacidade de 45 m³/h - 136 kW</t>
  </si>
  <si>
    <t>A9371</t>
  </si>
  <si>
    <t>Bomba para concreto com lança montada sobre chassi com capacidade de 45 m³/h</t>
  </si>
  <si>
    <t>Caminhão para hidrossemeadura com capacidade de 7.000 l - 25 kW/136 kW</t>
  </si>
  <si>
    <t>A9362</t>
  </si>
  <si>
    <t>Tanque para hidrossemeadura com capacidade de 7.000 l</t>
  </si>
  <si>
    <t>RELAÇÃO DE EQUIPAMENTOS MÍNIMOS</t>
  </si>
  <si>
    <t>EQUIPAMENTOS</t>
  </si>
  <si>
    <t>INSTALAÇÃO DO CANTEIRO DE OBRAS</t>
  </si>
  <si>
    <t>Natureza da Obra:</t>
  </si>
  <si>
    <t>Porte da Obra:</t>
  </si>
  <si>
    <t>UNID</t>
  </si>
  <si>
    <t>QUANT</t>
  </si>
  <si>
    <t>Número de funcionários da mão de obra ordinária</t>
  </si>
  <si>
    <r>
      <rPr>
        <sz val="9"/>
        <color rgb="FF000000"/>
        <rFont val="Arial Narrow"/>
        <family val="2"/>
        <charset val="1"/>
      </rPr>
      <t>Número de funcionários da mão de obra ordinária no mês de pico - N</t>
    </r>
    <r>
      <rPr>
        <vertAlign val="subscript"/>
        <sz val="9"/>
        <color rgb="FF000000"/>
        <rFont val="Arial Narrow"/>
        <family val="2"/>
        <charset val="1"/>
      </rPr>
      <t>MO</t>
    </r>
  </si>
  <si>
    <t>Número de funcionários da parcela variável</t>
  </si>
  <si>
    <r>
      <rPr>
        <sz val="9"/>
        <color rgb="FF000000"/>
        <rFont val="Arial Narrow"/>
        <family val="2"/>
        <charset val="1"/>
      </rPr>
      <t>Número de funcionários da parcela variável no mês de pico - N</t>
    </r>
    <r>
      <rPr>
        <vertAlign val="subscript"/>
        <sz val="9"/>
        <color rgb="FF000000"/>
        <rFont val="Arial Narrow"/>
        <family val="2"/>
        <charset val="1"/>
      </rPr>
      <t>PV</t>
    </r>
  </si>
  <si>
    <r>
      <rPr>
        <sz val="9"/>
        <color rgb="FF000000"/>
        <rFont val="Arial Narrow"/>
        <family val="2"/>
        <charset val="1"/>
      </rPr>
      <t>Número de funcionários da parcela fixa - N</t>
    </r>
    <r>
      <rPr>
        <vertAlign val="subscript"/>
        <sz val="9"/>
        <color rgb="FF000000"/>
        <rFont val="Arial Narrow"/>
        <family val="2"/>
        <charset val="1"/>
      </rPr>
      <t>PF</t>
    </r>
  </si>
  <si>
    <t>Número de funcionários da parcela vinculada</t>
  </si>
  <si>
    <r>
      <rPr>
        <sz val="9"/>
        <color rgb="FF000000"/>
        <rFont val="Arial Narrow"/>
        <family val="2"/>
        <charset val="1"/>
      </rPr>
      <t>Número de funcionários da parcela fixa e vinculada - N</t>
    </r>
    <r>
      <rPr>
        <vertAlign val="subscript"/>
        <sz val="9"/>
        <color rgb="FF000000"/>
        <rFont val="Arial Narrow"/>
        <family val="2"/>
        <charset val="1"/>
      </rPr>
      <t>PF-V</t>
    </r>
  </si>
  <si>
    <r>
      <rPr>
        <sz val="9"/>
        <color rgb="FF000000"/>
        <rFont val="Arial Narrow"/>
        <family val="2"/>
        <charset val="1"/>
      </rPr>
      <t>Número de funcionários alojados no canteiro - N</t>
    </r>
    <r>
      <rPr>
        <vertAlign val="subscript"/>
        <sz val="9"/>
        <color rgb="FF000000"/>
        <rFont val="Arial Narrow"/>
        <family val="2"/>
        <charset val="1"/>
      </rPr>
      <t>FA</t>
    </r>
  </si>
  <si>
    <r>
      <rPr>
        <sz val="9"/>
        <color rgb="FF000000"/>
        <rFont val="Arial Narrow"/>
        <family val="2"/>
        <charset val="1"/>
      </rPr>
      <t>Número de máximo de funcionários - N</t>
    </r>
    <r>
      <rPr>
        <vertAlign val="subscript"/>
        <sz val="9"/>
        <color rgb="FF000000"/>
        <rFont val="Arial Narrow"/>
        <family val="2"/>
        <charset val="1"/>
      </rPr>
      <t>MAX</t>
    </r>
  </si>
  <si>
    <r>
      <rPr>
        <sz val="9"/>
        <color rgb="FF000000"/>
        <rFont val="Arial Narrow"/>
        <family val="2"/>
        <charset val="1"/>
      </rPr>
      <t>Fator do Padrão de Construção k</t>
    </r>
    <r>
      <rPr>
        <vertAlign val="subscript"/>
        <sz val="9"/>
        <color rgb="FF000000"/>
        <rFont val="Arial Narrow"/>
        <family val="2"/>
        <charset val="1"/>
      </rPr>
      <t>1</t>
    </r>
  </si>
  <si>
    <r>
      <rPr>
        <sz val="9"/>
        <color rgb="FF000000"/>
        <rFont val="Arial Narrow"/>
        <family val="2"/>
        <charset val="1"/>
      </rPr>
      <t>Fator de Mobiliário e Aparelhagem k</t>
    </r>
    <r>
      <rPr>
        <vertAlign val="subscript"/>
        <sz val="9"/>
        <color rgb="FF000000"/>
        <rFont val="Arial Narrow"/>
        <family val="2"/>
        <charset val="1"/>
      </rPr>
      <t>2</t>
    </r>
  </si>
  <si>
    <r>
      <rPr>
        <sz val="9"/>
        <color rgb="FF000000"/>
        <rFont val="Arial Narrow"/>
        <family val="2"/>
        <charset val="1"/>
      </rPr>
      <t>Fator de Distância do Canteiro ao Centro Fornecedor k</t>
    </r>
    <r>
      <rPr>
        <vertAlign val="subscript"/>
        <sz val="9"/>
        <color rgb="FF000000"/>
        <rFont val="Arial Narrow"/>
        <family val="2"/>
        <charset val="1"/>
      </rPr>
      <t>3</t>
    </r>
  </si>
  <si>
    <t>Custo Médio da Construção Civil (CMCC) - Sinapi/IBGE</t>
  </si>
  <si>
    <t>DIMENSIONAMENTO DAS ÁREAS VARIÁVEIS</t>
  </si>
  <si>
    <t>ÁREA</t>
  </si>
  <si>
    <t>Escritório e seção técnica</t>
  </si>
  <si>
    <t>Refeitório e cozinha</t>
  </si>
  <si>
    <t>Ambulatório</t>
  </si>
  <si>
    <t>ÁREAS FIXAS DE REFERÊNCIA DO CANTEIRO PRINCIPAL</t>
  </si>
  <si>
    <t>Almoxarifado</t>
  </si>
  <si>
    <t>Depósito de cimento</t>
  </si>
  <si>
    <t>Oficina</t>
  </si>
  <si>
    <t>Topografia</t>
  </si>
  <si>
    <t>Guarita</t>
  </si>
  <si>
    <t>ÁREAS COBERTAS DO CANTEIRO PRINCIPAL</t>
  </si>
  <si>
    <t>Área de Referência</t>
  </si>
  <si>
    <t>FEAC (%)</t>
  </si>
  <si>
    <t>Áreas Equivalentes</t>
  </si>
  <si>
    <t>Relação entre as áreas cobertas edificadas e das áreas totais do terreno</t>
  </si>
  <si>
    <t>Pequeno</t>
  </si>
  <si>
    <t>Médio</t>
  </si>
  <si>
    <t>Área total de referência do terreno</t>
  </si>
  <si>
    <t>Áreas descobertas</t>
  </si>
  <si>
    <t>FEAD - Fator de Equivalência de Áreas Descobertas</t>
  </si>
  <si>
    <t>Custo de Instalação do Canteiro de Obras - CCO</t>
  </si>
  <si>
    <t>Prazo</t>
  </si>
  <si>
    <t>CONTROLE TECNOLÓGICO</t>
  </si>
  <si>
    <t>Custo Unitário</t>
  </si>
  <si>
    <t>Custo Total</t>
  </si>
  <si>
    <t>Laboratório de solos</t>
  </si>
  <si>
    <t>equipe x mês</t>
  </si>
  <si>
    <t>Mão de obra</t>
  </si>
  <si>
    <t>1.1.1</t>
  </si>
  <si>
    <t>1.1.2</t>
  </si>
  <si>
    <t>Sub-total Item 1.1</t>
  </si>
  <si>
    <t>Utilização</t>
  </si>
  <si>
    <t>Custo Horário</t>
  </si>
  <si>
    <t>Prod</t>
  </si>
  <si>
    <t>Imp</t>
  </si>
  <si>
    <t>Veículos</t>
  </si>
  <si>
    <t>1.2.1</t>
  </si>
  <si>
    <t>mês</t>
  </si>
  <si>
    <t>Sub-total Item 1.2</t>
  </si>
  <si>
    <t>Total Item 1 - Laboratório de Solos</t>
  </si>
  <si>
    <t>Laboratório de asfalto</t>
  </si>
  <si>
    <t>2.1.1</t>
  </si>
  <si>
    <t>2.1.2</t>
  </si>
  <si>
    <t>Sub-total Item 2.1</t>
  </si>
  <si>
    <t>2.2.1</t>
  </si>
  <si>
    <t>Sub-total Item 2.2</t>
  </si>
  <si>
    <t>Total Item 2 - Laboratório de Asfalto</t>
  </si>
  <si>
    <t>Laboratório de concreto</t>
  </si>
  <si>
    <t>3.1.1</t>
  </si>
  <si>
    <t>3.1.2</t>
  </si>
  <si>
    <t>Sub-total Item 3.1</t>
  </si>
  <si>
    <t>Sub-total Item 3.2</t>
  </si>
  <si>
    <t>Total Item 3 - Laboratório de Concreto</t>
  </si>
  <si>
    <r>
      <rPr>
        <b/>
        <sz val="9"/>
        <rFont val="Arial Narrow"/>
        <family val="2"/>
        <charset val="1"/>
      </rPr>
      <t>Q</t>
    </r>
    <r>
      <rPr>
        <b/>
        <vertAlign val="subscript"/>
        <sz val="9"/>
        <rFont val="Arial Narrow"/>
        <family val="2"/>
        <charset val="1"/>
      </rPr>
      <t>E</t>
    </r>
  </si>
  <si>
    <r>
      <rPr>
        <b/>
        <sz val="9"/>
        <rFont val="Arial Narrow"/>
        <family val="2"/>
        <charset val="1"/>
      </rPr>
      <t>E</t>
    </r>
    <r>
      <rPr>
        <b/>
        <vertAlign val="subscript"/>
        <sz val="9"/>
        <rFont val="Arial Narrow"/>
        <family val="2"/>
        <charset val="1"/>
      </rPr>
      <t>LS</t>
    </r>
  </si>
  <si>
    <t>Equipes de Laboratório de Solos para Terraplenagem</t>
  </si>
  <si>
    <t>Equipes de Laboratório de Solos para Pavimentação</t>
  </si>
  <si>
    <t>Total de Equipes de Laboratório de Solos para Pavimentação</t>
  </si>
  <si>
    <t>Equipes de Laboratório de Asfalto</t>
  </si>
  <si>
    <t>Total de Equipes de Laboratório de Asfalto</t>
  </si>
  <si>
    <t>EQUIPES DE ACOPANHAMENTO DAS FRENTES DE SERVIÇOS</t>
  </si>
  <si>
    <t>Produção Horária</t>
  </si>
  <si>
    <r>
      <rPr>
        <b/>
        <sz val="9"/>
        <rFont val="Arial Narrow"/>
        <family val="2"/>
        <charset val="1"/>
      </rPr>
      <t>E</t>
    </r>
    <r>
      <rPr>
        <b/>
        <vertAlign val="subscript"/>
        <sz val="9"/>
        <rFont val="Arial Narrow"/>
        <family val="2"/>
        <charset val="1"/>
      </rPr>
      <t>fs</t>
    </r>
  </si>
  <si>
    <t>Frente de serviço para terraplenagem</t>
  </si>
  <si>
    <t>Frente de serviço para pavimentação</t>
  </si>
  <si>
    <t>Frente de serviço para drenagem</t>
  </si>
  <si>
    <t>Frente de serviço para sinalização</t>
  </si>
  <si>
    <t>Frente de serviço para obras complementares</t>
  </si>
  <si>
    <t>Total das Equipes de Acompanhamento das Frentes de Serviço</t>
  </si>
  <si>
    <t>Composição de Custo da Equipe de Frente de Serviço</t>
  </si>
  <si>
    <t>Equipe de Frente de Serviço</t>
  </si>
  <si>
    <t>Valor por Equipe de Acompanhamento das Frentes de Serviço</t>
  </si>
  <si>
    <t>Planilha Resumo das Parcelas de Administração Local</t>
  </si>
  <si>
    <t>CUSTO</t>
  </si>
  <si>
    <t xml:space="preserve"> UNITÁRIO (R$)</t>
  </si>
  <si>
    <t>TOTAL (R$)</t>
  </si>
  <si>
    <t>Subtotal do Item 1</t>
  </si>
  <si>
    <t>Total da Administração Local</t>
  </si>
  <si>
    <t>Quantidade</t>
  </si>
  <si>
    <t>Custo Total (R$)</t>
  </si>
  <si>
    <t>Mão de Obra</t>
  </si>
  <si>
    <t>MANUTENÇÃO DO CANTEIRO DE OBRAS E ACAMPAMENTOS</t>
  </si>
  <si>
    <t>ACP representa a área das instalações cobertas previstas em projeto</t>
  </si>
  <si>
    <t>ACR representa a área das instalações cobertas referenciais</t>
  </si>
  <si>
    <t>CAC representa o coeficiente de proporcionalidade de áreas cobertas</t>
  </si>
  <si>
    <t>Descrição</t>
  </si>
  <si>
    <t>Unidade</t>
  </si>
  <si>
    <t>Salário (R$)</t>
  </si>
  <si>
    <t>Encargos</t>
  </si>
  <si>
    <t>Custos (R$)</t>
  </si>
  <si>
    <t>Periculosidade / Insalubridade</t>
  </si>
  <si>
    <t>h</t>
  </si>
  <si>
    <t>P9803</t>
  </si>
  <si>
    <t>Almoxarife</t>
  </si>
  <si>
    <t>P9826</t>
  </si>
  <si>
    <t>Chefe do setor de finanças</t>
  </si>
  <si>
    <t>P9848</t>
  </si>
  <si>
    <t>Desenhista</t>
  </si>
  <si>
    <t>P9850</t>
  </si>
  <si>
    <t>Copeiro</t>
  </si>
  <si>
    <t>P9854</t>
  </si>
  <si>
    <t>Recepcionista</t>
  </si>
  <si>
    <t>P9856</t>
  </si>
  <si>
    <t>Marinheiro de convés mensalista</t>
  </si>
  <si>
    <t xml:space="preserve">Selecionador de material pétreo </t>
  </si>
  <si>
    <t xml:space="preserve">Engenheiro de segurança do trabalho </t>
  </si>
  <si>
    <t xml:space="preserve"> Motorista de caminhão</t>
  </si>
  <si>
    <t xml:space="preserve">Técnico especializado - mensalista </t>
  </si>
  <si>
    <t xml:space="preserve">Encarregado de obras de artes especiais </t>
  </si>
  <si>
    <t xml:space="preserve">Motorista de veículo especial </t>
  </si>
  <si>
    <t xml:space="preserve">Técnico de segurança do trabalho </t>
  </si>
  <si>
    <t>P9882</t>
  </si>
  <si>
    <t xml:space="preserve">Técnico especializado  </t>
  </si>
  <si>
    <t xml:space="preserve">Encarregado de terraplenagem </t>
  </si>
  <si>
    <t>P9889</t>
  </si>
  <si>
    <t>Técnico da qualidade</t>
  </si>
  <si>
    <t>P9900</t>
  </si>
  <si>
    <t>Comprador</t>
  </si>
  <si>
    <t>P9911</t>
  </si>
  <si>
    <t>Condutor de máquinas</t>
  </si>
  <si>
    <t>P9912</t>
  </si>
  <si>
    <t>Capitão fluvial com periculosidade</t>
  </si>
  <si>
    <t>COMPOSIÇÃO DE CUSTO DA MANUTENÇÃO DO CANTEIRO DE OBRAS E ACAMPAMENTOS</t>
  </si>
  <si>
    <t>CUSTO UNITÁRIO (R$)</t>
  </si>
  <si>
    <t>CUSTO TOTAL (R$)</t>
  </si>
  <si>
    <t>CUSTO PRODUTIVO (R$)</t>
  </si>
  <si>
    <t>Equipamentos</t>
  </si>
  <si>
    <t>TOTAL DO CUSTO DA MANUTENÇÃO DO CANTEIRO DE OBRAS E ACAMPAMENTOS (R$)</t>
  </si>
  <si>
    <t>OBSERVAÇÕES</t>
  </si>
  <si>
    <t>ICMS</t>
  </si>
  <si>
    <t>TRANSPORTE DE MATERIAL BETUMINOSO - PAULÍNIA/SP</t>
  </si>
  <si>
    <t>RODOVIA PAVIMENTADA</t>
  </si>
  <si>
    <t>Pavimentação (Jul/2014)</t>
  </si>
  <si>
    <t>Indice Atualizado</t>
  </si>
  <si>
    <t>LDI</t>
  </si>
  <si>
    <t>Natureza do Transporte</t>
  </si>
  <si>
    <t>Distancia (km)</t>
  </si>
  <si>
    <t>Equação Tarifária</t>
  </si>
  <si>
    <t>Rodovia pavimentada</t>
  </si>
  <si>
    <t>(26,939 + 0,253 * D)</t>
  </si>
  <si>
    <t>Rodovia revestimento primário</t>
  </si>
  <si>
    <t>(26,939 + 0,299 * D)</t>
  </si>
  <si>
    <t>Rodovia leito natural</t>
  </si>
  <si>
    <t>(26,939 + 0,412 * D)</t>
  </si>
  <si>
    <t>CAP 50/70</t>
  </si>
  <si>
    <t>TRANSPORTE DE MATERIAL BETUMINOSO - MARACANAU/CE</t>
  </si>
  <si>
    <t>TRANSPORTE DE MATERIAL BETUMINOSO - BETIM/MG</t>
  </si>
  <si>
    <t>Transporte comercial c/ basc. 10m3 rod. não pavimentada (areia, brita, rachão e mistura betuminosa)</t>
  </si>
  <si>
    <t>Transporte comercial c/ basc. 10m3 rod. pavimentada (areia, brita, rachão e mistura betuminosa)</t>
  </si>
  <si>
    <t>Transporte local c/ basc. 10m3 rod. pavimentada (brita graduada e mistura betuminosa)</t>
  </si>
  <si>
    <t>CUSTO HORÁRIO DE EQUIPAMENTOS</t>
  </si>
  <si>
    <t xml:space="preserve">VIDA </t>
  </si>
  <si>
    <t>HORAS</t>
  </si>
  <si>
    <t>Sal. Mínimo</t>
  </si>
  <si>
    <t>(tipo ou função, marca,</t>
  </si>
  <si>
    <t>POTÊNCIA</t>
  </si>
  <si>
    <t>ÚTIL</t>
  </si>
  <si>
    <t>POR</t>
  </si>
  <si>
    <t>Peso</t>
  </si>
  <si>
    <t>Velocidade</t>
  </si>
  <si>
    <t>Consumo</t>
  </si>
  <si>
    <t>modelo, capacidade</t>
  </si>
  <si>
    <t>(kW)</t>
  </si>
  <si>
    <t>(anos)</t>
  </si>
  <si>
    <t>ANO</t>
  </si>
  <si>
    <t>(t)</t>
  </si>
  <si>
    <t>(km/h)</t>
  </si>
  <si>
    <t>(l/kWh)</t>
  </si>
  <si>
    <t>(l)</t>
  </si>
  <si>
    <t xml:space="preserve">Custo de </t>
  </si>
  <si>
    <t>e/ou potência)</t>
  </si>
  <si>
    <t>(h)</t>
  </si>
  <si>
    <t>Unid</t>
  </si>
  <si>
    <t>Aquisição</t>
  </si>
  <si>
    <t>PREÇO DA PASSAGEM DE ÔNIBUS MACEIÓ - ARAPIRACA (R$)</t>
  </si>
  <si>
    <t>Subtrecho:</t>
  </si>
  <si>
    <t>Segmento:</t>
  </si>
  <si>
    <t>Pequeno Porte</t>
  </si>
  <si>
    <t xml:space="preserve">SERVIÇOS: </t>
  </si>
  <si>
    <t>IMPLANTAÇÃO E PAVIMENTAÇÃO</t>
  </si>
  <si>
    <t xml:space="preserve">EXTENSÃO: </t>
  </si>
  <si>
    <r>
      <t>DATA BASE:</t>
    </r>
    <r>
      <rPr>
        <sz val="9"/>
        <rFont val="Arial Narrow"/>
        <family val="2"/>
        <charset val="1"/>
      </rPr>
      <t xml:space="preserve"> </t>
    </r>
  </si>
  <si>
    <t>SERVIÇOS: IMPLANTAÇÃO E PAVIMENTAÇÃO</t>
  </si>
  <si>
    <t>Total de Equipes de laboratório de solo para Terraplenagem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</si>
  <si>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</si>
  <si>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</si>
  <si>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</si>
  <si>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</si>
  <si>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</si>
  <si>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</si>
  <si>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</si>
  <si>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</si>
  <si>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</si>
  <si>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</si>
  <si>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</si>
  <si>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</si>
  <si>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</si>
  <si>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6.5</t>
  </si>
  <si>
    <t>4.16</t>
  </si>
  <si>
    <t>4.7</t>
  </si>
  <si>
    <t>4.9</t>
  </si>
  <si>
    <t>4.10</t>
  </si>
  <si>
    <t>4.15</t>
  </si>
  <si>
    <t>4.17</t>
  </si>
  <si>
    <t>2.11</t>
  </si>
  <si>
    <t>2.12</t>
  </si>
  <si>
    <t>2.13</t>
  </si>
  <si>
    <t>Esc carga transp mat de 1ª cat-DMT de 50 a 200 m - camin serv leito nat. - c/escav e cam basc 14 m³</t>
  </si>
  <si>
    <t>Esc carga transp mat de 1ª cat-DMT de 600 a 800 m - camin serv leito nat. c/escav e cam basc 14 m³</t>
  </si>
  <si>
    <t>Esc carga transp mat de 1ª cat-DMT de 400 a 600 m - camin serv leito nat. c/escav e cam basc 14 m³</t>
  </si>
  <si>
    <t>Esc carga transp mat de 1ª cat-DMT de 200 a 400 m - camin serv leito nat. c/escav e cam basc 14 m³</t>
  </si>
  <si>
    <t>Esc carga transp mat de 1ª cat-DMT de 800 a 1000 m - cam serv leito nat. c/escav e cam basc 14 m³</t>
  </si>
  <si>
    <t>Esc carga transp mat de 1ª cat-DMT de 1000 a 1200 m - cam serv leito nat c/escav e cam basc 14 m³</t>
  </si>
  <si>
    <t>Base de brita graduada com brita comercial</t>
  </si>
  <si>
    <t>3,76 km</t>
  </si>
  <si>
    <t xml:space="preserve"> JULHO/2021</t>
  </si>
  <si>
    <t>ACESSO AO POVOADO BREU</t>
  </si>
  <si>
    <t>ENTR. Al-220 / POVOADO BREU</t>
  </si>
  <si>
    <t>TOTAL GERAL DO ORÇAMENTO COM BDI DE 26,20%</t>
  </si>
  <si>
    <t>Administração local e Manutenção do Canteiro</t>
  </si>
  <si>
    <t>Detalhamento do Projeto</t>
  </si>
  <si>
    <t>Carga, manobra e desc. de agreg. ou solos em caminhão basc. de 14 m³, carga com carreg. 3,4 m³</t>
  </si>
  <si>
    <t>Transporte c/ cam basc de 10 m³ - rodovia em leito natural</t>
  </si>
  <si>
    <t>Espalhamento de material em bota-fora</t>
  </si>
  <si>
    <t>Esc carga transp mat de 1ª cat-DMT de 2500 a 3000 m - cam serv leito nat c/escav e cam basc 14 m³</t>
  </si>
  <si>
    <t>Transporte c/cam basc 10 m³ - rod. Pavimentada</t>
  </si>
  <si>
    <t xml:space="preserve">Transporte c/ cam basc de 10 m³ - rodovia em leito natural </t>
  </si>
  <si>
    <t>Transporte c/ cam basculante de 10 m³ - rod pavimentada</t>
  </si>
  <si>
    <t>Transporte c/ cam basc de 10 m³ - rod. pavimentada - brita para  base</t>
  </si>
  <si>
    <t xml:space="preserve">Transporte c/ cam basc de 10 m³ - rod em leito natural - brita para base </t>
  </si>
  <si>
    <t>Pintura de ligação</t>
  </si>
  <si>
    <t>Transporte c/ cam basc de 10 m³ - rod em leito natural - (CBUQ)</t>
  </si>
  <si>
    <t>Transporte c/cam basc 10 m³ - rod. pavimentada - (CBUQ)</t>
  </si>
  <si>
    <t>Emulsão asfáltica RR-1C</t>
  </si>
  <si>
    <t>Cimento asfáltico CAP-50/70</t>
  </si>
  <si>
    <t>3.18</t>
  </si>
  <si>
    <t>3.19</t>
  </si>
  <si>
    <t>3.20</t>
  </si>
  <si>
    <t>Concreto asfáltico - faixa C - areia e brita comerciais</t>
  </si>
  <si>
    <t>AQUISIÇÃO DE MATERIAL BETUMINOSO PAULÍNIA/SP</t>
  </si>
  <si>
    <t>Ligante</t>
  </si>
  <si>
    <t>Custo (R$)</t>
  </si>
  <si>
    <t>Custo por tonelada incluindo PIS, CONFINS e ICMS (R$)</t>
  </si>
  <si>
    <t>Custo p/litro</t>
  </si>
  <si>
    <t>PIS/COFINS</t>
  </si>
  <si>
    <t>M1950</t>
  </si>
  <si>
    <t>Emulsão asfáltica mod. p/ polímeros RC1C-E</t>
  </si>
  <si>
    <t>M1946</t>
  </si>
  <si>
    <t>M104</t>
  </si>
  <si>
    <t>INVERSO</t>
  </si>
  <si>
    <t>M105</t>
  </si>
  <si>
    <t>Emulsão asfáltica RR-2C</t>
  </si>
  <si>
    <t>M107</t>
  </si>
  <si>
    <t>Emulsão asfáltica RM-1C</t>
  </si>
  <si>
    <t>M108</t>
  </si>
  <si>
    <t>Emulsão asfáltica RM-1C c/ polímero</t>
  </si>
  <si>
    <t>M109</t>
  </si>
  <si>
    <t>Emulsão asfáltica RL-1C</t>
  </si>
  <si>
    <t>AQUISIÇÃO DE MATERIAL BETUMINOSO MARACANAU/CE</t>
  </si>
  <si>
    <t>Emulsão RR-2C</t>
  </si>
  <si>
    <t>AQUISIÇÃO DE MATERIAL BETUMINOSO BETIM/MG</t>
  </si>
  <si>
    <t>AQUISIÇÃO DE MATERIAL BETUMINOSO MATARIPE/BA</t>
  </si>
  <si>
    <t>AQUISIÇÃO DE MATERIAL BETUMINOSO GOIANIA/GO</t>
  </si>
  <si>
    <t>Pavimentação (Julho/2021)</t>
  </si>
  <si>
    <t>CM-30, RR-1C e RR-1C-E</t>
  </si>
  <si>
    <t xml:space="preserve">CM-30 e RR-1C </t>
  </si>
  <si>
    <t>RR-1C e RR-1C-E</t>
  </si>
  <si>
    <t>RR-1C e RR-1CE</t>
  </si>
  <si>
    <t>TRANSPORTE DE MATERIAL BETUMINOSO - MATARIPE/BA</t>
  </si>
  <si>
    <t>TRANSPORTE DE MATERIAL BETUMINOSO - GOIANIA/GO</t>
  </si>
  <si>
    <t>BINÔMIO AQUISIÇÃO + TRANSPORTE</t>
  </si>
  <si>
    <t>Ceará</t>
  </si>
  <si>
    <t>Bahia</t>
  </si>
  <si>
    <t>AQUISIÇÃO</t>
  </si>
  <si>
    <t>MEMÓRIA DE CÁLCULO DO MATERIAL BETUMINOSO</t>
  </si>
  <si>
    <t>PORTARIA N. 11 DE AGOSTO DE 2015</t>
  </si>
  <si>
    <t>Execução de sarjeta de concreto usinado, moldado in loco em trecho reto, 30 cm x 10 cm</t>
  </si>
  <si>
    <t>Execução de sarjeta de concreto usinado, moldado in loco em trecho curvo, 30 cm x 10 cm</t>
  </si>
  <si>
    <t>Dissipador de energia - DEB 01 - areia e pedra de mão comerciais</t>
  </si>
  <si>
    <t>Remoção de tubo de concreto</t>
  </si>
  <si>
    <t>Dreno longitudinal profundo para corte em solo - DPS-07 - tubo PEAD e brita comercial</t>
  </si>
  <si>
    <t>Boca de saída para dreno longitudinal profundo - BSD 02 - areia e brita comerciais</t>
  </si>
  <si>
    <t>Reaterro e compactação com soquete vibratório</t>
  </si>
  <si>
    <t>Boca de BDCC 2,00 x 2,00 m - esconsidade 0º - areia e brita comerciais</t>
  </si>
  <si>
    <t>SINAPI/AL</t>
  </si>
  <si>
    <t>Corpo de BDCC 2,00 x 2,00 m - areia e brita comerciais</t>
  </si>
  <si>
    <t>Pintura de faixa - tinta base acrílica emulsionada em água - espessura de 0,3 mm</t>
  </si>
  <si>
    <t>Pintura de faixa - termoplástico por aspersão - espessura de 1,5 mm</t>
  </si>
  <si>
    <t>5.9</t>
  </si>
  <si>
    <t>5.10</t>
  </si>
  <si>
    <t>5.11</t>
  </si>
  <si>
    <t>5.12</t>
  </si>
  <si>
    <t>Tachão refletivo bidirecional tipo I - fornecimento e colocação</t>
  </si>
  <si>
    <t>Placa de regulamentação em aço D=0,60m -película retorrefletiva tipo I+SI - fornecimento e implantação</t>
  </si>
  <si>
    <t>Placa de regulamentação em fibra, R1 lado 0,248 m -película retorrefletiva tipo I+SI - forn. e implantação</t>
  </si>
  <si>
    <t>Placa de advertência em aço D=0,60m -película retorrefletiva tipo I+SI - fornecimento e implantação</t>
  </si>
  <si>
    <t>Suporte para placa de sinalização em madeira de lei tratada 8 x 8 cm - fornecimento e implantação</t>
  </si>
  <si>
    <t>Placa para sinalização de obras montada em cavalete metálico 1,00 x 1,00 m - utilização de 600 ciclos</t>
  </si>
  <si>
    <t>Placa de advertência para sin. de obras montada em cavalete met. 1,00 x 1,00 m - utiliz. de 600 ciclos</t>
  </si>
  <si>
    <t>Barreira de sinalização tipo I de direcionamento ou bloqueio - confecção</t>
  </si>
  <si>
    <t xml:space="preserve">Cone de plástico para canalização de trânsito - utilização de 150 ciclos </t>
  </si>
  <si>
    <t>Tacha refletiva em plástico injetado bidirecional tipo I - com um pino - fornecimento e colocação</t>
  </si>
  <si>
    <t>und.dia</t>
  </si>
  <si>
    <t>00051</t>
  </si>
  <si>
    <t>Cerca c/ 4 fios de arame farpado, mourão de madeira a cada 2,5 m e esticador a cada 50 m</t>
  </si>
  <si>
    <t>Remoção de cerca com mourões de concreto</t>
  </si>
  <si>
    <t>6.6</t>
  </si>
  <si>
    <t>Recomposição da camada vegetal nas áreas de jazida</t>
  </si>
  <si>
    <t>Caiação manual com fixador de cal</t>
  </si>
  <si>
    <t>Eileivamento</t>
  </si>
  <si>
    <t>Pórtico de concreto</t>
  </si>
  <si>
    <t>TOTAL DESTA PLANILHA ORÇAMENTÁRIA COM BDI DE 26,20%</t>
  </si>
  <si>
    <t xml:space="preserve">Escavação </t>
  </si>
  <si>
    <t>Reaterro</t>
  </si>
  <si>
    <t>Forma</t>
  </si>
  <si>
    <t>Concreto</t>
  </si>
  <si>
    <t>Aço</t>
  </si>
  <si>
    <t>Pintura</t>
  </si>
  <si>
    <t>Revestimento</t>
  </si>
  <si>
    <t>5 - SINALIZAÇÃO</t>
  </si>
  <si>
    <t>6 - OBRAS COMPLEMENTARES</t>
  </si>
  <si>
    <t>Placa de Aluminio</t>
  </si>
  <si>
    <t>Serviço Auxiliar</t>
  </si>
  <si>
    <t>unidade</t>
  </si>
  <si>
    <t>Preço Unitário</t>
  </si>
  <si>
    <t>Preço Total</t>
  </si>
  <si>
    <t>RODOVIA: ACESSO AO POVOADO BREU</t>
  </si>
  <si>
    <t>TRECHO: ENTR. AL-220 / POVOADO BREU</t>
  </si>
  <si>
    <t>EXTENSÃO: 3,76 km</t>
  </si>
  <si>
    <t>DATA BASE: JULHO/2021</t>
  </si>
  <si>
    <t>Aquisição e Transporte de Cimento asfáltico CAP-50/70</t>
  </si>
  <si>
    <t>Aquisição e Transporte de Asfalto diluído CM-30</t>
  </si>
  <si>
    <t xml:space="preserve">   RODOVIA: ACESSO AO POVOADO BREU             TRECHO: ENTR. AL-220 / POVOADO BREU</t>
  </si>
  <si>
    <t>Mestre de obras</t>
  </si>
  <si>
    <t>Engenheiro Civil</t>
  </si>
  <si>
    <t>Encarregado</t>
  </si>
  <si>
    <t>PREFEITURA DE ARAPIRACA</t>
  </si>
  <si>
    <t>SECRETARIA MUNICIPÁL DE INFRAESTRUTURA</t>
  </si>
  <si>
    <t>SECRETARIA MUNICIPAL DE INFRAESTRUTURA</t>
  </si>
  <si>
    <t>PREFEITURA MUNICIPAL DE ARAPIRACA</t>
  </si>
  <si>
    <t>SIURB INFRA</t>
  </si>
  <si>
    <t>COMPOSIÇÃO -PÓRTICO DE CONCRETO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</si>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</sst>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[$-416]#,##0.00_);\(#,##0.00\)"/>
    <numFmt numFmtId="165" formatCode="\$#,##0.00_);&quot;($&quot;#,##0.00\)"/>
    <numFmt numFmtId="166" formatCode="\$#,##0_);&quot;($&quot;#,##0\)"/>
    <numFmt numFmtId="167" formatCode="mmmm\ d&quot;, &quot;yyyy"/>
    <numFmt numFmtId="168" formatCode="[$€]#,##0.00_);[Red]\([$€]#,##0.00\)"/>
    <numFmt numFmtId="169" formatCode="0.0000"/>
    <numFmt numFmtId="170" formatCode="_(&quot;R$ &quot;* #,##0.00_);_(&quot;R$ &quot;* \(#,##0.00\);_(&quot;R$ &quot;* \-??_);_(@_)"/>
    <numFmt numFmtId="171" formatCode="_-&quot;R$ &quot;* #,##0.00_-;&quot;-R$ &quot;* #,##0.00_-;_-&quot;R$ &quot;* \-??_-;_-@_-"/>
    <numFmt numFmtId="172" formatCode="_(&quot;Cr$&quot;* #,##0.00_);_(&quot;Cr$&quot;* \(#,##0.00\);_(&quot;Cr$&quot;* \-??_);_(@_)"/>
    <numFmt numFmtId="173" formatCode="General_)"/>
    <numFmt numFmtId="174" formatCode="_-* #,##0.00_-;\-* #,##0.00_-;_-* \-??_-;_-@_-"/>
    <numFmt numFmtId="175" formatCode="_(* #,##0.00_);_(* \(#,##0.00\);_(* \-??_);_(@_)"/>
    <numFmt numFmtId="176" formatCode="&quot;R$&quot;#,##0.00;&quot;-R$&quot;#,##0.00"/>
    <numFmt numFmtId="177" formatCode="#,##0.00&quot; km&quot;"/>
    <numFmt numFmtId="178" formatCode="#,##0.000"/>
    <numFmt numFmtId="179" formatCode="[$-416]mmmm\-yy;@"/>
    <numFmt numFmtId="180" formatCode="#,##0&quot; meses&quot;"/>
    <numFmt numFmtId="181" formatCode="#,##0.0000"/>
    <numFmt numFmtId="182" formatCode="00000"/>
    <numFmt numFmtId="183" formatCode="[$-416]mmm/yy"/>
    <numFmt numFmtId="184" formatCode="0.0000%"/>
    <numFmt numFmtId="185" formatCode="0.000"/>
    <numFmt numFmtId="186" formatCode="0.0%"/>
    <numFmt numFmtId="187" formatCode="#,##0.000&quot; km&quot;"/>
    <numFmt numFmtId="188" formatCode="#,##0.00000"/>
    <numFmt numFmtId="189" formatCode="0.00000"/>
  </numFmts>
  <fonts count="70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6"/>
      <color rgb="FF9999FF"/>
      <name val="Arial"/>
      <family val="2"/>
      <charset val="1"/>
    </font>
    <font>
      <b/>
      <sz val="12"/>
      <color rgb="FF9999FF"/>
      <name val="Arial"/>
      <family val="2"/>
      <charset val="1"/>
    </font>
    <font>
      <sz val="10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sz val="11"/>
      <color rgb="FF800080"/>
      <name val="Calibri"/>
      <family val="2"/>
      <charset val="1"/>
    </font>
    <font>
      <sz val="10"/>
      <name val="Courier New"/>
      <family val="3"/>
      <charset val="1"/>
    </font>
    <font>
      <sz val="11"/>
      <color rgb="FF808000"/>
      <name val="Calibri"/>
      <family val="2"/>
      <charset val="1"/>
    </font>
    <font>
      <sz val="10"/>
      <name val="MS Sans Serif"/>
      <family val="2"/>
      <charset val="1"/>
    </font>
    <font>
      <sz val="10"/>
      <name val="Arial Narrow"/>
      <family val="2"/>
      <charset val="1"/>
    </font>
    <font>
      <b/>
      <sz val="12"/>
      <name val="Arial Narrow"/>
      <family val="2"/>
      <charset val="1"/>
    </font>
    <font>
      <sz val="9"/>
      <name val="Arial Narrow"/>
      <family val="2"/>
      <charset val="1"/>
    </font>
    <font>
      <sz val="9"/>
      <color rgb="FF000000"/>
      <name val="Arial Narrow"/>
      <family val="2"/>
      <charset val="1"/>
    </font>
    <font>
      <b/>
      <sz val="9"/>
      <name val="Arial Narrow"/>
      <family val="2"/>
      <charset val="1"/>
    </font>
    <font>
      <b/>
      <sz val="14"/>
      <name val="Arial Narrow"/>
      <family val="2"/>
      <charset val="1"/>
    </font>
    <font>
      <sz val="12"/>
      <name val="Arial Narrow"/>
      <family val="2"/>
      <charset val="1"/>
    </font>
    <font>
      <b/>
      <sz val="10"/>
      <name val="Arial Narrow"/>
      <family val="2"/>
      <charset val="1"/>
    </font>
    <font>
      <b/>
      <sz val="8"/>
      <name val="Arial Narrow"/>
      <family val="2"/>
      <charset val="1"/>
    </font>
    <font>
      <sz val="10"/>
      <color rgb="FF404040"/>
      <name val="Arial Narrow"/>
      <family val="2"/>
      <charset val="1"/>
    </font>
    <font>
      <sz val="9"/>
      <color rgb="FF404040"/>
      <name val="Arial Narrow"/>
      <family val="2"/>
      <charset val="1"/>
    </font>
    <font>
      <b/>
      <sz val="9"/>
      <color rgb="FF404040"/>
      <name val="Arial Narrow"/>
      <family val="2"/>
      <charset val="1"/>
    </font>
    <font>
      <sz val="10"/>
      <color rgb="FFC00000"/>
      <name val="Arial Narrow"/>
      <family val="2"/>
      <charset val="1"/>
    </font>
    <font>
      <b/>
      <u/>
      <sz val="10"/>
      <name val="Arial Narrow"/>
      <family val="2"/>
      <charset val="1"/>
    </font>
    <font>
      <b/>
      <sz val="10"/>
      <color rgb="FFC00000"/>
      <name val="Arial Narrow"/>
      <family val="2"/>
      <charset val="1"/>
    </font>
    <font>
      <sz val="10"/>
      <color rgb="FF984807"/>
      <name val="Arial Narrow"/>
      <family val="2"/>
      <charset val="1"/>
    </font>
    <font>
      <b/>
      <sz val="11"/>
      <name val="Arial Narrow"/>
      <family val="2"/>
      <charset val="1"/>
    </font>
    <font>
      <sz val="8"/>
      <name val="Arial Narrow"/>
      <family val="2"/>
      <charset val="1"/>
    </font>
    <font>
      <b/>
      <sz val="10"/>
      <color rgb="FF984807"/>
      <name val="Arial Narrow"/>
      <family val="2"/>
      <charset val="1"/>
    </font>
    <font>
      <b/>
      <sz val="8"/>
      <color rgb="FF984807"/>
      <name val="Arial Narrow"/>
      <family val="2"/>
      <charset val="1"/>
    </font>
    <font>
      <sz val="8"/>
      <color rgb="FF984807"/>
      <name val="Arial Narrow"/>
      <family val="2"/>
      <charset val="1"/>
    </font>
    <font>
      <b/>
      <sz val="14"/>
      <color rgb="FF984807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b/>
      <sz val="12"/>
      <color rgb="FF0000FF"/>
      <name val="Calibri"/>
      <family val="2"/>
      <charset val="1"/>
    </font>
    <font>
      <b/>
      <sz val="11"/>
      <color rgb="FF0000FF"/>
      <name val="Arial Narrow"/>
      <family val="2"/>
      <charset val="1"/>
    </font>
    <font>
      <sz val="11"/>
      <color rgb="FF0000FF"/>
      <name val="Arial Narrow"/>
      <family val="2"/>
      <charset val="1"/>
    </font>
    <font>
      <sz val="10"/>
      <color rgb="FF0000FF"/>
      <name val="Arial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11"/>
      <color rgb="FF000000"/>
      <name val="Arial Narrow"/>
      <family val="2"/>
      <charset val="1"/>
    </font>
    <font>
      <b/>
      <sz val="9"/>
      <color rgb="FF000000"/>
      <name val="Arial Narrow"/>
      <family val="2"/>
      <charset val="1"/>
    </font>
    <font>
      <vertAlign val="subscript"/>
      <sz val="9"/>
      <color rgb="FF000000"/>
      <name val="Arial Narrow"/>
      <family val="2"/>
      <charset val="1"/>
    </font>
    <font>
      <sz val="8"/>
      <color rgb="FF000000"/>
      <name val="Arial Narrow"/>
      <family val="2"/>
      <charset val="1"/>
    </font>
    <font>
      <b/>
      <vertAlign val="subscript"/>
      <sz val="9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b/>
      <sz val="11"/>
      <color rgb="FF000000"/>
      <name val="Arial Narrow"/>
      <family val="2"/>
      <charset val="1"/>
    </font>
    <font>
      <b/>
      <sz val="12"/>
      <color rgb="FF000000"/>
      <name val="Calibri"/>
      <family val="2"/>
      <charset val="1"/>
    </font>
    <font>
      <sz val="11"/>
      <name val="Arial Narrow"/>
      <family val="2"/>
      <charset val="1"/>
    </font>
    <font>
      <sz val="10"/>
      <color rgb="FFBFBFBF"/>
      <name val="Arial Narrow"/>
      <family val="2"/>
      <charset val="1"/>
    </font>
    <font>
      <sz val="10"/>
      <color rgb="FFBFBFBF"/>
      <name val="Arial"/>
      <family val="2"/>
      <charset val="1"/>
    </font>
    <font>
      <sz val="10"/>
      <name val="Arial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8"/>
      <name val="Arial Narrow"/>
      <family val="2"/>
    </font>
    <font>
      <sz val="10"/>
      <color theme="1"/>
      <name val="Arial Narrow"/>
      <family val="2"/>
      <charset val="1"/>
    </font>
    <font>
      <sz val="11"/>
      <color rgb="FF000000"/>
      <name val="Arial Narrow"/>
      <family val="2"/>
    </font>
    <font>
      <b/>
      <sz val="10"/>
      <name val="Arial"/>
      <family val="2"/>
    </font>
    <font>
      <sz val="9"/>
      <color rgb="FFFF0000"/>
      <name val="Arial Narrow"/>
      <family val="2"/>
      <charset val="1"/>
    </font>
    <font>
      <b/>
      <sz val="9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rgb="FF99CCFF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DFDFDF"/>
      </patternFill>
    </fill>
    <fill>
      <patternFill patternType="solid">
        <fgColor rgb="FFCCFFFF"/>
        <bgColor rgb="FFDCE6F2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FFCC00"/>
        <bgColor rgb="FFFFC000"/>
      </patternFill>
    </fill>
    <fill>
      <patternFill patternType="solid">
        <fgColor rgb="FFFFFFFF"/>
        <bgColor rgb="FFF2F2F2"/>
      </patternFill>
    </fill>
    <fill>
      <patternFill patternType="solid">
        <fgColor rgb="FF969696"/>
        <bgColor rgb="FF878787"/>
      </patternFill>
    </fill>
    <fill>
      <patternFill patternType="solid">
        <fgColor rgb="FFCC99FF"/>
        <bgColor rgb="FF9999FF"/>
      </patternFill>
    </fill>
    <fill>
      <patternFill patternType="solid">
        <fgColor rgb="FFBFBFBF"/>
        <bgColor rgb="FFC0C0C0"/>
      </patternFill>
    </fill>
    <fill>
      <patternFill patternType="solid">
        <fgColor rgb="FFDCE6F2"/>
        <bgColor rgb="FFDFDFDF"/>
      </patternFill>
    </fill>
    <fill>
      <patternFill patternType="solid">
        <fgColor rgb="FFFFFF00"/>
        <bgColor rgb="FFFFCC00"/>
      </patternFill>
    </fill>
    <fill>
      <patternFill patternType="solid">
        <fgColor rgb="FF92D050"/>
        <bgColor rgb="FFBFBFBF"/>
      </patternFill>
    </fill>
    <fill>
      <patternFill patternType="solid">
        <fgColor rgb="FF00B050"/>
        <bgColor rgb="FF008080"/>
      </patternFill>
    </fill>
    <fill>
      <patternFill patternType="solid">
        <fgColor rgb="FFF2F2F2"/>
        <bgColor rgb="FFFFFFFF"/>
      </patternFill>
    </fill>
    <fill>
      <patternFill patternType="solid">
        <fgColor rgb="FFDFDFDF"/>
        <bgColor rgb="FFDCE6F2"/>
      </patternFill>
    </fill>
    <fill>
      <patternFill patternType="solid">
        <fgColor rgb="FFFFFF00"/>
        <bgColor indexed="64"/>
      </patternFill>
    </fill>
  </fills>
  <borders count="9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</borders>
  <cellStyleXfs count="1917">
    <xf numFmtId="0" fontId="0" fillId="0" borderId="0"/>
    <xf numFmtId="174" fontId="61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4" borderId="0" applyBorder="0" applyProtection="0"/>
    <xf numFmtId="0" fontId="1" fillId="6" borderId="0" applyBorder="0" applyProtection="0"/>
    <xf numFmtId="0" fontId="1" fillId="3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6" borderId="0" applyBorder="0" applyProtection="0"/>
    <xf numFmtId="0" fontId="1" fillId="4" borderId="0" applyBorder="0" applyProtection="0"/>
    <xf numFmtId="0" fontId="2" fillId="6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8" borderId="0" applyBorder="0" applyProtection="0"/>
    <xf numFmtId="0" fontId="2" fillId="6" borderId="0" applyBorder="0" applyProtection="0"/>
    <xf numFmtId="0" fontId="2" fillId="3" borderId="0" applyBorder="0" applyProtection="0"/>
    <xf numFmtId="0" fontId="3" fillId="6" borderId="0" applyBorder="0" applyProtection="0"/>
    <xf numFmtId="0" fontId="4" fillId="0" borderId="0" applyBorder="0" applyProtection="0"/>
    <xf numFmtId="0" fontId="5" fillId="0" borderId="0" applyBorder="0" applyProtection="0"/>
    <xf numFmtId="164" fontId="6" fillId="0" borderId="0" applyBorder="0" applyProtection="0"/>
    <xf numFmtId="164" fontId="6" fillId="0" borderId="0" applyBorder="0" applyProtection="0"/>
    <xf numFmtId="3" fontId="61" fillId="0" borderId="0" applyBorder="0" applyProtection="0"/>
    <xf numFmtId="165" fontId="6" fillId="0" borderId="0" applyBorder="0" applyProtection="0"/>
    <xf numFmtId="165" fontId="6" fillId="0" borderId="0" applyBorder="0" applyProtection="0"/>
    <xf numFmtId="166" fontId="6" fillId="0" borderId="0" applyBorder="0" applyProtection="0"/>
    <xf numFmtId="166" fontId="6" fillId="0" borderId="0" applyBorder="0" applyProtection="0"/>
    <xf numFmtId="0" fontId="7" fillId="11" borderId="1" applyProtection="0"/>
    <xf numFmtId="0" fontId="8" fillId="12" borderId="2" applyProtection="0"/>
    <xf numFmtId="0" fontId="9" fillId="0" borderId="3" applyProtection="0"/>
    <xf numFmtId="0" fontId="6" fillId="0" borderId="0" applyProtection="0">
      <alignment vertical="top"/>
    </xf>
    <xf numFmtId="0" fontId="6" fillId="0" borderId="0" applyProtection="0">
      <alignment vertical="top"/>
    </xf>
    <xf numFmtId="167" fontId="6" fillId="0" borderId="0" applyBorder="0" applyProtection="0"/>
    <xf numFmtId="167" fontId="6" fillId="0" borderId="0" applyBorder="0" applyProtection="0"/>
    <xf numFmtId="0" fontId="10" fillId="7" borderId="1" applyProtection="0"/>
    <xf numFmtId="168" fontId="61" fillId="0" borderId="0" applyBorder="0" applyProtection="0"/>
    <xf numFmtId="2" fontId="6" fillId="0" borderId="0" applyBorder="0" applyProtection="0"/>
    <xf numFmtId="2" fontId="6" fillId="0" borderId="0" applyBorder="0" applyProtection="0"/>
    <xf numFmtId="2" fontId="6" fillId="0" borderId="0" applyProtection="0">
      <alignment vertical="top"/>
    </xf>
    <xf numFmtId="2" fontId="6" fillId="0" borderId="0" applyProtection="0">
      <alignment vertical="top"/>
    </xf>
    <xf numFmtId="0" fontId="11" fillId="0" borderId="0" applyBorder="0" applyProtection="0"/>
    <xf numFmtId="0" fontId="12" fillId="0" borderId="0" applyBorder="0" applyProtection="0"/>
    <xf numFmtId="0" fontId="13" fillId="13" borderId="0" applyBorder="0" applyProtection="0"/>
    <xf numFmtId="0" fontId="14" fillId="0" borderId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70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71" fontId="61" fillId="0" borderId="0" applyBorder="0" applyProtection="0"/>
    <xf numFmtId="171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169" fontId="61" fillId="0" borderId="0" applyBorder="0" applyProtection="0"/>
    <xf numFmtId="3" fontId="6" fillId="0" borderId="0" applyBorder="0" applyProtection="0"/>
    <xf numFmtId="3" fontId="6" fillId="0" borderId="0" applyBorder="0" applyProtection="0"/>
    <xf numFmtId="172" fontId="61" fillId="0" borderId="0" applyBorder="0" applyProtection="0"/>
    <xf numFmtId="172" fontId="61" fillId="0" borderId="0" applyBorder="0" applyProtection="0"/>
    <xf numFmtId="0" fontId="15" fillId="7" borderId="0" applyBorder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</cellStyleXfs>
  <cellXfs count="940">
    <xf numFmtId="0" fontId="0" fillId="0" borderId="0" xfId="0"/>
    <xf numFmtId="0" fontId="17" fillId="0" borderId="0" xfId="1538" applyFont="1" applyAlignment="1">
      <alignment vertical="center"/>
    </xf>
    <xf numFmtId="4" fontId="17" fillId="0" borderId="0" xfId="1538" applyNumberFormat="1" applyFont="1" applyAlignment="1">
      <alignment vertical="center"/>
    </xf>
    <xf numFmtId="0" fontId="1" fillId="0" borderId="0" xfId="1538" applyFont="1"/>
    <xf numFmtId="0" fontId="19" fillId="0" borderId="0" xfId="1538" applyFont="1" applyAlignment="1">
      <alignment vertical="center"/>
    </xf>
    <xf numFmtId="4" fontId="19" fillId="0" borderId="0" xfId="1538" applyNumberFormat="1" applyFont="1" applyAlignment="1">
      <alignment vertical="center"/>
    </xf>
    <xf numFmtId="10" fontId="19" fillId="0" borderId="0" xfId="1538" applyNumberFormat="1" applyFont="1" applyAlignment="1">
      <alignment vertical="center"/>
    </xf>
    <xf numFmtId="176" fontId="20" fillId="0" borderId="0" xfId="1538" applyNumberFormat="1" applyFont="1" applyAlignment="1">
      <alignment vertical="center"/>
    </xf>
    <xf numFmtId="177" fontId="20" fillId="0" borderId="0" xfId="1538" applyNumberFormat="1" applyFont="1" applyAlignment="1">
      <alignment horizontal="left" vertical="center"/>
    </xf>
    <xf numFmtId="0" fontId="21" fillId="0" borderId="4" xfId="1538" applyFont="1" applyBorder="1" applyAlignment="1">
      <alignment horizontal="center" vertical="center"/>
    </xf>
    <xf numFmtId="4" fontId="21" fillId="0" borderId="4" xfId="1538" applyNumberFormat="1" applyFont="1" applyBorder="1" applyAlignment="1">
      <alignment horizontal="center" vertical="center"/>
    </xf>
    <xf numFmtId="0" fontId="19" fillId="0" borderId="6" xfId="1538" applyFont="1" applyBorder="1" applyAlignment="1">
      <alignment vertical="center"/>
    </xf>
    <xf numFmtId="4" fontId="19" fillId="0" borderId="7" xfId="1538" applyNumberFormat="1" applyFont="1" applyBorder="1" applyAlignment="1">
      <alignment vertical="center"/>
    </xf>
    <xf numFmtId="0" fontId="19" fillId="0" borderId="8" xfId="1538" applyFont="1" applyBorder="1" applyAlignment="1">
      <alignment vertical="center"/>
    </xf>
    <xf numFmtId="4" fontId="19" fillId="0" borderId="9" xfId="1538" applyNumberFormat="1" applyFont="1" applyBorder="1" applyAlignment="1">
      <alignment vertical="center"/>
    </xf>
    <xf numFmtId="0" fontId="19" fillId="0" borderId="10" xfId="1538" applyFont="1" applyBorder="1" applyAlignment="1">
      <alignment vertical="center"/>
    </xf>
    <xf numFmtId="4" fontId="19" fillId="0" borderId="11" xfId="1538" applyNumberFormat="1" applyFont="1" applyBorder="1" applyAlignment="1">
      <alignment vertical="center"/>
    </xf>
    <xf numFmtId="0" fontId="19" fillId="0" borderId="12" xfId="1538" applyFont="1" applyBorder="1" applyAlignment="1">
      <alignment vertical="center"/>
    </xf>
    <xf numFmtId="4" fontId="19" fillId="0" borderId="13" xfId="1538" applyNumberFormat="1" applyFont="1" applyBorder="1" applyAlignment="1">
      <alignment vertical="center"/>
    </xf>
    <xf numFmtId="0" fontId="19" fillId="0" borderId="15" xfId="1538" applyFont="1" applyBorder="1" applyAlignment="1">
      <alignment vertical="center"/>
    </xf>
    <xf numFmtId="4" fontId="19" fillId="0" borderId="16" xfId="1538" applyNumberFormat="1" applyFont="1" applyBorder="1" applyAlignment="1">
      <alignment vertical="center"/>
    </xf>
    <xf numFmtId="0" fontId="19" fillId="0" borderId="4" xfId="1538" applyFont="1" applyBorder="1" applyAlignment="1">
      <alignment vertical="center"/>
    </xf>
    <xf numFmtId="4" fontId="19" fillId="0" borderId="4" xfId="1538" applyNumberFormat="1" applyFont="1" applyBorder="1" applyAlignment="1">
      <alignment vertical="center"/>
    </xf>
    <xf numFmtId="0" fontId="20" fillId="0" borderId="0" xfId="1538" applyFont="1" applyAlignment="1">
      <alignment vertical="center"/>
    </xf>
    <xf numFmtId="0" fontId="20" fillId="0" borderId="0" xfId="1538" applyFont="1" applyAlignment="1">
      <alignment horizontal="center" vertical="center"/>
    </xf>
    <xf numFmtId="4" fontId="20" fillId="0" borderId="0" xfId="1538" applyNumberFormat="1" applyFont="1" applyAlignment="1">
      <alignment vertical="center"/>
    </xf>
    <xf numFmtId="0" fontId="17" fillId="0" borderId="0" xfId="1538" applyFont="1" applyProtection="1">
      <protection locked="0"/>
    </xf>
    <xf numFmtId="0" fontId="17" fillId="0" borderId="0" xfId="1538" applyFont="1" applyAlignment="1" applyProtection="1">
      <alignment horizontal="center"/>
      <protection locked="0"/>
    </xf>
    <xf numFmtId="4" fontId="22" fillId="0" borderId="0" xfId="1538" applyNumberFormat="1" applyFont="1" applyAlignment="1">
      <alignment vertical="center"/>
    </xf>
    <xf numFmtId="4" fontId="22" fillId="0" borderId="0" xfId="1538" applyNumberFormat="1" applyFont="1" applyAlignment="1">
      <alignment horizontal="center" vertical="center"/>
    </xf>
    <xf numFmtId="4" fontId="18" fillId="11" borderId="0" xfId="1538" applyNumberFormat="1" applyFont="1" applyFill="1" applyAlignment="1">
      <alignment vertical="center"/>
    </xf>
    <xf numFmtId="4" fontId="18" fillId="11" borderId="0" xfId="1538" applyNumberFormat="1" applyFont="1" applyFill="1" applyAlignment="1">
      <alignment horizontal="center" vertical="center"/>
    </xf>
    <xf numFmtId="0" fontId="21" fillId="0" borderId="18" xfId="1538" applyFont="1" applyBorder="1" applyAlignment="1" applyProtection="1">
      <alignment vertical="center"/>
      <protection locked="0"/>
    </xf>
    <xf numFmtId="0" fontId="17" fillId="0" borderId="19" xfId="1538" applyFont="1" applyBorder="1" applyProtection="1">
      <protection locked="0"/>
    </xf>
    <xf numFmtId="0" fontId="23" fillId="0" borderId="0" xfId="1538" applyFont="1" applyAlignment="1" applyProtection="1">
      <alignment vertical="center"/>
      <protection locked="0"/>
    </xf>
    <xf numFmtId="0" fontId="23" fillId="0" borderId="0" xfId="1538" applyFont="1" applyAlignment="1" applyProtection="1">
      <alignment horizontal="center" vertical="center"/>
      <protection locked="0"/>
    </xf>
    <xf numFmtId="0" fontId="17" fillId="0" borderId="18" xfId="1538" applyFont="1" applyBorder="1" applyProtection="1">
      <protection locked="0"/>
    </xf>
    <xf numFmtId="0" fontId="18" fillId="14" borderId="21" xfId="1538" applyFont="1" applyFill="1" applyBorder="1" applyAlignment="1" applyProtection="1">
      <alignment horizontal="center" vertical="center"/>
      <protection locked="0"/>
    </xf>
    <xf numFmtId="0" fontId="17" fillId="0" borderId="0" xfId="1538" applyFont="1" applyAlignment="1" applyProtection="1">
      <alignment vertical="center"/>
      <protection locked="0"/>
    </xf>
    <xf numFmtId="0" fontId="17" fillId="0" borderId="0" xfId="1538" applyFont="1" applyAlignment="1" applyProtection="1">
      <alignment horizontal="center" vertical="center"/>
      <protection locked="0"/>
    </xf>
    <xf numFmtId="0" fontId="17" fillId="0" borderId="22" xfId="1538" applyFont="1" applyBorder="1" applyAlignment="1" applyProtection="1">
      <alignment vertical="center"/>
      <protection locked="0"/>
    </xf>
    <xf numFmtId="0" fontId="17" fillId="0" borderId="23" xfId="1538" applyFont="1" applyBorder="1" applyAlignment="1" applyProtection="1">
      <alignment vertical="center"/>
      <protection locked="0"/>
    </xf>
    <xf numFmtId="0" fontId="17" fillId="0" borderId="24" xfId="1538" applyFont="1" applyBorder="1" applyAlignment="1" applyProtection="1">
      <alignment vertical="center"/>
      <protection locked="0"/>
    </xf>
    <xf numFmtId="175" fontId="17" fillId="0" borderId="21" xfId="1538" applyNumberFormat="1" applyFont="1" applyBorder="1" applyAlignment="1" applyProtection="1">
      <alignment vertical="center"/>
    </xf>
    <xf numFmtId="10" fontId="17" fillId="0" borderId="0" xfId="1538" applyNumberFormat="1" applyFont="1" applyAlignment="1" applyProtection="1">
      <alignment horizontal="center" vertical="center"/>
      <protection locked="0"/>
    </xf>
    <xf numFmtId="175" fontId="17" fillId="0" borderId="0" xfId="1538" applyNumberFormat="1" applyFont="1" applyBorder="1" applyAlignment="1" applyProtection="1">
      <alignment vertical="center"/>
      <protection locked="0"/>
    </xf>
    <xf numFmtId="0" fontId="17" fillId="0" borderId="25" xfId="1538" applyFont="1" applyBorder="1" applyAlignment="1" applyProtection="1">
      <alignment vertical="center"/>
      <protection locked="0"/>
    </xf>
    <xf numFmtId="0" fontId="17" fillId="0" borderId="26" xfId="1538" applyFont="1" applyBorder="1" applyAlignment="1" applyProtection="1">
      <alignment vertical="center"/>
      <protection locked="0"/>
    </xf>
    <xf numFmtId="0" fontId="17" fillId="0" borderId="27" xfId="1538" applyFont="1" applyBorder="1" applyAlignment="1" applyProtection="1">
      <alignment vertical="center"/>
      <protection locked="0"/>
    </xf>
    <xf numFmtId="0" fontId="17" fillId="0" borderId="28" xfId="1538" applyFont="1" applyBorder="1" applyAlignment="1" applyProtection="1">
      <alignment vertical="center"/>
      <protection locked="0"/>
    </xf>
    <xf numFmtId="0" fontId="17" fillId="0" borderId="29" xfId="1538" applyFont="1" applyBorder="1" applyAlignment="1" applyProtection="1">
      <alignment vertical="center"/>
      <protection locked="0"/>
    </xf>
    <xf numFmtId="0" fontId="17" fillId="0" borderId="30" xfId="1538" applyFont="1" applyBorder="1" applyAlignment="1" applyProtection="1">
      <alignment vertical="center"/>
      <protection locked="0"/>
    </xf>
    <xf numFmtId="175" fontId="17" fillId="0" borderId="31" xfId="1538" applyNumberFormat="1" applyFont="1" applyBorder="1" applyAlignment="1" applyProtection="1">
      <alignment vertical="center"/>
    </xf>
    <xf numFmtId="175" fontId="18" fillId="14" borderId="33" xfId="1538" applyNumberFormat="1" applyFont="1" applyFill="1" applyBorder="1" applyAlignment="1" applyProtection="1">
      <alignment vertical="center"/>
    </xf>
    <xf numFmtId="4" fontId="17" fillId="0" borderId="0" xfId="1538" applyNumberFormat="1" applyFont="1" applyAlignment="1" applyProtection="1">
      <alignment horizontal="center" vertical="center"/>
      <protection locked="0"/>
    </xf>
    <xf numFmtId="0" fontId="25" fillId="0" borderId="0" xfId="1538" applyFont="1" applyProtection="1">
      <protection locked="0"/>
    </xf>
    <xf numFmtId="0" fontId="25" fillId="0" borderId="0" xfId="1538" applyFont="1" applyAlignment="1" applyProtection="1">
      <alignment horizontal="center"/>
      <protection locked="0"/>
    </xf>
    <xf numFmtId="0" fontId="17" fillId="0" borderId="0" xfId="1538" applyFont="1" applyAlignment="1">
      <alignment vertical="center"/>
    </xf>
    <xf numFmtId="178" fontId="17" fillId="0" borderId="0" xfId="1538" applyNumberFormat="1" applyFont="1" applyAlignment="1">
      <alignment horizontal="center" vertical="center"/>
    </xf>
    <xf numFmtId="4" fontId="17" fillId="0" borderId="0" xfId="1538" applyNumberFormat="1" applyFont="1" applyAlignment="1">
      <alignment vertical="center"/>
    </xf>
    <xf numFmtId="0" fontId="26" fillId="0" borderId="0" xfId="1538" applyFont="1" applyAlignment="1">
      <alignment vertical="center"/>
    </xf>
    <xf numFmtId="4" fontId="26" fillId="0" borderId="0" xfId="1538" applyNumberFormat="1" applyFont="1" applyAlignment="1">
      <alignment vertical="center"/>
    </xf>
    <xf numFmtId="10" fontId="26" fillId="0" borderId="0" xfId="1538" applyNumberFormat="1" applyFont="1" applyAlignment="1">
      <alignment vertical="center"/>
    </xf>
    <xf numFmtId="0" fontId="17" fillId="11" borderId="0" xfId="1538" applyFont="1" applyFill="1" applyBorder="1" applyAlignment="1">
      <alignment horizontal="left" vertical="center"/>
    </xf>
    <xf numFmtId="178" fontId="17" fillId="11" borderId="0" xfId="1538" applyNumberFormat="1" applyFont="1" applyFill="1" applyBorder="1" applyAlignment="1">
      <alignment horizontal="left" vertical="center"/>
    </xf>
    <xf numFmtId="4" fontId="17" fillId="0" borderId="0" xfId="1538" applyNumberFormat="1" applyFont="1" applyBorder="1" applyAlignment="1">
      <alignment vertical="center"/>
    </xf>
    <xf numFmtId="0" fontId="24" fillId="11" borderId="0" xfId="1538" applyFont="1" applyFill="1" applyBorder="1" applyAlignment="1">
      <alignment horizontal="right" vertical="center"/>
    </xf>
    <xf numFmtId="0" fontId="17" fillId="11" borderId="0" xfId="1538" applyFont="1" applyFill="1" applyBorder="1" applyAlignment="1">
      <alignment horizontal="left" vertical="center"/>
    </xf>
    <xf numFmtId="0" fontId="26" fillId="0" borderId="0" xfId="125" applyFont="1" applyAlignment="1">
      <alignment horizontal="right" vertical="center"/>
    </xf>
    <xf numFmtId="4" fontId="26" fillId="0" borderId="0" xfId="125" applyNumberFormat="1" applyFont="1" applyAlignment="1">
      <alignment horizontal="center" vertical="center"/>
    </xf>
    <xf numFmtId="178" fontId="17" fillId="11" borderId="0" xfId="1538" applyNumberFormat="1" applyFont="1" applyFill="1" applyBorder="1" applyAlignment="1">
      <alignment horizontal="left" vertical="center"/>
    </xf>
    <xf numFmtId="179" fontId="17" fillId="11" borderId="0" xfId="1538" applyNumberFormat="1" applyFont="1" applyFill="1" applyBorder="1" applyAlignment="1">
      <alignment horizontal="left" vertical="center"/>
    </xf>
    <xf numFmtId="0" fontId="24" fillId="11" borderId="0" xfId="1538" applyFont="1" applyFill="1" applyBorder="1" applyAlignment="1">
      <alignment vertical="center"/>
    </xf>
    <xf numFmtId="0" fontId="27" fillId="0" borderId="0" xfId="1538" applyFont="1" applyAlignment="1">
      <alignment vertical="center"/>
    </xf>
    <xf numFmtId="0" fontId="28" fillId="15" borderId="0" xfId="1538" applyFont="1" applyFill="1" applyAlignment="1">
      <alignment horizontal="center" vertical="center"/>
    </xf>
    <xf numFmtId="180" fontId="27" fillId="0" borderId="0" xfId="1538" applyNumberFormat="1" applyFont="1" applyAlignment="1">
      <alignment vertical="center"/>
    </xf>
    <xf numFmtId="0" fontId="19" fillId="0" borderId="0" xfId="1538" applyFont="1" applyAlignment="1">
      <alignment vertical="center"/>
    </xf>
    <xf numFmtId="0" fontId="24" fillId="14" borderId="39" xfId="1538" applyFont="1" applyFill="1" applyBorder="1" applyAlignment="1">
      <alignment horizontal="center" vertical="center"/>
    </xf>
    <xf numFmtId="0" fontId="24" fillId="14" borderId="40" xfId="1538" applyFont="1" applyFill="1" applyBorder="1" applyAlignment="1">
      <alignment horizontal="center" vertical="center"/>
    </xf>
    <xf numFmtId="10" fontId="27" fillId="0" borderId="0" xfId="1538" applyNumberFormat="1" applyFont="1" applyAlignment="1">
      <alignment vertical="center"/>
    </xf>
    <xf numFmtId="4" fontId="28" fillId="15" borderId="0" xfId="1538" applyNumberFormat="1" applyFont="1" applyFill="1" applyAlignment="1">
      <alignment horizontal="center" vertical="center"/>
    </xf>
    <xf numFmtId="10" fontId="28" fillId="15" borderId="0" xfId="1538" applyNumberFormat="1" applyFont="1" applyFill="1" applyAlignment="1">
      <alignment horizontal="center" vertical="center"/>
    </xf>
    <xf numFmtId="0" fontId="24" fillId="11" borderId="35" xfId="1538" applyFont="1" applyFill="1" applyBorder="1" applyAlignment="1">
      <alignment horizontal="center" vertical="center"/>
    </xf>
    <xf numFmtId="0" fontId="24" fillId="11" borderId="35" xfId="1538" applyFont="1" applyFill="1" applyBorder="1" applyAlignment="1">
      <alignment horizontal="left" vertical="center"/>
    </xf>
    <xf numFmtId="178" fontId="24" fillId="11" borderId="35" xfId="1538" applyNumberFormat="1" applyFont="1" applyFill="1" applyBorder="1" applyAlignment="1">
      <alignment horizontal="center" vertical="center"/>
    </xf>
    <xf numFmtId="4" fontId="24" fillId="11" borderId="35" xfId="1538" applyNumberFormat="1" applyFont="1" applyFill="1" applyBorder="1" applyAlignment="1">
      <alignment horizontal="right" vertical="center"/>
    </xf>
    <xf numFmtId="4" fontId="27" fillId="0" borderId="0" xfId="1538" applyNumberFormat="1" applyFont="1" applyAlignment="1">
      <alignment vertical="center"/>
    </xf>
    <xf numFmtId="0" fontId="24" fillId="11" borderId="36" xfId="1538" applyFont="1" applyFill="1" applyBorder="1" applyAlignment="1">
      <alignment horizontal="center" vertical="center"/>
    </xf>
    <xf numFmtId="0" fontId="17" fillId="11" borderId="36" xfId="1538" applyFont="1" applyFill="1" applyBorder="1" applyAlignment="1">
      <alignment horizontal="center" vertical="center"/>
    </xf>
    <xf numFmtId="0" fontId="17" fillId="11" borderId="35" xfId="1538" applyFont="1" applyFill="1" applyBorder="1" applyAlignment="1">
      <alignment horizontal="left" vertical="center"/>
    </xf>
    <xf numFmtId="178" fontId="17" fillId="11" borderId="35" xfId="1538" applyNumberFormat="1" applyFont="1" applyFill="1" applyBorder="1" applyAlignment="1">
      <alignment horizontal="center" vertical="center"/>
    </xf>
    <xf numFmtId="4" fontId="17" fillId="11" borderId="35" xfId="1538" applyNumberFormat="1" applyFont="1" applyFill="1" applyBorder="1" applyAlignment="1">
      <alignment horizontal="center" vertical="center"/>
    </xf>
    <xf numFmtId="4" fontId="17" fillId="11" borderId="35" xfId="1538" applyNumberFormat="1" applyFont="1" applyFill="1" applyBorder="1" applyAlignment="1">
      <alignment horizontal="right" vertical="center"/>
    </xf>
    <xf numFmtId="4" fontId="17" fillId="11" borderId="35" xfId="1538" applyNumberFormat="1" applyFont="1" applyFill="1" applyBorder="1" applyAlignment="1">
      <alignment vertical="center"/>
    </xf>
    <xf numFmtId="4" fontId="17" fillId="11" borderId="37" xfId="1538" applyNumberFormat="1" applyFont="1" applyFill="1" applyBorder="1" applyAlignment="1">
      <alignment vertical="center" wrapText="1"/>
    </xf>
    <xf numFmtId="0" fontId="17" fillId="11" borderId="36" xfId="1538" applyFont="1" applyFill="1" applyBorder="1" applyAlignment="1">
      <alignment horizontal="center" vertical="center"/>
    </xf>
    <xf numFmtId="0" fontId="17" fillId="11" borderId="35" xfId="1538" applyFont="1" applyFill="1" applyBorder="1" applyAlignment="1">
      <alignment horizontal="left" vertical="center" wrapText="1"/>
    </xf>
    <xf numFmtId="178" fontId="17" fillId="11" borderId="35" xfId="1538" applyNumberFormat="1" applyFont="1" applyFill="1" applyBorder="1" applyAlignment="1">
      <alignment horizontal="center" vertical="center" wrapText="1"/>
    </xf>
    <xf numFmtId="4" fontId="17" fillId="11" borderId="35" xfId="1538" applyNumberFormat="1" applyFont="1" applyFill="1" applyBorder="1" applyAlignment="1">
      <alignment horizontal="center" vertical="center" wrapText="1"/>
    </xf>
    <xf numFmtId="4" fontId="17" fillId="0" borderId="35" xfId="1538" applyNumberFormat="1" applyFont="1" applyBorder="1" applyAlignment="1">
      <alignment vertical="center"/>
    </xf>
    <xf numFmtId="0" fontId="17" fillId="11" borderId="35" xfId="1538" applyFont="1" applyFill="1" applyBorder="1" applyAlignment="1">
      <alignment vertical="center"/>
    </xf>
    <xf numFmtId="178" fontId="27" fillId="0" borderId="0" xfId="1538" applyNumberFormat="1" applyFont="1" applyAlignment="1">
      <alignment vertical="center"/>
    </xf>
    <xf numFmtId="0" fontId="26" fillId="0" borderId="0" xfId="1538" applyFont="1" applyAlignment="1">
      <alignment horizontal="right" vertical="center"/>
    </xf>
    <xf numFmtId="0" fontId="26" fillId="0" borderId="0" xfId="125" applyFont="1" applyAlignment="1">
      <alignment horizontal="center" vertical="center"/>
    </xf>
    <xf numFmtId="4" fontId="26" fillId="0" borderId="0" xfId="125" applyNumberFormat="1" applyFont="1" applyAlignment="1">
      <alignment vertical="center"/>
    </xf>
    <xf numFmtId="0" fontId="24" fillId="0" borderId="35" xfId="1538" applyFont="1" applyBorder="1" applyAlignment="1">
      <alignment horizontal="center" vertical="center"/>
    </xf>
    <xf numFmtId="0" fontId="24" fillId="0" borderId="35" xfId="1538" applyFont="1" applyBorder="1" applyAlignment="1">
      <alignment vertical="center"/>
    </xf>
    <xf numFmtId="178" fontId="24" fillId="0" borderId="35" xfId="1538" applyNumberFormat="1" applyFont="1" applyBorder="1" applyAlignment="1">
      <alignment horizontal="center" vertical="center"/>
    </xf>
    <xf numFmtId="4" fontId="29" fillId="0" borderId="35" xfId="1538" applyNumberFormat="1" applyFont="1" applyBorder="1" applyAlignment="1">
      <alignment vertical="center"/>
    </xf>
    <xf numFmtId="4" fontId="24" fillId="11" borderId="35" xfId="1538" applyNumberFormat="1" applyFont="1" applyFill="1" applyBorder="1" applyAlignment="1">
      <alignment vertical="center"/>
    </xf>
    <xf numFmtId="4" fontId="30" fillId="11" borderId="35" xfId="1538" applyNumberFormat="1" applyFont="1" applyFill="1" applyBorder="1" applyAlignment="1">
      <alignment vertical="center"/>
    </xf>
    <xf numFmtId="0" fontId="17" fillId="11" borderId="35" xfId="1538" applyFont="1" applyFill="1" applyBorder="1" applyAlignment="1">
      <alignment horizontal="center" vertical="center"/>
    </xf>
    <xf numFmtId="4" fontId="17" fillId="0" borderId="35" xfId="1538" applyNumberFormat="1" applyFont="1" applyBorder="1" applyAlignment="1">
      <alignment vertical="center"/>
    </xf>
    <xf numFmtId="0" fontId="27" fillId="0" borderId="0" xfId="1538" applyFont="1" applyAlignment="1">
      <alignment horizontal="right" vertical="center"/>
    </xf>
    <xf numFmtId="0" fontId="27" fillId="0" borderId="0" xfId="1538" applyFont="1" applyAlignment="1">
      <alignment horizontal="center" vertical="center"/>
    </xf>
    <xf numFmtId="0" fontId="17" fillId="11" borderId="35" xfId="1533" applyFont="1" applyFill="1" applyBorder="1" applyAlignment="1">
      <alignment horizontal="center" vertical="center"/>
    </xf>
    <xf numFmtId="178" fontId="17" fillId="0" borderId="35" xfId="1538" applyNumberFormat="1" applyFont="1" applyBorder="1" applyAlignment="1">
      <alignment horizontal="center" vertical="center"/>
    </xf>
    <xf numFmtId="0" fontId="17" fillId="0" borderId="35" xfId="1538" applyFont="1" applyBorder="1" applyAlignment="1">
      <alignment horizontal="center" vertical="center"/>
    </xf>
    <xf numFmtId="0" fontId="27" fillId="0" borderId="0" xfId="974" applyFont="1" applyAlignment="1">
      <alignment horizontal="right"/>
    </xf>
    <xf numFmtId="4" fontId="27" fillId="0" borderId="0" xfId="974" applyNumberFormat="1" applyFont="1"/>
    <xf numFmtId="9" fontId="27" fillId="0" borderId="0" xfId="1538" applyNumberFormat="1" applyFont="1" applyBorder="1" applyAlignment="1" applyProtection="1">
      <alignment horizontal="center"/>
    </xf>
    <xf numFmtId="10" fontId="27" fillId="16" borderId="0" xfId="1538" applyNumberFormat="1" applyFont="1" applyFill="1" applyAlignment="1">
      <alignment vertical="center"/>
    </xf>
    <xf numFmtId="0" fontId="17" fillId="11" borderId="35" xfId="1538" applyFont="1" applyFill="1" applyBorder="1" applyAlignment="1">
      <alignment vertical="center" wrapText="1"/>
    </xf>
    <xf numFmtId="0" fontId="17" fillId="0" borderId="35" xfId="1538" applyFont="1" applyBorder="1" applyAlignment="1">
      <alignment horizontal="center" vertical="center"/>
    </xf>
    <xf numFmtId="4" fontId="17" fillId="0" borderId="35" xfId="1538" applyNumberFormat="1" applyFont="1" applyBorder="1" applyAlignment="1">
      <alignment vertical="center"/>
    </xf>
    <xf numFmtId="4" fontId="27" fillId="0" borderId="0" xfId="1538" applyNumberFormat="1" applyFont="1" applyAlignment="1">
      <alignment vertical="center"/>
    </xf>
    <xf numFmtId="10" fontId="27" fillId="0" borderId="0" xfId="1538" applyNumberFormat="1" applyFont="1" applyAlignment="1">
      <alignment vertical="center"/>
    </xf>
    <xf numFmtId="4" fontId="24" fillId="0" borderId="35" xfId="1538" applyNumberFormat="1" applyFont="1" applyBorder="1" applyAlignment="1">
      <alignment vertical="center"/>
    </xf>
    <xf numFmtId="4" fontId="24" fillId="0" borderId="0" xfId="1538" applyNumberFormat="1" applyFont="1" applyBorder="1" applyAlignment="1">
      <alignment vertical="center"/>
    </xf>
    <xf numFmtId="0" fontId="17" fillId="11" borderId="35" xfId="1538" applyFont="1" applyFill="1" applyBorder="1" applyAlignment="1">
      <alignment vertical="center"/>
    </xf>
    <xf numFmtId="178" fontId="17" fillId="0" borderId="0" xfId="1538" applyNumberFormat="1" applyFont="1" applyBorder="1" applyAlignment="1">
      <alignment vertical="center"/>
    </xf>
    <xf numFmtId="4" fontId="17" fillId="11" borderId="35" xfId="1538" applyNumberFormat="1" applyFont="1" applyFill="1" applyBorder="1" applyAlignment="1">
      <alignment horizontal="center" vertical="center"/>
    </xf>
    <xf numFmtId="4" fontId="24" fillId="11" borderId="0" xfId="1538" applyNumberFormat="1" applyFont="1" applyFill="1" applyBorder="1" applyAlignment="1">
      <alignment vertical="center"/>
    </xf>
    <xf numFmtId="0" fontId="24" fillId="11" borderId="35" xfId="1538" applyFont="1" applyFill="1" applyBorder="1" applyAlignment="1">
      <alignment vertical="center" wrapText="1"/>
    </xf>
    <xf numFmtId="178" fontId="31" fillId="0" borderId="0" xfId="1538" applyNumberFormat="1" applyFont="1" applyBorder="1" applyAlignment="1">
      <alignment horizontal="center" vertical="center"/>
    </xf>
    <xf numFmtId="0" fontId="29" fillId="11" borderId="35" xfId="1538" applyFont="1" applyFill="1" applyBorder="1" applyAlignment="1">
      <alignment horizontal="left" vertical="center"/>
    </xf>
    <xf numFmtId="4" fontId="17" fillId="0" borderId="35" xfId="1538" applyNumberFormat="1" applyFont="1" applyBorder="1" applyAlignment="1">
      <alignment horizontal="right" vertical="center"/>
    </xf>
    <xf numFmtId="4" fontId="17" fillId="0" borderId="35" xfId="1538" applyNumberFormat="1" applyFont="1" applyBorder="1" applyAlignment="1">
      <alignment vertical="center"/>
    </xf>
    <xf numFmtId="0" fontId="17" fillId="11" borderId="35" xfId="1538" applyFont="1" applyFill="1" applyBorder="1" applyAlignment="1">
      <alignment horizontal="center" vertical="center"/>
    </xf>
    <xf numFmtId="0" fontId="24" fillId="11" borderId="35" xfId="1538" applyFont="1" applyFill="1" applyBorder="1" applyAlignment="1">
      <alignment vertical="center"/>
    </xf>
    <xf numFmtId="4" fontId="17" fillId="11" borderId="35" xfId="1538" applyNumberFormat="1" applyFont="1" applyFill="1" applyBorder="1" applyAlignment="1">
      <alignment vertical="center"/>
    </xf>
    <xf numFmtId="178" fontId="17" fillId="11" borderId="35" xfId="1538" applyNumberFormat="1" applyFont="1" applyFill="1" applyBorder="1" applyAlignment="1">
      <alignment horizontal="center" vertical="center"/>
    </xf>
    <xf numFmtId="178" fontId="24" fillId="11" borderId="35" xfId="1538" applyNumberFormat="1" applyFont="1" applyFill="1" applyBorder="1" applyAlignment="1">
      <alignment horizontal="center" vertical="center"/>
    </xf>
    <xf numFmtId="0" fontId="17" fillId="11" borderId="0" xfId="1538" applyFont="1" applyFill="1" applyBorder="1" applyAlignment="1">
      <alignment vertical="center"/>
    </xf>
    <xf numFmtId="0" fontId="17" fillId="11" borderId="35" xfId="1538" applyFont="1" applyFill="1" applyBorder="1" applyAlignment="1">
      <alignment horizontal="justify" vertical="center" wrapText="1"/>
    </xf>
    <xf numFmtId="178" fontId="17" fillId="11" borderId="35" xfId="1538" applyNumberFormat="1" applyFont="1" applyFill="1" applyBorder="1" applyAlignment="1">
      <alignment horizontal="center"/>
    </xf>
    <xf numFmtId="0" fontId="17" fillId="11" borderId="35" xfId="1538" applyFont="1" applyFill="1" applyBorder="1" applyAlignment="1">
      <alignment horizontal="center"/>
    </xf>
    <xf numFmtId="4" fontId="17" fillId="11" borderId="35" xfId="1538" applyNumberFormat="1" applyFont="1" applyFill="1" applyBorder="1"/>
    <xf numFmtId="4" fontId="17" fillId="11" borderId="35" xfId="1538" applyNumberFormat="1" applyFont="1" applyFill="1" applyBorder="1" applyAlignment="1">
      <alignment horizontal="right"/>
    </xf>
    <xf numFmtId="4" fontId="24" fillId="11" borderId="35" xfId="1538" applyNumberFormat="1" applyFont="1" applyFill="1" applyBorder="1"/>
    <xf numFmtId="49" fontId="24" fillId="11" borderId="35" xfId="1538" applyNumberFormat="1" applyFont="1" applyFill="1" applyBorder="1" applyAlignment="1">
      <alignment vertical="center"/>
    </xf>
    <xf numFmtId="49" fontId="17" fillId="11" borderId="35" xfId="1538" applyNumberFormat="1" applyFont="1" applyFill="1" applyBorder="1" applyAlignment="1">
      <alignment vertical="center"/>
    </xf>
    <xf numFmtId="0" fontId="17" fillId="11" borderId="35" xfId="1538" applyFont="1" applyFill="1" applyBorder="1" applyAlignment="1">
      <alignment horizontal="center" vertical="top"/>
    </xf>
    <xf numFmtId="49" fontId="24" fillId="0" borderId="35" xfId="1538" applyNumberFormat="1" applyFont="1" applyBorder="1" applyAlignment="1">
      <alignment vertical="center"/>
    </xf>
    <xf numFmtId="0" fontId="17" fillId="0" borderId="35" xfId="1538" applyFont="1" applyBorder="1" applyAlignment="1">
      <alignment vertical="center"/>
    </xf>
    <xf numFmtId="49" fontId="17" fillId="0" borderId="35" xfId="1538" applyNumberFormat="1" applyFont="1" applyBorder="1" applyAlignment="1">
      <alignment vertical="center"/>
    </xf>
    <xf numFmtId="178" fontId="17" fillId="0" borderId="35" xfId="1538" applyNumberFormat="1" applyFont="1" applyBorder="1" applyAlignment="1">
      <alignment horizontal="center" vertical="center"/>
    </xf>
    <xf numFmtId="0" fontId="17" fillId="0" borderId="35" xfId="1538" applyFont="1" applyBorder="1" applyAlignment="1">
      <alignment horizontal="center" vertical="center"/>
    </xf>
    <xf numFmtId="0" fontId="32" fillId="0" borderId="0" xfId="1538" applyFont="1" applyAlignment="1">
      <alignment vertical="center"/>
    </xf>
    <xf numFmtId="4" fontId="33" fillId="14" borderId="23" xfId="1538" applyNumberFormat="1" applyFont="1" applyFill="1" applyBorder="1" applyAlignment="1">
      <alignment vertical="center"/>
    </xf>
    <xf numFmtId="10" fontId="26" fillId="16" borderId="0" xfId="1538" applyNumberFormat="1" applyFont="1" applyFill="1" applyAlignment="1">
      <alignment vertical="center"/>
    </xf>
    <xf numFmtId="0" fontId="24" fillId="11" borderId="42" xfId="1538" applyFont="1" applyFill="1" applyBorder="1" applyAlignment="1">
      <alignment vertical="top"/>
    </xf>
    <xf numFmtId="0" fontId="24" fillId="11" borderId="23" xfId="1538" applyFont="1" applyFill="1" applyBorder="1" applyAlignment="1">
      <alignment vertical="center"/>
    </xf>
    <xf numFmtId="0" fontId="25" fillId="11" borderId="23" xfId="1538" applyFont="1" applyFill="1" applyBorder="1" applyAlignment="1">
      <alignment vertical="center"/>
    </xf>
    <xf numFmtId="178" fontId="25" fillId="11" borderId="23" xfId="1538" applyNumberFormat="1" applyFont="1" applyFill="1" applyBorder="1" applyAlignment="1">
      <alignment horizontal="center" vertical="center"/>
    </xf>
    <xf numFmtId="4" fontId="25" fillId="11" borderId="23" xfId="1538" applyNumberFormat="1" applyFont="1" applyFill="1" applyBorder="1" applyAlignment="1">
      <alignment vertical="center"/>
    </xf>
    <xf numFmtId="0" fontId="25" fillId="11" borderId="23" xfId="1538" applyFont="1" applyFill="1" applyBorder="1" applyAlignment="1">
      <alignment horizontal="center" vertical="center"/>
    </xf>
    <xf numFmtId="0" fontId="35" fillId="11" borderId="0" xfId="1538" applyFont="1" applyFill="1" applyAlignment="1">
      <alignment vertical="center"/>
    </xf>
    <xf numFmtId="0" fontId="36" fillId="11" borderId="0" xfId="1538" applyFont="1" applyFill="1" applyAlignment="1">
      <alignment vertical="center"/>
    </xf>
    <xf numFmtId="178" fontId="36" fillId="11" borderId="0" xfId="1538" applyNumberFormat="1" applyFont="1" applyFill="1" applyAlignment="1">
      <alignment horizontal="center" vertical="center"/>
    </xf>
    <xf numFmtId="4" fontId="36" fillId="11" borderId="0" xfId="1538" applyNumberFormat="1" applyFont="1" applyFill="1" applyAlignment="1">
      <alignment vertical="center"/>
    </xf>
    <xf numFmtId="0" fontId="36" fillId="11" borderId="0" xfId="1538" applyFont="1" applyFill="1" applyAlignment="1">
      <alignment horizontal="center" vertical="center"/>
    </xf>
    <xf numFmtId="4" fontId="37" fillId="0" borderId="0" xfId="1538" applyNumberFormat="1" applyFont="1" applyAlignment="1">
      <alignment vertical="center"/>
    </xf>
    <xf numFmtId="178" fontId="32" fillId="0" borderId="0" xfId="1538" applyNumberFormat="1" applyFont="1" applyAlignment="1">
      <alignment vertical="center"/>
    </xf>
    <xf numFmtId="0" fontId="37" fillId="0" borderId="0" xfId="1538" applyFont="1" applyAlignment="1">
      <alignment vertical="center"/>
    </xf>
    <xf numFmtId="49" fontId="37" fillId="0" borderId="0" xfId="1538" applyNumberFormat="1" applyFont="1" applyAlignment="1">
      <alignment vertical="center"/>
    </xf>
    <xf numFmtId="178" fontId="37" fillId="0" borderId="0" xfId="1538" applyNumberFormat="1" applyFont="1" applyAlignment="1">
      <alignment horizontal="center" vertical="center"/>
    </xf>
    <xf numFmtId="49" fontId="17" fillId="0" borderId="0" xfId="1538" applyNumberFormat="1" applyFont="1" applyAlignment="1">
      <alignment vertical="center"/>
    </xf>
    <xf numFmtId="0" fontId="17" fillId="0" borderId="0" xfId="125" applyFont="1" applyAlignment="1">
      <alignment vertical="center"/>
    </xf>
    <xf numFmtId="0" fontId="17" fillId="0" borderId="0" xfId="125" applyFont="1" applyAlignment="1">
      <alignment horizontal="center" vertical="center"/>
    </xf>
    <xf numFmtId="0" fontId="6" fillId="0" borderId="0" xfId="125" applyAlignment="1">
      <alignment horizontal="center" vertical="center"/>
    </xf>
    <xf numFmtId="0" fontId="6" fillId="0" borderId="0" xfId="125" applyAlignment="1">
      <alignment vertical="center"/>
    </xf>
    <xf numFmtId="0" fontId="18" fillId="0" borderId="0" xfId="125" applyFont="1" applyAlignment="1">
      <alignment horizontal="center" vertical="center"/>
    </xf>
    <xf numFmtId="0" fontId="24" fillId="0" borderId="0" xfId="125" applyFont="1" applyAlignment="1">
      <alignment vertical="center"/>
    </xf>
    <xf numFmtId="0" fontId="17" fillId="0" borderId="0" xfId="1538" applyFont="1" applyAlignment="1">
      <alignment vertical="center"/>
    </xf>
    <xf numFmtId="4" fontId="17" fillId="0" borderId="35" xfId="125" applyNumberFormat="1" applyFont="1" applyBorder="1" applyAlignment="1">
      <alignment vertical="center"/>
    </xf>
    <xf numFmtId="10" fontId="17" fillId="0" borderId="47" xfId="125" applyNumberFormat="1" applyFont="1" applyBorder="1" applyAlignment="1">
      <alignment horizontal="center" vertical="center"/>
    </xf>
    <xf numFmtId="4" fontId="17" fillId="0" borderId="0" xfId="125" applyNumberFormat="1" applyFont="1" applyAlignment="1">
      <alignment vertical="center"/>
    </xf>
    <xf numFmtId="4" fontId="17" fillId="0" borderId="48" xfId="125" applyNumberFormat="1" applyFont="1" applyBorder="1" applyAlignment="1">
      <alignment vertical="center"/>
    </xf>
    <xf numFmtId="10" fontId="17" fillId="0" borderId="33" xfId="125" applyNumberFormat="1" applyFont="1" applyBorder="1" applyAlignment="1">
      <alignment horizontal="center" vertical="center"/>
    </xf>
    <xf numFmtId="10" fontId="17" fillId="0" borderId="0" xfId="125" applyNumberFormat="1" applyFont="1" applyAlignment="1">
      <alignment vertical="center"/>
    </xf>
    <xf numFmtId="10" fontId="17" fillId="0" borderId="0" xfId="125" applyNumberFormat="1" applyFont="1" applyAlignment="1">
      <alignment horizontal="center" vertical="center"/>
    </xf>
    <xf numFmtId="0" fontId="17" fillId="0" borderId="0" xfId="1538" applyFont="1" applyAlignment="1">
      <alignment horizontal="center" vertical="center"/>
    </xf>
    <xf numFmtId="181" fontId="17" fillId="0" borderId="0" xfId="1538" applyNumberFormat="1" applyFont="1" applyAlignment="1">
      <alignment vertical="center"/>
    </xf>
    <xf numFmtId="0" fontId="34" fillId="0" borderId="0" xfId="1538" applyFont="1" applyAlignment="1">
      <alignment vertical="center"/>
    </xf>
    <xf numFmtId="182" fontId="17" fillId="0" borderId="0" xfId="1538" applyNumberFormat="1" applyFont="1" applyAlignment="1">
      <alignment horizontal="center" vertical="center"/>
    </xf>
    <xf numFmtId="4" fontId="17" fillId="0" borderId="0" xfId="1538" applyNumberFormat="1" applyFont="1" applyAlignment="1">
      <alignment vertical="center"/>
    </xf>
    <xf numFmtId="4" fontId="34" fillId="0" borderId="0" xfId="1538" applyNumberFormat="1" applyFont="1" applyAlignment="1">
      <alignment vertical="center"/>
    </xf>
    <xf numFmtId="0" fontId="34" fillId="0" borderId="0" xfId="1538" applyFont="1" applyAlignment="1">
      <alignment horizontal="center" vertical="center"/>
    </xf>
    <xf numFmtId="3" fontId="34" fillId="0" borderId="0" xfId="1538" applyNumberFormat="1" applyFont="1" applyAlignment="1">
      <alignment vertical="center"/>
    </xf>
    <xf numFmtId="178" fontId="34" fillId="0" borderId="0" xfId="1538" applyNumberFormat="1" applyFont="1" applyAlignment="1">
      <alignment vertical="center"/>
    </xf>
    <xf numFmtId="0" fontId="19" fillId="0" borderId="0" xfId="1538" applyFont="1" applyAlignment="1">
      <alignment horizontal="center" vertical="center"/>
    </xf>
    <xf numFmtId="4" fontId="17" fillId="0" borderId="0" xfId="1538" applyNumberFormat="1" applyFont="1" applyAlignment="1">
      <alignment horizontal="center" vertical="center"/>
    </xf>
    <xf numFmtId="4" fontId="19" fillId="0" borderId="0" xfId="1538" applyNumberFormat="1" applyFont="1" applyAlignment="1">
      <alignment horizontal="center" vertical="center"/>
    </xf>
    <xf numFmtId="0" fontId="18" fillId="11" borderId="19" xfId="1538" applyFont="1" applyFill="1" applyBorder="1" applyAlignment="1">
      <alignment horizontal="center" vertical="center"/>
    </xf>
    <xf numFmtId="0" fontId="25" fillId="11" borderId="18" xfId="1538" applyFont="1" applyFill="1" applyBorder="1" applyAlignment="1">
      <alignment horizontal="center" vertical="center"/>
    </xf>
    <xf numFmtId="0" fontId="25" fillId="11" borderId="0" xfId="1538" applyFont="1" applyFill="1" applyAlignment="1">
      <alignment vertical="center"/>
    </xf>
    <xf numFmtId="182" fontId="25" fillId="11" borderId="0" xfId="1538" applyNumberFormat="1" applyFont="1" applyFill="1" applyAlignment="1">
      <alignment vertical="center"/>
    </xf>
    <xf numFmtId="0" fontId="25" fillId="11" borderId="0" xfId="1538" applyFont="1" applyFill="1" applyAlignment="1">
      <alignment horizontal="right" vertical="center"/>
    </xf>
    <xf numFmtId="0" fontId="34" fillId="11" borderId="0" xfId="1538" applyFont="1" applyFill="1" applyAlignment="1">
      <alignment horizontal="left" vertical="center"/>
    </xf>
    <xf numFmtId="0" fontId="25" fillId="11" borderId="19" xfId="1538" applyFont="1" applyFill="1" applyBorder="1" applyAlignment="1">
      <alignment vertical="center"/>
    </xf>
    <xf numFmtId="0" fontId="25" fillId="11" borderId="0" xfId="1538" applyFont="1" applyFill="1" applyAlignment="1">
      <alignment horizontal="center" vertical="center"/>
    </xf>
    <xf numFmtId="179" fontId="25" fillId="11" borderId="0" xfId="1538" applyNumberFormat="1" applyFont="1" applyFill="1" applyAlignment="1">
      <alignment horizontal="left" vertical="center"/>
    </xf>
    <xf numFmtId="179" fontId="33" fillId="11" borderId="0" xfId="1538" applyNumberFormat="1" applyFont="1" applyFill="1" applyAlignment="1">
      <alignment horizontal="left" vertical="center"/>
    </xf>
    <xf numFmtId="3" fontId="25" fillId="11" borderId="0" xfId="1538" applyNumberFormat="1" applyFont="1" applyFill="1" applyAlignment="1">
      <alignment horizontal="right" vertical="center"/>
    </xf>
    <xf numFmtId="178" fontId="25" fillId="11" borderId="19" xfId="1538" applyNumberFormat="1" applyFont="1" applyFill="1" applyBorder="1" applyAlignment="1">
      <alignment vertical="center"/>
    </xf>
    <xf numFmtId="179" fontId="34" fillId="11" borderId="0" xfId="1538" applyNumberFormat="1" applyFont="1" applyFill="1" applyAlignment="1">
      <alignment horizontal="left" vertical="center"/>
    </xf>
    <xf numFmtId="181" fontId="34" fillId="11" borderId="0" xfId="1538" applyNumberFormat="1" applyFont="1" applyFill="1" applyAlignment="1">
      <alignment vertical="center"/>
    </xf>
    <xf numFmtId="177" fontId="34" fillId="11" borderId="0" xfId="1538" applyNumberFormat="1" applyFont="1" applyFill="1" applyAlignment="1">
      <alignment horizontal="left" vertical="center"/>
    </xf>
    <xf numFmtId="4" fontId="34" fillId="11" borderId="0" xfId="1538" applyNumberFormat="1" applyFont="1" applyFill="1" applyAlignment="1">
      <alignment vertical="center"/>
    </xf>
    <xf numFmtId="0" fontId="34" fillId="11" borderId="0" xfId="1538" applyFont="1" applyFill="1" applyAlignment="1">
      <alignment vertical="center"/>
    </xf>
    <xf numFmtId="0" fontId="34" fillId="11" borderId="19" xfId="1538" applyFont="1" applyFill="1" applyBorder="1" applyAlignment="1">
      <alignment horizontal="center" vertical="center"/>
    </xf>
    <xf numFmtId="3" fontId="34" fillId="11" borderId="0" xfId="1538" applyNumberFormat="1" applyFont="1" applyFill="1" applyAlignment="1">
      <alignment vertical="center"/>
    </xf>
    <xf numFmtId="0" fontId="21" fillId="11" borderId="0" xfId="1538" applyFont="1" applyFill="1" applyAlignment="1">
      <alignment vertical="center"/>
    </xf>
    <xf numFmtId="0" fontId="19" fillId="0" borderId="0" xfId="1538" applyFont="1" applyAlignment="1">
      <alignment vertical="center"/>
    </xf>
    <xf numFmtId="181" fontId="25" fillId="14" borderId="16" xfId="1538" applyNumberFormat="1" applyFont="1" applyFill="1" applyBorder="1" applyAlignment="1">
      <alignment horizontal="center" vertical="center"/>
    </xf>
    <xf numFmtId="0" fontId="25" fillId="14" borderId="51" xfId="1538" applyFont="1" applyFill="1" applyBorder="1" applyAlignment="1">
      <alignment horizontal="center" vertical="center"/>
    </xf>
    <xf numFmtId="0" fontId="6" fillId="0" borderId="0" xfId="125"/>
    <xf numFmtId="181" fontId="25" fillId="14" borderId="52" xfId="1538" applyNumberFormat="1" applyFont="1" applyFill="1" applyBorder="1" applyAlignment="1">
      <alignment horizontal="center" vertical="center"/>
    </xf>
    <xf numFmtId="182" fontId="25" fillId="14" borderId="4" xfId="1538" applyNumberFormat="1" applyFont="1" applyFill="1" applyBorder="1" applyAlignment="1">
      <alignment horizontal="center" vertical="center"/>
    </xf>
    <xf numFmtId="4" fontId="25" fillId="14" borderId="4" xfId="1538" applyNumberFormat="1" applyFont="1" applyFill="1" applyBorder="1" applyAlignment="1">
      <alignment horizontal="center" vertical="center"/>
    </xf>
    <xf numFmtId="3" fontId="25" fillId="14" borderId="4" xfId="1538" applyNumberFormat="1" applyFont="1" applyFill="1" applyBorder="1" applyAlignment="1">
      <alignment horizontal="center" vertical="center"/>
    </xf>
    <xf numFmtId="178" fontId="25" fillId="14" borderId="4" xfId="1538" applyNumberFormat="1" applyFont="1" applyFill="1" applyBorder="1" applyAlignment="1">
      <alignment horizontal="center" vertical="center"/>
    </xf>
    <xf numFmtId="178" fontId="21" fillId="14" borderId="53" xfId="1538" applyNumberFormat="1" applyFont="1" applyFill="1" applyBorder="1" applyAlignment="1">
      <alignment horizontal="center" vertical="center"/>
    </xf>
    <xf numFmtId="0" fontId="21" fillId="14" borderId="54" xfId="1538" applyFont="1" applyFill="1" applyBorder="1" applyAlignment="1">
      <alignment horizontal="center" vertical="center"/>
    </xf>
    <xf numFmtId="0" fontId="21" fillId="14" borderId="55" xfId="1538" applyFont="1" applyFill="1" applyBorder="1" applyAlignment="1">
      <alignment horizontal="center" vertical="center"/>
    </xf>
    <xf numFmtId="0" fontId="21" fillId="14" borderId="31" xfId="1538" applyFont="1" applyFill="1" applyBorder="1" applyAlignment="1">
      <alignment horizontal="center" vertical="center"/>
    </xf>
    <xf numFmtId="0" fontId="19" fillId="11" borderId="56" xfId="1538" applyFont="1" applyFill="1" applyBorder="1" applyAlignment="1">
      <alignment horizontal="center" vertical="center"/>
    </xf>
    <xf numFmtId="173" fontId="19" fillId="11" borderId="57" xfId="1538" applyNumberFormat="1" applyFont="1" applyFill="1" applyBorder="1" applyAlignment="1">
      <alignment vertical="center"/>
    </xf>
    <xf numFmtId="173" fontId="19" fillId="11" borderId="57" xfId="1538" applyNumberFormat="1" applyFont="1" applyFill="1" applyBorder="1" applyAlignment="1">
      <alignment horizontal="center" vertical="center"/>
    </xf>
    <xf numFmtId="181" fontId="19" fillId="11" borderId="57" xfId="1538" applyNumberFormat="1" applyFont="1" applyFill="1" applyBorder="1" applyAlignment="1">
      <alignment horizontal="center" vertical="center"/>
    </xf>
    <xf numFmtId="4" fontId="19" fillId="11" borderId="57" xfId="1538" applyNumberFormat="1" applyFont="1" applyFill="1" applyBorder="1" applyAlignment="1">
      <alignment vertical="center"/>
    </xf>
    <xf numFmtId="182" fontId="19" fillId="11" borderId="57" xfId="1538" applyNumberFormat="1" applyFont="1" applyFill="1" applyBorder="1" applyAlignment="1">
      <alignment horizontal="center" vertical="center"/>
    </xf>
    <xf numFmtId="4" fontId="19" fillId="11" borderId="58" xfId="1538" applyNumberFormat="1" applyFont="1" applyFill="1" applyBorder="1" applyAlignment="1">
      <alignment vertical="center"/>
    </xf>
    <xf numFmtId="4" fontId="19" fillId="0" borderId="59" xfId="1538" applyNumberFormat="1" applyFont="1" applyBorder="1" applyAlignment="1">
      <alignment horizontal="center" vertical="center"/>
    </xf>
    <xf numFmtId="4" fontId="19" fillId="0" borderId="60" xfId="1538" applyNumberFormat="1" applyFont="1" applyBorder="1" applyAlignment="1">
      <alignment horizontal="center" vertical="center"/>
    </xf>
    <xf numFmtId="3" fontId="19" fillId="0" borderId="60" xfId="1538" applyNumberFormat="1" applyFont="1" applyBorder="1" applyAlignment="1">
      <alignment horizontal="center" vertical="center"/>
    </xf>
    <xf numFmtId="178" fontId="19" fillId="0" borderId="60" xfId="1538" applyNumberFormat="1" applyFont="1" applyBorder="1" applyAlignment="1">
      <alignment horizontal="center" vertical="center"/>
    </xf>
    <xf numFmtId="0" fontId="19" fillId="0" borderId="0" xfId="125" applyFont="1" applyAlignment="1">
      <alignment horizontal="center" vertical="center"/>
    </xf>
    <xf numFmtId="0" fontId="19" fillId="0" borderId="0" xfId="125" applyFont="1" applyAlignment="1">
      <alignment vertical="center"/>
    </xf>
    <xf numFmtId="0" fontId="19" fillId="11" borderId="46" xfId="1538" applyFont="1" applyFill="1" applyBorder="1" applyAlignment="1">
      <alignment horizontal="center" vertical="center"/>
    </xf>
    <xf numFmtId="0" fontId="21" fillId="14" borderId="35" xfId="1538" applyFont="1" applyFill="1" applyBorder="1" applyAlignment="1">
      <alignment horizontal="center" vertical="center"/>
    </xf>
    <xf numFmtId="4" fontId="19" fillId="11" borderId="35" xfId="1538" applyNumberFormat="1" applyFont="1" applyFill="1" applyBorder="1" applyAlignment="1">
      <alignment horizontal="center" vertical="center"/>
    </xf>
    <xf numFmtId="181" fontId="21" fillId="14" borderId="35" xfId="1538" applyNumberFormat="1" applyFont="1" applyFill="1" applyBorder="1" applyAlignment="1">
      <alignment horizontal="center" vertical="center"/>
    </xf>
    <xf numFmtId="4" fontId="19" fillId="11" borderId="35" xfId="1538" applyNumberFormat="1" applyFont="1" applyFill="1" applyBorder="1" applyAlignment="1">
      <alignment vertical="center"/>
    </xf>
    <xf numFmtId="182" fontId="19" fillId="11" borderId="35" xfId="1538" applyNumberFormat="1" applyFont="1" applyFill="1" applyBorder="1" applyAlignment="1">
      <alignment horizontal="center" vertical="center"/>
    </xf>
    <xf numFmtId="4" fontId="19" fillId="11" borderId="47" xfId="1538" applyNumberFormat="1" applyFont="1" applyFill="1" applyBorder="1" applyAlignment="1">
      <alignment vertical="center"/>
    </xf>
    <xf numFmtId="173" fontId="19" fillId="11" borderId="35" xfId="1538" applyNumberFormat="1" applyFont="1" applyFill="1" applyBorder="1" applyAlignment="1">
      <alignment vertical="center"/>
    </xf>
    <xf numFmtId="4" fontId="19" fillId="0" borderId="0" xfId="1538" applyNumberFormat="1" applyFont="1" applyAlignment="1">
      <alignment vertical="center"/>
    </xf>
    <xf numFmtId="3" fontId="19" fillId="11" borderId="35" xfId="1538" applyNumberFormat="1" applyFont="1" applyFill="1" applyBorder="1" applyAlignment="1">
      <alignment vertical="center"/>
    </xf>
    <xf numFmtId="178" fontId="19" fillId="0" borderId="0" xfId="1538" applyNumberFormat="1" applyFont="1" applyAlignment="1">
      <alignment vertical="center"/>
    </xf>
    <xf numFmtId="0" fontId="19" fillId="11" borderId="46" xfId="1538" applyFont="1" applyFill="1" applyBorder="1" applyAlignment="1">
      <alignment horizontal="center" vertical="center"/>
    </xf>
    <xf numFmtId="173" fontId="19" fillId="11" borderId="35" xfId="1538" applyNumberFormat="1" applyFont="1" applyFill="1" applyBorder="1" applyAlignment="1">
      <alignment horizontal="center" vertical="center"/>
    </xf>
    <xf numFmtId="181" fontId="19" fillId="11" borderId="35" xfId="1538" applyNumberFormat="1" applyFont="1" applyFill="1" applyBorder="1" applyAlignment="1">
      <alignment horizontal="center" vertical="center"/>
    </xf>
    <xf numFmtId="0" fontId="19" fillId="11" borderId="46" xfId="125" applyFont="1" applyFill="1" applyBorder="1" applyAlignment="1">
      <alignment horizontal="center" vertical="center"/>
    </xf>
    <xf numFmtId="0" fontId="19" fillId="11" borderId="46" xfId="125" applyFont="1" applyFill="1" applyBorder="1" applyAlignment="1">
      <alignment horizontal="center" vertical="top"/>
    </xf>
    <xf numFmtId="4" fontId="19" fillId="17" borderId="59" xfId="1538" applyNumberFormat="1" applyFont="1" applyFill="1" applyBorder="1" applyAlignment="1">
      <alignment horizontal="center" vertical="center"/>
    </xf>
    <xf numFmtId="173" fontId="19" fillId="17" borderId="35" xfId="1538" applyNumberFormat="1" applyFont="1" applyFill="1" applyBorder="1" applyAlignment="1">
      <alignment vertical="center"/>
    </xf>
    <xf numFmtId="4" fontId="19" fillId="18" borderId="59" xfId="1538" applyNumberFormat="1" applyFont="1" applyFill="1" applyBorder="1" applyAlignment="1">
      <alignment horizontal="center" vertical="center"/>
    </xf>
    <xf numFmtId="173" fontId="19" fillId="18" borderId="35" xfId="1538" applyNumberFormat="1" applyFont="1" applyFill="1" applyBorder="1" applyAlignment="1">
      <alignment vertical="center"/>
    </xf>
    <xf numFmtId="0" fontId="21" fillId="0" borderId="0" xfId="125" applyFont="1" applyAlignment="1">
      <alignment vertical="center"/>
    </xf>
    <xf numFmtId="4" fontId="19" fillId="11" borderId="35" xfId="1538" applyNumberFormat="1" applyFont="1" applyFill="1" applyBorder="1" applyAlignment="1">
      <alignment vertical="center"/>
    </xf>
    <xf numFmtId="4" fontId="19" fillId="18" borderId="60" xfId="1538" applyNumberFormat="1" applyFont="1" applyFill="1" applyBorder="1" applyAlignment="1">
      <alignment horizontal="center" vertical="center"/>
    </xf>
    <xf numFmtId="0" fontId="19" fillId="11" borderId="35" xfId="1538" applyFont="1" applyFill="1" applyBorder="1" applyAlignment="1">
      <alignment vertical="center"/>
    </xf>
    <xf numFmtId="0" fontId="21" fillId="11" borderId="35" xfId="1538" applyFont="1" applyFill="1" applyBorder="1" applyAlignment="1">
      <alignment horizontal="center" vertical="center"/>
    </xf>
    <xf numFmtId="0" fontId="19" fillId="11" borderId="35" xfId="125" applyFont="1" applyFill="1" applyBorder="1" applyAlignment="1">
      <alignment vertical="center" wrapText="1"/>
    </xf>
    <xf numFmtId="0" fontId="19" fillId="11" borderId="35" xfId="1538" applyFont="1" applyFill="1" applyBorder="1" applyAlignment="1">
      <alignment horizontal="left" vertical="center" wrapText="1"/>
    </xf>
    <xf numFmtId="0" fontId="19" fillId="11" borderId="37" xfId="125" applyFont="1" applyFill="1" applyBorder="1" applyAlignment="1">
      <alignment horizontal="center" vertical="center"/>
    </xf>
    <xf numFmtId="0" fontId="19" fillId="18" borderId="0" xfId="1538" applyFont="1" applyFill="1" applyAlignment="1">
      <alignment horizontal="center" vertical="center"/>
    </xf>
    <xf numFmtId="0" fontId="19" fillId="11" borderId="37" xfId="1538" applyFont="1" applyFill="1" applyBorder="1" applyAlignment="1">
      <alignment vertical="center"/>
    </xf>
    <xf numFmtId="181" fontId="19" fillId="11" borderId="35" xfId="1538" applyNumberFormat="1" applyFont="1" applyFill="1" applyBorder="1" applyAlignment="1">
      <alignment vertical="center"/>
    </xf>
    <xf numFmtId="0" fontId="19" fillId="17" borderId="0" xfId="1538" applyFont="1" applyFill="1" applyAlignment="1">
      <alignment horizontal="center" vertical="center"/>
    </xf>
    <xf numFmtId="0" fontId="19" fillId="11" borderId="37" xfId="1538" applyFont="1" applyFill="1" applyBorder="1" applyAlignment="1">
      <alignment horizontal="center" vertical="center"/>
    </xf>
    <xf numFmtId="0" fontId="19" fillId="11" borderId="37" xfId="1538" applyFont="1" applyFill="1" applyBorder="1" applyAlignment="1">
      <alignment horizontal="center" vertical="center"/>
    </xf>
    <xf numFmtId="3" fontId="19" fillId="0" borderId="0" xfId="1538" applyNumberFormat="1" applyFont="1" applyAlignment="1">
      <alignment vertical="center"/>
    </xf>
    <xf numFmtId="178" fontId="19" fillId="0" borderId="0" xfId="1538" applyNumberFormat="1" applyFont="1" applyAlignment="1">
      <alignment vertical="center"/>
    </xf>
    <xf numFmtId="0" fontId="19" fillId="11" borderId="32" xfId="1538" applyFont="1" applyFill="1" applyBorder="1" applyAlignment="1">
      <alignment horizontal="center" vertical="center"/>
    </xf>
    <xf numFmtId="0" fontId="19" fillId="11" borderId="48" xfId="1538" applyFont="1" applyFill="1" applyBorder="1" applyAlignment="1">
      <alignment horizontal="left" vertical="center" wrapText="1"/>
    </xf>
    <xf numFmtId="4" fontId="19" fillId="11" borderId="48" xfId="1538" applyNumberFormat="1" applyFont="1" applyFill="1" applyBorder="1" applyAlignment="1">
      <alignment horizontal="center" vertical="center"/>
    </xf>
    <xf numFmtId="181" fontId="19" fillId="11" borderId="48" xfId="1538" applyNumberFormat="1" applyFont="1" applyFill="1" applyBorder="1" applyAlignment="1">
      <alignment horizontal="center" vertical="center"/>
    </xf>
    <xf numFmtId="4" fontId="19" fillId="11" borderId="48" xfId="1538" applyNumberFormat="1" applyFont="1" applyFill="1" applyBorder="1" applyAlignment="1">
      <alignment vertical="center"/>
    </xf>
    <xf numFmtId="182" fontId="19" fillId="11" borderId="48" xfId="1538" applyNumberFormat="1" applyFont="1" applyFill="1" applyBorder="1" applyAlignment="1">
      <alignment horizontal="center" vertical="center"/>
    </xf>
    <xf numFmtId="173" fontId="19" fillId="11" borderId="48" xfId="1538" applyNumberFormat="1" applyFont="1" applyFill="1" applyBorder="1" applyAlignment="1">
      <alignment vertical="center"/>
    </xf>
    <xf numFmtId="4" fontId="19" fillId="11" borderId="48" xfId="1538" applyNumberFormat="1" applyFont="1" applyFill="1" applyBorder="1" applyAlignment="1">
      <alignment vertical="center"/>
    </xf>
    <xf numFmtId="4" fontId="19" fillId="11" borderId="33" xfId="1538" applyNumberFormat="1" applyFont="1" applyFill="1" applyBorder="1" applyAlignment="1">
      <alignment vertical="center"/>
    </xf>
    <xf numFmtId="0" fontId="34" fillId="0" borderId="0" xfId="1538" applyFont="1" applyAlignment="1">
      <alignment horizontal="left" vertical="center" wrapText="1"/>
    </xf>
    <xf numFmtId="4" fontId="34" fillId="0" borderId="0" xfId="1538" applyNumberFormat="1" applyFont="1" applyAlignment="1">
      <alignment horizontal="center" vertical="center"/>
    </xf>
    <xf numFmtId="181" fontId="34" fillId="0" borderId="0" xfId="1538" applyNumberFormat="1" applyFont="1" applyAlignment="1">
      <alignment horizontal="center" vertical="center"/>
    </xf>
    <xf numFmtId="182" fontId="34" fillId="0" borderId="0" xfId="1538" applyNumberFormat="1" applyFont="1" applyAlignment="1">
      <alignment horizontal="center" vertical="center"/>
    </xf>
    <xf numFmtId="173" fontId="34" fillId="0" borderId="0" xfId="1538" applyNumberFormat="1" applyFont="1" applyAlignment="1">
      <alignment vertical="center"/>
    </xf>
    <xf numFmtId="4" fontId="34" fillId="0" borderId="0" xfId="1538" applyNumberFormat="1" applyFont="1" applyAlignment="1">
      <alignment vertical="center"/>
    </xf>
    <xf numFmtId="0" fontId="34" fillId="0" borderId="0" xfId="1538" applyFont="1" applyAlignment="1">
      <alignment vertical="center"/>
    </xf>
    <xf numFmtId="181" fontId="6" fillId="0" borderId="0" xfId="125" applyNumberFormat="1"/>
    <xf numFmtId="0" fontId="39" fillId="0" borderId="0" xfId="1538" applyFont="1" applyAlignment="1">
      <alignment vertical="center"/>
    </xf>
    <xf numFmtId="4" fontId="39" fillId="0" borderId="0" xfId="1538" applyNumberFormat="1" applyFont="1" applyAlignment="1">
      <alignment horizontal="center" vertical="center"/>
    </xf>
    <xf numFmtId="181" fontId="39" fillId="0" borderId="0" xfId="1538" applyNumberFormat="1" applyFont="1" applyAlignment="1">
      <alignment vertical="center"/>
    </xf>
    <xf numFmtId="0" fontId="41" fillId="0" borderId="0" xfId="1538" applyFont="1" applyAlignment="1">
      <alignment vertical="center"/>
    </xf>
    <xf numFmtId="0" fontId="41" fillId="0" borderId="0" xfId="1538" applyFont="1" applyAlignment="1">
      <alignment horizontal="right" vertical="center"/>
    </xf>
    <xf numFmtId="183" fontId="39" fillId="0" borderId="0" xfId="1538" applyNumberFormat="1" applyFont="1" applyAlignment="1">
      <alignment vertical="center"/>
    </xf>
    <xf numFmtId="177" fontId="39" fillId="0" borderId="0" xfId="1538" applyNumberFormat="1" applyFont="1" applyAlignment="1">
      <alignment horizontal="left" vertical="center"/>
    </xf>
    <xf numFmtId="0" fontId="24" fillId="14" borderId="4" xfId="1538" applyFont="1" applyFill="1" applyBorder="1" applyAlignment="1">
      <alignment horizontal="center" vertical="center"/>
    </xf>
    <xf numFmtId="0" fontId="24" fillId="14" borderId="51" xfId="1538" applyFont="1" applyFill="1" applyBorder="1" applyAlignment="1">
      <alignment horizontal="center" vertical="center"/>
    </xf>
    <xf numFmtId="4" fontId="39" fillId="0" borderId="20" xfId="1538" applyNumberFormat="1" applyFont="1" applyBorder="1" applyAlignment="1">
      <alignment horizontal="center" vertical="center"/>
    </xf>
    <xf numFmtId="0" fontId="39" fillId="0" borderId="38" xfId="1538" applyFont="1" applyBorder="1" applyAlignment="1">
      <alignment horizontal="left" vertical="center"/>
    </xf>
    <xf numFmtId="4" fontId="39" fillId="0" borderId="38" xfId="1538" applyNumberFormat="1" applyFont="1" applyBorder="1" applyAlignment="1">
      <alignment horizontal="center" vertical="center"/>
    </xf>
    <xf numFmtId="0" fontId="39" fillId="0" borderId="38" xfId="1538" applyFont="1" applyBorder="1" applyAlignment="1">
      <alignment horizontal="center" vertical="center"/>
    </xf>
    <xf numFmtId="181" fontId="39" fillId="0" borderId="38" xfId="1538" applyNumberFormat="1" applyFont="1" applyBorder="1" applyAlignment="1">
      <alignment horizontal="center" vertical="center"/>
    </xf>
    <xf numFmtId="4" fontId="39" fillId="0" borderId="21" xfId="1538" applyNumberFormat="1" applyFont="1" applyBorder="1" applyAlignment="1">
      <alignment vertical="center"/>
    </xf>
    <xf numFmtId="4" fontId="19" fillId="0" borderId="61" xfId="1538" applyNumberFormat="1" applyFont="1" applyBorder="1" applyAlignment="1">
      <alignment horizontal="center" vertical="center"/>
    </xf>
    <xf numFmtId="0" fontId="39" fillId="0" borderId="20" xfId="1538" applyFont="1" applyBorder="1" applyAlignment="1">
      <alignment horizontal="center" vertical="center"/>
    </xf>
    <xf numFmtId="0" fontId="39" fillId="0" borderId="62" xfId="1538" applyFont="1" applyBorder="1" applyAlignment="1">
      <alignment horizontal="center" vertical="center"/>
    </xf>
    <xf numFmtId="181" fontId="39" fillId="0" borderId="63" xfId="1538" applyNumberFormat="1" applyFont="1" applyBorder="1" applyAlignment="1">
      <alignment horizontal="center" vertical="center"/>
    </xf>
    <xf numFmtId="0" fontId="39" fillId="0" borderId="34" xfId="1538" applyFont="1" applyBorder="1" applyAlignment="1">
      <alignment horizontal="left" vertical="center"/>
    </xf>
    <xf numFmtId="4" fontId="39" fillId="0" borderId="34" xfId="1538" applyNumberFormat="1" applyFont="1" applyBorder="1" applyAlignment="1">
      <alignment horizontal="center" vertical="center"/>
    </xf>
    <xf numFmtId="0" fontId="39" fillId="0" borderId="34" xfId="1538" applyFont="1" applyBorder="1" applyAlignment="1">
      <alignment horizontal="center" vertical="center"/>
    </xf>
    <xf numFmtId="4" fontId="41" fillId="14" borderId="4" xfId="1538" applyNumberFormat="1" applyFont="1" applyFill="1" applyBorder="1" applyAlignment="1">
      <alignment vertical="center"/>
    </xf>
    <xf numFmtId="0" fontId="39" fillId="0" borderId="18" xfId="1538" applyFont="1" applyBorder="1" applyAlignment="1">
      <alignment vertical="center"/>
    </xf>
    <xf numFmtId="0" fontId="39" fillId="0" borderId="19" xfId="1538" applyFont="1" applyBorder="1" applyAlignment="1">
      <alignment vertical="center"/>
    </xf>
    <xf numFmtId="0" fontId="19" fillId="0" borderId="0" xfId="1538" applyFont="1" applyAlignment="1">
      <alignment horizontal="center" vertical="center"/>
    </xf>
    <xf numFmtId="181" fontId="19" fillId="0" borderId="0" xfId="1538" applyNumberFormat="1" applyFont="1" applyAlignment="1">
      <alignment vertical="center"/>
    </xf>
    <xf numFmtId="0" fontId="21" fillId="0" borderId="0" xfId="1538" applyFont="1" applyAlignment="1">
      <alignment horizontal="center" vertical="center"/>
    </xf>
    <xf numFmtId="181" fontId="21" fillId="0" borderId="0" xfId="1538" applyNumberFormat="1" applyFont="1" applyAlignment="1">
      <alignment horizontal="center" vertical="center"/>
    </xf>
    <xf numFmtId="181" fontId="19" fillId="0" borderId="0" xfId="1538" applyNumberFormat="1" applyFont="1" applyAlignment="1">
      <alignment horizontal="center" vertical="center"/>
    </xf>
    <xf numFmtId="4" fontId="19" fillId="0" borderId="0" xfId="1538" applyNumberFormat="1" applyFont="1" applyAlignment="1">
      <alignment vertical="center"/>
    </xf>
    <xf numFmtId="181" fontId="21" fillId="0" borderId="0" xfId="1538" applyNumberFormat="1" applyFont="1" applyAlignment="1">
      <alignment vertical="center"/>
    </xf>
    <xf numFmtId="0" fontId="17" fillId="0" borderId="0" xfId="1538" applyFont="1"/>
    <xf numFmtId="4" fontId="17" fillId="0" borderId="0" xfId="1538" applyNumberFormat="1" applyFont="1"/>
    <xf numFmtId="0" fontId="23" fillId="0" borderId="0" xfId="1538" applyFont="1" applyAlignment="1">
      <alignment vertical="center"/>
    </xf>
    <xf numFmtId="0" fontId="24" fillId="14" borderId="64" xfId="1538" applyFont="1" applyFill="1" applyBorder="1" applyAlignment="1">
      <alignment horizontal="center" vertical="center"/>
    </xf>
    <xf numFmtId="0" fontId="24" fillId="14" borderId="65" xfId="1538" applyFont="1" applyFill="1" applyBorder="1" applyAlignment="1">
      <alignment horizontal="center" vertical="center"/>
    </xf>
    <xf numFmtId="0" fontId="24" fillId="14" borderId="66" xfId="1538" applyFont="1" applyFill="1" applyBorder="1" applyAlignment="1">
      <alignment horizontal="center" vertical="center"/>
    </xf>
    <xf numFmtId="10" fontId="19" fillId="0" borderId="14" xfId="1538" applyNumberFormat="1" applyFont="1" applyBorder="1" applyAlignment="1">
      <alignment horizontal="center" vertical="center"/>
    </xf>
    <xf numFmtId="10" fontId="19" fillId="0" borderId="57" xfId="1538" applyNumberFormat="1" applyFont="1" applyBorder="1" applyAlignment="1">
      <alignment horizontal="center" vertical="center"/>
    </xf>
    <xf numFmtId="10" fontId="19" fillId="0" borderId="34" xfId="1538" applyNumberFormat="1" applyFont="1" applyBorder="1" applyAlignment="1">
      <alignment horizontal="center" vertical="center"/>
    </xf>
    <xf numFmtId="10" fontId="19" fillId="0" borderId="58" xfId="1538" applyNumberFormat="1" applyFont="1" applyBorder="1" applyAlignment="1">
      <alignment horizontal="center" vertical="center"/>
    </xf>
    <xf numFmtId="10" fontId="19" fillId="0" borderId="0" xfId="1538" applyNumberFormat="1" applyFont="1"/>
    <xf numFmtId="0" fontId="19" fillId="0" borderId="0" xfId="1538" applyFont="1"/>
    <xf numFmtId="4" fontId="19" fillId="0" borderId="0" xfId="1538" applyNumberFormat="1" applyFont="1"/>
    <xf numFmtId="10" fontId="19" fillId="12" borderId="18" xfId="1538" applyNumberFormat="1" applyFont="1" applyFill="1" applyBorder="1" applyAlignment="1">
      <alignment horizontal="center" vertical="center"/>
    </xf>
    <xf numFmtId="10" fontId="19" fillId="12" borderId="35" xfId="1538" applyNumberFormat="1" applyFont="1" applyFill="1" applyBorder="1" applyAlignment="1">
      <alignment horizontal="center" vertical="center"/>
    </xf>
    <xf numFmtId="10" fontId="19" fillId="12" borderId="47" xfId="1538" applyNumberFormat="1" applyFont="1" applyFill="1" applyBorder="1" applyAlignment="1">
      <alignment horizontal="center" vertical="center"/>
    </xf>
    <xf numFmtId="10" fontId="19" fillId="0" borderId="68" xfId="1538" applyNumberFormat="1" applyFont="1" applyBorder="1" applyAlignment="1">
      <alignment horizontal="center" vertical="center"/>
    </xf>
    <xf numFmtId="10" fontId="19" fillId="0" borderId="40" xfId="1538" applyNumberFormat="1" applyFont="1" applyBorder="1" applyAlignment="1">
      <alignment horizontal="center" vertical="center"/>
    </xf>
    <xf numFmtId="10" fontId="19" fillId="0" borderId="69" xfId="1538" applyNumberFormat="1" applyFont="1" applyBorder="1" applyAlignment="1">
      <alignment horizontal="center" vertical="center"/>
    </xf>
    <xf numFmtId="10" fontId="19" fillId="0" borderId="62" xfId="1538" applyNumberFormat="1" applyFont="1" applyBorder="1" applyAlignment="1">
      <alignment horizontal="center" vertical="center"/>
    </xf>
    <xf numFmtId="10" fontId="19" fillId="0" borderId="70" xfId="1538" applyNumberFormat="1" applyFont="1" applyBorder="1" applyAlignment="1">
      <alignment horizontal="center" vertical="center"/>
    </xf>
    <xf numFmtId="10" fontId="19" fillId="0" borderId="46" xfId="1538" applyNumberFormat="1" applyFont="1" applyBorder="1" applyAlignment="1">
      <alignment horizontal="center" vertical="center"/>
    </xf>
    <xf numFmtId="10" fontId="19" fillId="11" borderId="35" xfId="1538" applyNumberFormat="1" applyFont="1" applyFill="1" applyBorder="1" applyAlignment="1">
      <alignment horizontal="center" vertical="center"/>
    </xf>
    <xf numFmtId="10" fontId="19" fillId="11" borderId="47" xfId="1538" applyNumberFormat="1" applyFont="1" applyFill="1" applyBorder="1" applyAlignment="1">
      <alignment horizontal="center" vertical="center"/>
    </xf>
    <xf numFmtId="10" fontId="19" fillId="0" borderId="71" xfId="1538" applyNumberFormat="1" applyFont="1" applyBorder="1" applyAlignment="1">
      <alignment horizontal="center" vertical="center"/>
    </xf>
    <xf numFmtId="10" fontId="19" fillId="0" borderId="36" xfId="1538" applyNumberFormat="1" applyFont="1" applyBorder="1" applyAlignment="1">
      <alignment horizontal="center" vertical="center"/>
    </xf>
    <xf numFmtId="10" fontId="19" fillId="12" borderId="36" xfId="1538" applyNumberFormat="1" applyFont="1" applyFill="1" applyBorder="1" applyAlignment="1">
      <alignment horizontal="center" vertical="center"/>
    </xf>
    <xf numFmtId="2" fontId="19" fillId="0" borderId="40" xfId="1538" applyNumberFormat="1" applyFont="1" applyBorder="1" applyAlignment="1">
      <alignment horizontal="center" vertical="center"/>
    </xf>
    <xf numFmtId="10" fontId="19" fillId="0" borderId="35" xfId="1538" applyNumberFormat="1" applyFont="1" applyBorder="1" applyAlignment="1">
      <alignment horizontal="center" vertical="center"/>
    </xf>
    <xf numFmtId="10" fontId="19" fillId="11" borderId="36" xfId="1538" applyNumberFormat="1" applyFont="1" applyFill="1" applyBorder="1" applyAlignment="1">
      <alignment horizontal="center" vertical="center"/>
    </xf>
    <xf numFmtId="10" fontId="19" fillId="0" borderId="47" xfId="1538" applyNumberFormat="1" applyFont="1" applyBorder="1" applyAlignment="1">
      <alignment horizontal="center" vertical="center"/>
    </xf>
    <xf numFmtId="4" fontId="21" fillId="0" borderId="43" xfId="1538" applyNumberFormat="1" applyFont="1" applyBorder="1" applyAlignment="1">
      <alignment horizontal="center" vertical="center"/>
    </xf>
    <xf numFmtId="4" fontId="21" fillId="0" borderId="44" xfId="1538" applyNumberFormat="1" applyFont="1" applyBorder="1" applyAlignment="1">
      <alignment horizontal="center" vertical="center"/>
    </xf>
    <xf numFmtId="4" fontId="21" fillId="0" borderId="45" xfId="1538" applyNumberFormat="1" applyFont="1" applyBorder="1" applyAlignment="1">
      <alignment horizontal="center" vertical="center"/>
    </xf>
    <xf numFmtId="4" fontId="21" fillId="0" borderId="54" xfId="1538" applyNumberFormat="1" applyFont="1" applyBorder="1" applyAlignment="1">
      <alignment horizontal="center" vertical="center"/>
    </xf>
    <xf numFmtId="4" fontId="21" fillId="0" borderId="55" xfId="1538" applyNumberFormat="1" applyFont="1" applyBorder="1" applyAlignment="1">
      <alignment horizontal="center" vertical="center"/>
    </xf>
    <xf numFmtId="4" fontId="21" fillId="0" borderId="31" xfId="1538" applyNumberFormat="1" applyFont="1" applyBorder="1" applyAlignment="1">
      <alignment horizontal="center" vertical="center"/>
    </xf>
    <xf numFmtId="0" fontId="24" fillId="11" borderId="14" xfId="1538" applyFont="1" applyFill="1" applyBorder="1" applyAlignment="1">
      <alignment vertical="center"/>
    </xf>
    <xf numFmtId="0" fontId="24" fillId="11" borderId="72" xfId="1538" applyFont="1" applyFill="1" applyBorder="1" applyAlignment="1">
      <alignment vertical="center"/>
    </xf>
    <xf numFmtId="0" fontId="24" fillId="11" borderId="72" xfId="1538" applyFont="1" applyFill="1" applyBorder="1" applyAlignment="1">
      <alignment horizontal="left" vertical="center"/>
    </xf>
    <xf numFmtId="0" fontId="24" fillId="11" borderId="16" xfId="1538" applyFont="1" applyFill="1" applyBorder="1" applyAlignment="1">
      <alignment vertical="center"/>
    </xf>
    <xf numFmtId="0" fontId="17" fillId="0" borderId="0" xfId="1538" applyFont="1" applyAlignment="1">
      <alignment vertical="center"/>
    </xf>
    <xf numFmtId="0" fontId="24" fillId="11" borderId="18" xfId="1538" applyFont="1" applyFill="1" applyBorder="1" applyAlignment="1">
      <alignment horizontal="left" vertical="center"/>
    </xf>
    <xf numFmtId="0" fontId="24" fillId="11" borderId="0" xfId="1538" applyFont="1" applyFill="1" applyAlignment="1">
      <alignment horizontal="left" vertical="center"/>
    </xf>
    <xf numFmtId="0" fontId="24" fillId="11" borderId="19" xfId="1538" applyFont="1" applyFill="1" applyBorder="1" applyAlignment="1">
      <alignment horizontal="left" vertical="center"/>
    </xf>
    <xf numFmtId="0" fontId="0" fillId="0" borderId="0" xfId="1538" applyFont="1" applyAlignment="1">
      <alignment vertical="center"/>
    </xf>
    <xf numFmtId="0" fontId="43" fillId="0" borderId="38" xfId="1538" applyFont="1" applyBorder="1" applyAlignment="1">
      <alignment horizontal="center" vertical="center" wrapText="1"/>
    </xf>
    <xf numFmtId="0" fontId="43" fillId="0" borderId="42" xfId="1538" applyFont="1" applyBorder="1" applyAlignment="1">
      <alignment horizontal="center" vertical="center" wrapText="1"/>
    </xf>
    <xf numFmtId="2" fontId="44" fillId="0" borderId="38" xfId="1538" applyNumberFormat="1" applyFont="1" applyBorder="1" applyAlignment="1">
      <alignment horizontal="center" vertical="center" wrapText="1"/>
    </xf>
    <xf numFmtId="2" fontId="44" fillId="0" borderId="42" xfId="1538" applyNumberFormat="1" applyFont="1" applyBorder="1" applyAlignment="1">
      <alignment horizontal="center" vertical="center" wrapText="1"/>
    </xf>
    <xf numFmtId="0" fontId="44" fillId="0" borderId="38" xfId="1538" applyFont="1" applyBorder="1" applyAlignment="1">
      <alignment vertical="center" wrapText="1"/>
    </xf>
    <xf numFmtId="0" fontId="45" fillId="0" borderId="0" xfId="1538" applyFont="1" applyAlignment="1">
      <alignment vertical="center"/>
    </xf>
    <xf numFmtId="4" fontId="44" fillId="0" borderId="38" xfId="1538" applyNumberFormat="1" applyFont="1" applyBorder="1" applyAlignment="1">
      <alignment horizontal="center" vertical="center" wrapText="1"/>
    </xf>
    <xf numFmtId="0" fontId="47" fillId="0" borderId="34" xfId="1538" applyFont="1" applyBorder="1" applyAlignment="1">
      <alignment horizontal="center" vertical="center"/>
    </xf>
    <xf numFmtId="0" fontId="47" fillId="19" borderId="74" xfId="1538" applyFont="1" applyFill="1" applyBorder="1" applyAlignment="1">
      <alignment horizontal="center" vertical="center"/>
    </xf>
    <xf numFmtId="0" fontId="47" fillId="0" borderId="35" xfId="1538" applyFont="1" applyBorder="1" applyAlignment="1">
      <alignment vertical="center"/>
    </xf>
    <xf numFmtId="0" fontId="48" fillId="0" borderId="38" xfId="1538" applyFont="1" applyBorder="1" applyAlignment="1">
      <alignment horizontal="center" vertical="center" wrapText="1"/>
    </xf>
    <xf numFmtId="0" fontId="48" fillId="0" borderId="73" xfId="1538" applyFont="1" applyBorder="1" applyAlignment="1">
      <alignment horizontal="left" vertical="center" indent="1"/>
    </xf>
    <xf numFmtId="2" fontId="48" fillId="0" borderId="73" xfId="1538" applyNumberFormat="1" applyFont="1" applyBorder="1" applyAlignment="1">
      <alignment horizontal="center" vertical="center"/>
    </xf>
    <xf numFmtId="4" fontId="48" fillId="0" borderId="73" xfId="1538" applyNumberFormat="1" applyFont="1" applyBorder="1" applyAlignment="1">
      <alignment horizontal="center" vertical="center"/>
    </xf>
    <xf numFmtId="4" fontId="49" fillId="0" borderId="73" xfId="1538" applyNumberFormat="1" applyFont="1" applyBorder="1" applyAlignment="1">
      <alignment horizontal="center" vertical="center"/>
    </xf>
    <xf numFmtId="4" fontId="49" fillId="0" borderId="73" xfId="1538" applyNumberFormat="1" applyFont="1" applyBorder="1" applyAlignment="1">
      <alignment horizontal="center" vertical="center"/>
    </xf>
    <xf numFmtId="0" fontId="48" fillId="0" borderId="75" xfId="1538" applyFont="1" applyBorder="1" applyAlignment="1">
      <alignment horizontal="left" vertical="center" indent="1"/>
    </xf>
    <xf numFmtId="2" fontId="48" fillId="0" borderId="75" xfId="1538" applyNumberFormat="1" applyFont="1" applyBorder="1" applyAlignment="1">
      <alignment horizontal="center" vertical="center"/>
    </xf>
    <xf numFmtId="174" fontId="48" fillId="0" borderId="75" xfId="1" applyFont="1" applyBorder="1" applyAlignment="1" applyProtection="1">
      <alignment horizontal="center" vertical="center"/>
    </xf>
    <xf numFmtId="174" fontId="49" fillId="0" borderId="75" xfId="1" applyFont="1" applyBorder="1" applyAlignment="1" applyProtection="1">
      <alignment horizontal="center" vertical="center"/>
    </xf>
    <xf numFmtId="0" fontId="48" fillId="0" borderId="76" xfId="1538" applyFont="1" applyBorder="1" applyAlignment="1">
      <alignment horizontal="left" vertical="center" indent="1"/>
    </xf>
    <xf numFmtId="2" fontId="48" fillId="0" borderId="76" xfId="1538" applyNumberFormat="1" applyFont="1" applyBorder="1" applyAlignment="1">
      <alignment horizontal="center" vertical="center"/>
    </xf>
    <xf numFmtId="4" fontId="49" fillId="0" borderId="76" xfId="1538" applyNumberFormat="1" applyFont="1" applyBorder="1" applyAlignment="1">
      <alignment horizontal="center" vertical="center"/>
    </xf>
    <xf numFmtId="174" fontId="48" fillId="0" borderId="76" xfId="1" applyFont="1" applyBorder="1" applyAlignment="1" applyProtection="1">
      <alignment horizontal="center" vertical="center"/>
    </xf>
    <xf numFmtId="174" fontId="49" fillId="0" borderId="76" xfId="1" applyFont="1" applyBorder="1" applyAlignment="1" applyProtection="1">
      <alignment horizontal="center" vertical="center"/>
    </xf>
    <xf numFmtId="0" fontId="48" fillId="0" borderId="42" xfId="1538" applyFont="1" applyBorder="1" applyAlignment="1">
      <alignment vertical="center" wrapText="1"/>
    </xf>
    <xf numFmtId="0" fontId="48" fillId="0" borderId="23" xfId="1538" applyFont="1" applyBorder="1" applyAlignment="1">
      <alignment vertical="center" wrapText="1"/>
    </xf>
    <xf numFmtId="0" fontId="48" fillId="0" borderId="24" xfId="1538" applyFont="1" applyBorder="1" applyAlignment="1">
      <alignment vertical="center" wrapText="1"/>
    </xf>
    <xf numFmtId="4" fontId="49" fillId="0" borderId="73" xfId="1" applyNumberFormat="1" applyFont="1" applyBorder="1" applyAlignment="1" applyProtection="1">
      <alignment horizontal="center" vertical="center"/>
    </xf>
    <xf numFmtId="0" fontId="48" fillId="0" borderId="35" xfId="1538" applyFont="1" applyBorder="1" applyAlignment="1">
      <alignment horizontal="center" vertical="center" wrapText="1"/>
    </xf>
    <xf numFmtId="0" fontId="48" fillId="0" borderId="77" xfId="1538" applyFont="1" applyBorder="1" applyAlignment="1">
      <alignment horizontal="left" vertical="center" indent="1"/>
    </xf>
    <xf numFmtId="2" fontId="48" fillId="0" borderId="77" xfId="1538" applyNumberFormat="1" applyFont="1" applyBorder="1" applyAlignment="1">
      <alignment horizontal="center" vertical="center"/>
    </xf>
    <xf numFmtId="174" fontId="48" fillId="0" borderId="77" xfId="1" applyFont="1" applyBorder="1" applyAlignment="1" applyProtection="1">
      <alignment horizontal="center" vertical="center"/>
    </xf>
    <xf numFmtId="4" fontId="48" fillId="0" borderId="77" xfId="1538" applyNumberFormat="1" applyFont="1" applyBorder="1" applyAlignment="1">
      <alignment horizontal="center" vertical="center"/>
    </xf>
    <xf numFmtId="4" fontId="49" fillId="0" borderId="77" xfId="1" applyNumberFormat="1" applyFont="1" applyBorder="1" applyAlignment="1" applyProtection="1">
      <alignment horizontal="center" vertical="center"/>
    </xf>
    <xf numFmtId="0" fontId="48" fillId="0" borderId="74" xfId="1538" applyFont="1" applyBorder="1" applyAlignment="1">
      <alignment horizontal="left" vertical="center" indent="1"/>
    </xf>
    <xf numFmtId="2" fontId="48" fillId="0" borderId="74" xfId="1538" applyNumberFormat="1" applyFont="1" applyBorder="1" applyAlignment="1">
      <alignment horizontal="center" vertical="center"/>
    </xf>
    <xf numFmtId="4" fontId="49" fillId="0" borderId="74" xfId="1538" applyNumberFormat="1" applyFont="1" applyBorder="1" applyAlignment="1">
      <alignment horizontal="center" vertical="center"/>
    </xf>
    <xf numFmtId="174" fontId="48" fillId="0" borderId="74" xfId="1" applyFont="1" applyBorder="1" applyAlignment="1" applyProtection="1">
      <alignment horizontal="center" vertical="center"/>
    </xf>
    <xf numFmtId="174" fontId="49" fillId="0" borderId="74" xfId="1" applyFont="1" applyBorder="1" applyAlignment="1" applyProtection="1">
      <alignment horizontal="center" vertical="center"/>
    </xf>
    <xf numFmtId="0" fontId="48" fillId="0" borderId="42" xfId="1538" applyFont="1" applyBorder="1" applyAlignment="1">
      <alignment vertical="center" wrapText="1"/>
    </xf>
    <xf numFmtId="0" fontId="48" fillId="0" borderId="23" xfId="1538" applyFont="1" applyBorder="1" applyAlignment="1">
      <alignment vertical="center" wrapText="1"/>
    </xf>
    <xf numFmtId="0" fontId="48" fillId="0" borderId="24" xfId="1538" applyFont="1" applyBorder="1" applyAlignment="1">
      <alignment vertical="center" wrapText="1"/>
    </xf>
    <xf numFmtId="4" fontId="48" fillId="0" borderId="76" xfId="1538" applyNumberFormat="1" applyFont="1" applyBorder="1" applyAlignment="1">
      <alignment horizontal="center" vertical="center"/>
    </xf>
    <xf numFmtId="4" fontId="49" fillId="0" borderId="76" xfId="1" applyNumberFormat="1" applyFont="1" applyBorder="1" applyAlignment="1" applyProtection="1">
      <alignment horizontal="center" vertical="center"/>
    </xf>
    <xf numFmtId="0" fontId="48" fillId="0" borderId="38" xfId="1538" applyFont="1" applyBorder="1" applyAlignment="1">
      <alignment horizontal="left" vertical="center" indent="1"/>
    </xf>
    <xf numFmtId="4" fontId="49" fillId="0" borderId="75" xfId="1" applyNumberFormat="1" applyFont="1" applyBorder="1" applyAlignment="1" applyProtection="1">
      <alignment horizontal="center" vertical="center"/>
    </xf>
    <xf numFmtId="0" fontId="48" fillId="0" borderId="38" xfId="1538" applyFont="1" applyBorder="1" applyAlignment="1">
      <alignment horizontal="left" vertical="center" indent="1"/>
    </xf>
    <xf numFmtId="2" fontId="48" fillId="0" borderId="38" xfId="1538" applyNumberFormat="1" applyFont="1" applyBorder="1" applyAlignment="1">
      <alignment horizontal="center" vertical="center"/>
    </xf>
    <xf numFmtId="4" fontId="48" fillId="0" borderId="38" xfId="1538" applyNumberFormat="1" applyFont="1" applyBorder="1" applyAlignment="1">
      <alignment horizontal="center" vertical="center"/>
    </xf>
    <xf numFmtId="0" fontId="48" fillId="0" borderId="35" xfId="1538" applyFont="1" applyBorder="1" applyAlignment="1">
      <alignment horizontal="left" vertical="center" indent="1"/>
    </xf>
    <xf numFmtId="2" fontId="48" fillId="0" borderId="35" xfId="1538" applyNumberFormat="1" applyFont="1" applyBorder="1" applyAlignment="1">
      <alignment horizontal="center" vertical="center"/>
    </xf>
    <xf numFmtId="4" fontId="48" fillId="0" borderId="35" xfId="1538" applyNumberFormat="1" applyFont="1" applyBorder="1" applyAlignment="1">
      <alignment horizontal="center" vertical="center"/>
    </xf>
    <xf numFmtId="4" fontId="49" fillId="0" borderId="74" xfId="1" applyNumberFormat="1" applyFont="1" applyBorder="1" applyAlignment="1" applyProtection="1">
      <alignment horizontal="center" vertical="center"/>
    </xf>
    <xf numFmtId="4" fontId="49" fillId="0" borderId="35" xfId="1" applyNumberFormat="1" applyFont="1" applyBorder="1" applyAlignment="1" applyProtection="1">
      <alignment horizontal="center" vertical="center"/>
    </xf>
    <xf numFmtId="0" fontId="48" fillId="0" borderId="38" xfId="1538" applyFont="1" applyBorder="1" applyAlignment="1">
      <alignment horizontal="left" vertical="center" wrapText="1" indent="1"/>
    </xf>
    <xf numFmtId="4" fontId="49" fillId="0" borderId="38" xfId="1538" applyNumberFormat="1" applyFont="1" applyBorder="1" applyAlignment="1">
      <alignment horizontal="center" vertical="center"/>
    </xf>
    <xf numFmtId="174" fontId="48" fillId="0" borderId="73" xfId="1" applyFont="1" applyBorder="1" applyAlignment="1" applyProtection="1">
      <alignment horizontal="center" vertical="center"/>
    </xf>
    <xf numFmtId="174" fontId="49" fillId="0" borderId="38" xfId="1" applyFont="1" applyBorder="1" applyAlignment="1" applyProtection="1">
      <alignment horizontal="center" vertical="center"/>
    </xf>
    <xf numFmtId="174" fontId="48" fillId="0" borderId="38" xfId="1" applyFont="1" applyBorder="1" applyAlignment="1" applyProtection="1">
      <alignment horizontal="center" vertical="center"/>
    </xf>
    <xf numFmtId="0" fontId="6" fillId="0" borderId="73" xfId="1538" applyFont="1" applyBorder="1" applyAlignment="1">
      <alignment horizontal="left" vertical="center" indent="1"/>
    </xf>
    <xf numFmtId="2" fontId="0" fillId="0" borderId="73" xfId="1538" applyNumberFormat="1" applyFont="1" applyBorder="1" applyAlignment="1">
      <alignment horizontal="center" vertical="center"/>
    </xf>
    <xf numFmtId="0" fontId="6" fillId="0" borderId="75" xfId="1538" applyFont="1" applyBorder="1" applyAlignment="1">
      <alignment horizontal="left" vertical="center" indent="1"/>
    </xf>
    <xf numFmtId="2" fontId="0" fillId="0" borderId="75" xfId="1538" applyNumberFormat="1" applyFont="1" applyBorder="1" applyAlignment="1">
      <alignment horizontal="center" vertical="center"/>
    </xf>
    <xf numFmtId="0" fontId="6" fillId="0" borderId="76" xfId="1538" applyFont="1" applyBorder="1" applyAlignment="1">
      <alignment horizontal="left" vertical="center" indent="1"/>
    </xf>
    <xf numFmtId="2" fontId="0" fillId="0" borderId="76" xfId="1538" applyNumberFormat="1" applyFont="1" applyBorder="1" applyAlignment="1">
      <alignment horizontal="center" vertical="center"/>
    </xf>
    <xf numFmtId="0" fontId="6" fillId="0" borderId="40" xfId="1538" applyFont="1" applyBorder="1" applyAlignment="1">
      <alignment horizontal="center" vertical="center" wrapText="1"/>
    </xf>
    <xf numFmtId="0" fontId="6" fillId="0" borderId="40" xfId="1538" applyFont="1" applyBorder="1" applyAlignment="1">
      <alignment horizontal="left" vertical="center" indent="1"/>
    </xf>
    <xf numFmtId="2" fontId="0" fillId="0" borderId="40" xfId="1538" applyNumberFormat="1" applyFont="1" applyBorder="1" applyAlignment="1">
      <alignment horizontal="center" vertical="center"/>
    </xf>
    <xf numFmtId="0" fontId="17" fillId="0" borderId="0" xfId="1538" applyFont="1" applyAlignment="1">
      <alignment vertical="center"/>
    </xf>
    <xf numFmtId="0" fontId="19" fillId="0" borderId="0" xfId="1538" applyFont="1" applyAlignment="1">
      <alignment vertical="center"/>
    </xf>
    <xf numFmtId="10" fontId="19" fillId="0" borderId="0" xfId="1538" applyNumberFormat="1" applyFont="1" applyAlignment="1">
      <alignment vertical="center"/>
    </xf>
    <xf numFmtId="0" fontId="20" fillId="0" borderId="0" xfId="1538" applyFont="1" applyAlignment="1">
      <alignment horizontal="center" vertical="center"/>
    </xf>
    <xf numFmtId="0" fontId="20" fillId="0" borderId="0" xfId="1538" applyFont="1" applyAlignment="1">
      <alignment horizontal="left" vertical="center"/>
    </xf>
    <xf numFmtId="4" fontId="20" fillId="0" borderId="0" xfId="1538" applyNumberFormat="1" applyFont="1" applyAlignment="1">
      <alignment horizontal="left" vertical="center"/>
    </xf>
    <xf numFmtId="0" fontId="51" fillId="0" borderId="0" xfId="1538" applyFont="1" applyAlignment="1">
      <alignment horizontal="center" vertical="center"/>
    </xf>
    <xf numFmtId="4" fontId="51" fillId="0" borderId="0" xfId="1538" applyNumberFormat="1" applyFont="1" applyAlignment="1">
      <alignment horizontal="center" vertical="center"/>
    </xf>
    <xf numFmtId="0" fontId="19" fillId="0" borderId="0" xfId="1538" applyFont="1" applyAlignment="1">
      <alignment horizontal="center" vertical="center" wrapText="1"/>
    </xf>
    <xf numFmtId="4" fontId="20" fillId="0" borderId="0" xfId="1538" applyNumberFormat="1" applyFont="1" applyAlignment="1">
      <alignment vertical="center"/>
    </xf>
    <xf numFmtId="0" fontId="19" fillId="0" borderId="0" xfId="1538" applyFont="1" applyAlignment="1">
      <alignment horizontal="left" vertical="center" wrapText="1"/>
    </xf>
    <xf numFmtId="0" fontId="20" fillId="0" borderId="0" xfId="1538" applyFont="1" applyAlignment="1">
      <alignment horizontal="left" vertical="center" wrapText="1"/>
    </xf>
    <xf numFmtId="0" fontId="40" fillId="0" borderId="0" xfId="1538" applyFont="1" applyAlignment="1">
      <alignment horizontal="center" vertical="center"/>
    </xf>
    <xf numFmtId="4" fontId="39" fillId="0" borderId="21" xfId="1538" applyNumberFormat="1" applyFont="1" applyBorder="1" applyAlignment="1">
      <alignment horizontal="center" vertical="center"/>
    </xf>
    <xf numFmtId="4" fontId="39" fillId="0" borderId="54" xfId="1538" applyNumberFormat="1" applyFont="1" applyBorder="1" applyAlignment="1">
      <alignment horizontal="center" vertical="center"/>
    </xf>
    <xf numFmtId="0" fontId="39" fillId="0" borderId="55" xfId="1538" applyFont="1" applyBorder="1" applyAlignment="1">
      <alignment horizontal="left" vertical="center"/>
    </xf>
    <xf numFmtId="4" fontId="39" fillId="0" borderId="31" xfId="1538" applyNumberFormat="1" applyFont="1" applyBorder="1" applyAlignment="1">
      <alignment horizontal="center" vertical="center"/>
    </xf>
    <xf numFmtId="0" fontId="50" fillId="0" borderId="0" xfId="1538" applyFont="1" applyAlignment="1">
      <alignment vertical="center"/>
    </xf>
    <xf numFmtId="0" fontId="50" fillId="0" borderId="0" xfId="1538" applyFont="1" applyAlignment="1">
      <alignment horizontal="center" vertical="center"/>
    </xf>
    <xf numFmtId="4" fontId="50" fillId="0" borderId="0" xfId="1538" applyNumberFormat="1" applyFont="1" applyAlignment="1">
      <alignment vertical="center"/>
    </xf>
    <xf numFmtId="186" fontId="50" fillId="0" borderId="0" xfId="1538" applyNumberFormat="1" applyFont="1" applyAlignment="1">
      <alignment vertical="center"/>
    </xf>
    <xf numFmtId="4" fontId="22" fillId="11" borderId="0" xfId="1538" applyNumberFormat="1" applyFont="1" applyFill="1" applyAlignment="1">
      <alignment vertical="center"/>
    </xf>
    <xf numFmtId="4" fontId="17" fillId="0" borderId="0" xfId="125" applyNumberFormat="1" applyFont="1" applyAlignment="1">
      <alignment horizontal="center" vertical="center"/>
    </xf>
    <xf numFmtId="4" fontId="18" fillId="11" borderId="0" xfId="1538" applyNumberFormat="1" applyFont="1" applyFill="1" applyAlignment="1">
      <alignment vertical="center"/>
    </xf>
    <xf numFmtId="185" fontId="17" fillId="0" borderId="0" xfId="125" applyNumberFormat="1" applyFont="1" applyAlignment="1">
      <alignment vertical="center"/>
    </xf>
    <xf numFmtId="178" fontId="17" fillId="0" borderId="0" xfId="125" applyNumberFormat="1" applyFont="1" applyAlignment="1">
      <alignment vertical="center"/>
    </xf>
    <xf numFmtId="0" fontId="39" fillId="0" borderId="0" xfId="1538" applyFont="1" applyAlignment="1">
      <alignment horizontal="center" vertical="center"/>
    </xf>
    <xf numFmtId="4" fontId="39" fillId="0" borderId="0" xfId="1538" applyNumberFormat="1" applyFont="1" applyAlignment="1">
      <alignment vertical="center"/>
    </xf>
    <xf numFmtId="186" fontId="39" fillId="0" borderId="0" xfId="1538" applyNumberFormat="1" applyFont="1" applyAlignment="1">
      <alignment vertical="center"/>
    </xf>
    <xf numFmtId="0" fontId="39" fillId="0" borderId="41" xfId="1538" applyFont="1" applyBorder="1" applyAlignment="1">
      <alignment vertical="center"/>
    </xf>
    <xf numFmtId="0" fontId="39" fillId="0" borderId="41" xfId="1538" applyFont="1" applyBorder="1" applyAlignment="1">
      <alignment horizontal="center" vertical="center"/>
    </xf>
    <xf numFmtId="4" fontId="39" fillId="0" borderId="41" xfId="1538" applyNumberFormat="1" applyFont="1" applyBorder="1" applyAlignment="1">
      <alignment vertical="center"/>
    </xf>
    <xf numFmtId="0" fontId="51" fillId="14" borderId="38" xfId="1538" applyFont="1" applyFill="1" applyBorder="1" applyAlignment="1">
      <alignment horizontal="center" vertical="center"/>
    </xf>
    <xf numFmtId="186" fontId="20" fillId="0" borderId="0" xfId="1538" applyNumberFormat="1" applyFont="1" applyAlignment="1">
      <alignment vertical="center"/>
    </xf>
    <xf numFmtId="0" fontId="20" fillId="0" borderId="0" xfId="125" applyFont="1" applyAlignment="1">
      <alignment vertical="center"/>
    </xf>
    <xf numFmtId="0" fontId="20" fillId="0" borderId="0" xfId="125" applyFont="1" applyAlignment="1">
      <alignment horizontal="center" vertical="center"/>
    </xf>
    <xf numFmtId="0" fontId="51" fillId="0" borderId="0" xfId="125" applyFont="1" applyAlignment="1">
      <alignment vertical="center"/>
    </xf>
    <xf numFmtId="187" fontId="20" fillId="0" borderId="0" xfId="1538" applyNumberFormat="1" applyFont="1" applyAlignment="1">
      <alignment horizontal="center" vertical="center"/>
    </xf>
    <xf numFmtId="178" fontId="20" fillId="0" borderId="0" xfId="1538" applyNumberFormat="1" applyFont="1" applyAlignment="1">
      <alignment vertical="center"/>
    </xf>
    <xf numFmtId="177" fontId="39" fillId="0" borderId="0" xfId="1538" applyNumberFormat="1" applyFont="1" applyAlignment="1">
      <alignment vertical="center"/>
    </xf>
    <xf numFmtId="4" fontId="51" fillId="14" borderId="38" xfId="1538" applyNumberFormat="1" applyFont="1" applyFill="1" applyBorder="1" applyAlignment="1">
      <alignment horizontal="center" vertical="center" wrapText="1"/>
    </xf>
    <xf numFmtId="186" fontId="51" fillId="14" borderId="38" xfId="1538" applyNumberFormat="1" applyFont="1" applyFill="1" applyBorder="1" applyAlignment="1">
      <alignment horizontal="center" vertical="center"/>
    </xf>
    <xf numFmtId="4" fontId="51" fillId="0" borderId="0" xfId="1538" applyNumberFormat="1" applyFont="1" applyAlignment="1">
      <alignment vertical="center"/>
    </xf>
    <xf numFmtId="0" fontId="51" fillId="0" borderId="0" xfId="1538" applyFont="1" applyAlignment="1">
      <alignment horizontal="center" vertical="center"/>
    </xf>
    <xf numFmtId="0" fontId="51" fillId="14" borderId="78" xfId="1538" applyFont="1" applyFill="1" applyBorder="1" applyAlignment="1">
      <alignment horizontal="center" vertical="center"/>
    </xf>
    <xf numFmtId="186" fontId="51" fillId="14" borderId="44" xfId="1538" applyNumberFormat="1" applyFont="1" applyFill="1" applyBorder="1" applyAlignment="1">
      <alignment horizontal="center" vertical="center"/>
    </xf>
    <xf numFmtId="186" fontId="51" fillId="14" borderId="45" xfId="1538" applyNumberFormat="1" applyFont="1" applyFill="1" applyBorder="1" applyAlignment="1">
      <alignment horizontal="center" vertical="center"/>
    </xf>
    <xf numFmtId="10" fontId="20" fillId="0" borderId="30" xfId="1538" applyNumberFormat="1" applyFont="1" applyBorder="1" applyAlignment="1">
      <alignment vertical="center"/>
    </xf>
    <xf numFmtId="10" fontId="20" fillId="18" borderId="55" xfId="1538" applyNumberFormat="1" applyFont="1" applyFill="1" applyBorder="1" applyAlignment="1">
      <alignment vertical="center"/>
    </xf>
    <xf numFmtId="0" fontId="51" fillId="0" borderId="0" xfId="1538" applyFont="1" applyAlignment="1">
      <alignment vertical="center"/>
    </xf>
    <xf numFmtId="0" fontId="51" fillId="14" borderId="38" xfId="1538" applyFont="1" applyFill="1" applyBorder="1" applyAlignment="1">
      <alignment vertical="center"/>
    </xf>
    <xf numFmtId="4" fontId="51" fillId="14" borderId="38" xfId="1538" applyNumberFormat="1" applyFont="1" applyFill="1" applyBorder="1" applyAlignment="1">
      <alignment vertical="center"/>
    </xf>
    <xf numFmtId="0" fontId="53" fillId="0" borderId="0" xfId="1538" applyFont="1" applyAlignment="1">
      <alignment vertical="center"/>
    </xf>
    <xf numFmtId="0" fontId="34" fillId="11" borderId="19" xfId="1538" applyFont="1" applyFill="1" applyBorder="1" applyAlignment="1">
      <alignment vertical="center"/>
    </xf>
    <xf numFmtId="4" fontId="19" fillId="0" borderId="0" xfId="125" applyNumberFormat="1" applyFont="1" applyAlignment="1">
      <alignment horizontal="center" vertical="center"/>
    </xf>
    <xf numFmtId="180" fontId="19" fillId="0" borderId="0" xfId="125" applyNumberFormat="1" applyFont="1" applyAlignment="1">
      <alignment vertical="center"/>
    </xf>
    <xf numFmtId="4" fontId="19" fillId="0" borderId="0" xfId="125" applyNumberFormat="1" applyFont="1" applyAlignment="1">
      <alignment vertical="center"/>
    </xf>
    <xf numFmtId="10" fontId="19" fillId="0" borderId="0" xfId="125" applyNumberFormat="1" applyFont="1" applyAlignment="1">
      <alignment vertical="center"/>
    </xf>
    <xf numFmtId="0" fontId="19" fillId="11" borderId="46" xfId="275" applyFont="1" applyFill="1" applyBorder="1" applyAlignment="1">
      <alignment horizontal="center" vertical="center" wrapText="1"/>
    </xf>
    <xf numFmtId="0" fontId="21" fillId="11" borderId="37" xfId="275" applyFont="1" applyFill="1" applyBorder="1" applyAlignment="1">
      <alignment horizontal="center" vertical="center" wrapText="1"/>
    </xf>
    <xf numFmtId="0" fontId="21" fillId="11" borderId="35" xfId="125" applyFont="1" applyFill="1" applyBorder="1" applyAlignment="1">
      <alignment horizontal="left" vertical="center"/>
    </xf>
    <xf numFmtId="0" fontId="21" fillId="11" borderId="35" xfId="125" applyFont="1" applyFill="1" applyBorder="1" applyAlignment="1">
      <alignment horizontal="center" vertical="center"/>
    </xf>
    <xf numFmtId="4" fontId="19" fillId="11" borderId="79" xfId="1538" applyNumberFormat="1" applyFont="1" applyFill="1" applyBorder="1" applyAlignment="1">
      <alignment vertical="center"/>
    </xf>
    <xf numFmtId="4" fontId="19" fillId="11" borderId="72" xfId="1538" applyNumberFormat="1" applyFont="1" applyFill="1" applyBorder="1" applyAlignment="1">
      <alignment vertical="center"/>
    </xf>
    <xf numFmtId="4" fontId="19" fillId="11" borderId="80" xfId="1538" applyNumberFormat="1" applyFont="1" applyFill="1" applyBorder="1" applyAlignment="1">
      <alignment vertical="center"/>
    </xf>
    <xf numFmtId="4" fontId="19" fillId="11" borderId="47" xfId="125" applyNumberFormat="1" applyFont="1" applyFill="1" applyBorder="1" applyAlignment="1">
      <alignment horizontal="right" vertical="center"/>
    </xf>
    <xf numFmtId="0" fontId="19" fillId="11" borderId="35" xfId="125" applyFont="1" applyFill="1" applyBorder="1" applyAlignment="1">
      <alignment horizontal="center" vertical="center"/>
    </xf>
    <xf numFmtId="4" fontId="19" fillId="11" borderId="36" xfId="1538" applyNumberFormat="1" applyFont="1" applyFill="1" applyBorder="1" applyAlignment="1">
      <alignment vertical="center"/>
    </xf>
    <xf numFmtId="4" fontId="19" fillId="11" borderId="0" xfId="1538" applyNumberFormat="1" applyFont="1" applyFill="1" applyAlignment="1">
      <alignment vertical="center"/>
    </xf>
    <xf numFmtId="4" fontId="19" fillId="11" borderId="37" xfId="1538" applyNumberFormat="1" applyFont="1" applyFill="1" applyBorder="1" applyAlignment="1">
      <alignment vertical="center"/>
    </xf>
    <xf numFmtId="0" fontId="19" fillId="11" borderId="37" xfId="275" applyFont="1" applyFill="1" applyBorder="1" applyAlignment="1">
      <alignment horizontal="center" vertical="center" wrapText="1"/>
    </xf>
    <xf numFmtId="0" fontId="19" fillId="11" borderId="35" xfId="125" applyFont="1" applyFill="1" applyBorder="1" applyAlignment="1">
      <alignment horizontal="left" vertical="center"/>
    </xf>
    <xf numFmtId="4" fontId="19" fillId="11" borderId="36" xfId="1538" applyNumberFormat="1" applyFont="1" applyFill="1" applyBorder="1" applyAlignment="1">
      <alignment horizontal="center" vertical="center"/>
    </xf>
    <xf numFmtId="4" fontId="19" fillId="11" borderId="66" xfId="125" applyNumberFormat="1" applyFont="1" applyFill="1" applyBorder="1" applyAlignment="1">
      <alignment horizontal="right" vertical="center"/>
    </xf>
    <xf numFmtId="0" fontId="21" fillId="14" borderId="4" xfId="125" applyFont="1" applyFill="1" applyBorder="1" applyAlignment="1">
      <alignment horizontal="center" vertical="center"/>
    </xf>
    <xf numFmtId="4" fontId="19" fillId="11" borderId="0" xfId="1538" applyNumberFormat="1" applyFont="1" applyFill="1" applyAlignment="1">
      <alignment horizontal="center" vertical="center"/>
    </xf>
    <xf numFmtId="4" fontId="19" fillId="11" borderId="37" xfId="1538" applyNumberFormat="1" applyFont="1" applyFill="1" applyBorder="1" applyAlignment="1">
      <alignment horizontal="center" vertical="center"/>
    </xf>
    <xf numFmtId="4" fontId="21" fillId="11" borderId="66" xfId="125" applyNumberFormat="1" applyFont="1" applyFill="1" applyBorder="1" applyAlignment="1">
      <alignment horizontal="right" vertical="center"/>
    </xf>
    <xf numFmtId="0" fontId="21" fillId="11" borderId="46" xfId="275" applyFont="1" applyFill="1" applyBorder="1" applyAlignment="1">
      <alignment horizontal="center" vertical="center" wrapText="1"/>
    </xf>
    <xf numFmtId="4" fontId="21" fillId="11" borderId="47" xfId="125" applyNumberFormat="1" applyFont="1" applyFill="1" applyBorder="1" applyAlignment="1">
      <alignment horizontal="right" vertical="center"/>
    </xf>
    <xf numFmtId="188" fontId="17" fillId="0" borderId="0" xfId="125" applyNumberFormat="1" applyFont="1" applyAlignment="1">
      <alignment vertical="center"/>
    </xf>
    <xf numFmtId="188" fontId="25" fillId="11" borderId="0" xfId="1538" applyNumberFormat="1" applyFont="1" applyFill="1" applyAlignment="1">
      <alignment horizontal="right" vertical="center"/>
    </xf>
    <xf numFmtId="188" fontId="25" fillId="11" borderId="0" xfId="1538" applyNumberFormat="1" applyFont="1" applyFill="1" applyAlignment="1">
      <alignment vertical="center"/>
    </xf>
    <xf numFmtId="0" fontId="25" fillId="11" borderId="19" xfId="1538" applyFont="1" applyFill="1" applyBorder="1" applyAlignment="1">
      <alignment horizontal="left" vertical="center"/>
    </xf>
    <xf numFmtId="188" fontId="19" fillId="11" borderId="35" xfId="125" applyNumberFormat="1" applyFont="1" applyFill="1" applyBorder="1" applyAlignment="1">
      <alignment vertical="center"/>
    </xf>
    <xf numFmtId="4" fontId="21" fillId="11" borderId="35" xfId="125" applyNumberFormat="1" applyFont="1" applyFill="1" applyBorder="1" applyAlignment="1">
      <alignment horizontal="right" vertical="center"/>
    </xf>
    <xf numFmtId="4" fontId="21" fillId="11" borderId="47" xfId="125" applyNumberFormat="1" applyFont="1" applyFill="1" applyBorder="1" applyAlignment="1">
      <alignment vertical="center"/>
    </xf>
    <xf numFmtId="4" fontId="19" fillId="11" borderId="35" xfId="125" applyNumberFormat="1" applyFont="1" applyFill="1" applyBorder="1" applyAlignment="1">
      <alignment horizontal="right" vertical="center"/>
    </xf>
    <xf numFmtId="0" fontId="19" fillId="11" borderId="47" xfId="125" applyFont="1" applyFill="1" applyBorder="1" applyAlignment="1">
      <alignment vertical="center"/>
    </xf>
    <xf numFmtId="4" fontId="21" fillId="0" borderId="0" xfId="125" applyNumberFormat="1" applyFont="1" applyAlignment="1">
      <alignment horizontal="center" vertical="center"/>
    </xf>
    <xf numFmtId="4" fontId="21" fillId="14" borderId="4" xfId="125" applyNumberFormat="1" applyFont="1" applyFill="1" applyBorder="1" applyAlignment="1">
      <alignment vertical="center"/>
    </xf>
    <xf numFmtId="0" fontId="19" fillId="11" borderId="53" xfId="275" applyFont="1" applyFill="1" applyBorder="1" applyAlignment="1">
      <alignment horizontal="center" vertical="center" wrapText="1"/>
    </xf>
    <xf numFmtId="0" fontId="19" fillId="11" borderId="50" xfId="275" applyFont="1" applyFill="1" applyBorder="1" applyAlignment="1">
      <alignment horizontal="center" vertical="center" wrapText="1"/>
    </xf>
    <xf numFmtId="0" fontId="19" fillId="11" borderId="50" xfId="125" applyFont="1" applyFill="1" applyBorder="1" applyAlignment="1">
      <alignment horizontal="left" vertical="center"/>
    </xf>
    <xf numFmtId="0" fontId="19" fillId="11" borderId="50" xfId="125" applyFont="1" applyFill="1" applyBorder="1" applyAlignment="1">
      <alignment horizontal="center" vertical="center"/>
    </xf>
    <xf numFmtId="4" fontId="19" fillId="11" borderId="50" xfId="1538" applyNumberFormat="1" applyFont="1" applyFill="1" applyBorder="1" applyAlignment="1">
      <alignment vertical="center"/>
    </xf>
    <xf numFmtId="188" fontId="19" fillId="11" borderId="50" xfId="125" applyNumberFormat="1" applyFont="1" applyFill="1" applyBorder="1" applyAlignment="1">
      <alignment vertical="center"/>
    </xf>
    <xf numFmtId="4" fontId="19" fillId="11" borderId="50" xfId="125" applyNumberFormat="1" applyFont="1" applyFill="1" applyBorder="1" applyAlignment="1">
      <alignment horizontal="right" vertical="center"/>
    </xf>
    <xf numFmtId="0" fontId="19" fillId="11" borderId="52" xfId="125" applyFont="1" applyFill="1" applyBorder="1" applyAlignment="1">
      <alignment vertical="center"/>
    </xf>
    <xf numFmtId="49" fontId="17" fillId="0" borderId="0" xfId="125" applyNumberFormat="1" applyFont="1" applyAlignment="1">
      <alignment vertical="center"/>
    </xf>
    <xf numFmtId="0" fontId="18" fillId="11" borderId="18" xfId="1538" applyFont="1" applyFill="1" applyBorder="1" applyAlignment="1">
      <alignment horizontal="center" vertical="center"/>
    </xf>
    <xf numFmtId="0" fontId="18" fillId="11" borderId="0" xfId="1538" applyFont="1" applyFill="1" applyAlignment="1">
      <alignment horizontal="center" vertical="center"/>
    </xf>
    <xf numFmtId="0" fontId="34" fillId="11" borderId="19" xfId="1538" applyFont="1" applyFill="1" applyBorder="1" applyAlignment="1">
      <alignment horizontal="left" vertical="center"/>
    </xf>
    <xf numFmtId="0" fontId="21" fillId="14" borderId="57" xfId="125" applyFont="1" applyFill="1" applyBorder="1" applyAlignment="1">
      <alignment horizontal="center" vertical="center" wrapText="1"/>
    </xf>
    <xf numFmtId="0" fontId="21" fillId="14" borderId="58" xfId="125" applyFont="1" applyFill="1" applyBorder="1" applyAlignment="1">
      <alignment horizontal="center" vertical="center" wrapText="1"/>
    </xf>
    <xf numFmtId="0" fontId="21" fillId="14" borderId="48" xfId="125" applyFont="1" applyFill="1" applyBorder="1" applyAlignment="1">
      <alignment horizontal="center" vertical="center" wrapText="1"/>
    </xf>
    <xf numFmtId="0" fontId="21" fillId="14" borderId="33" xfId="125" applyFont="1" applyFill="1" applyBorder="1" applyAlignment="1">
      <alignment horizontal="center" vertical="center" wrapText="1"/>
    </xf>
    <xf numFmtId="4" fontId="19" fillId="11" borderId="35" xfId="125" applyNumberFormat="1" applyFont="1" applyFill="1" applyBorder="1" applyAlignment="1">
      <alignment vertical="center"/>
    </xf>
    <xf numFmtId="4" fontId="21" fillId="11" borderId="4" xfId="125" applyNumberFormat="1" applyFont="1" applyFill="1" applyBorder="1" applyAlignment="1">
      <alignment horizontal="right" vertical="center"/>
    </xf>
    <xf numFmtId="0" fontId="55" fillId="0" borderId="0" xfId="125" applyFont="1" applyAlignment="1">
      <alignment vertical="center"/>
    </xf>
    <xf numFmtId="183" fontId="55" fillId="0" borderId="0" xfId="125" applyNumberFormat="1" applyFont="1" applyAlignment="1">
      <alignment vertical="center"/>
    </xf>
    <xf numFmtId="3" fontId="19" fillId="0" borderId="0" xfId="125" applyNumberFormat="1" applyFont="1" applyAlignment="1">
      <alignment vertical="center"/>
    </xf>
    <xf numFmtId="49" fontId="19" fillId="0" borderId="0" xfId="125" applyNumberFormat="1" applyFont="1" applyAlignment="1">
      <alignment vertical="center"/>
    </xf>
    <xf numFmtId="4" fontId="21" fillId="14" borderId="38" xfId="125" applyNumberFormat="1" applyFont="1" applyFill="1" applyBorder="1" applyAlignment="1">
      <alignment vertical="center"/>
    </xf>
    <xf numFmtId="0" fontId="34" fillId="0" borderId="0" xfId="125" applyFont="1" applyAlignment="1">
      <alignment vertical="center"/>
    </xf>
    <xf numFmtId="49" fontId="34" fillId="0" borderId="0" xfId="125" applyNumberFormat="1" applyFont="1" applyAlignment="1">
      <alignment vertical="center"/>
    </xf>
    <xf numFmtId="3" fontId="34" fillId="0" borderId="0" xfId="125" applyNumberFormat="1" applyFont="1" applyAlignment="1">
      <alignment vertical="center"/>
    </xf>
    <xf numFmtId="4" fontId="34" fillId="0" borderId="0" xfId="125" applyNumberFormat="1" applyFont="1" applyAlignment="1">
      <alignment vertical="center"/>
    </xf>
    <xf numFmtId="3" fontId="17" fillId="0" borderId="0" xfId="125" applyNumberFormat="1" applyFont="1" applyAlignment="1">
      <alignment vertical="center"/>
    </xf>
    <xf numFmtId="0" fontId="50" fillId="0" borderId="0" xfId="1538" applyFont="1" applyAlignment="1">
      <alignment horizontal="center" vertical="center"/>
    </xf>
    <xf numFmtId="0" fontId="50" fillId="0" borderId="0" xfId="1538" applyFont="1" applyAlignment="1">
      <alignment vertical="center"/>
    </xf>
    <xf numFmtId="181" fontId="50" fillId="0" borderId="0" xfId="1538" applyNumberFormat="1" applyFont="1" applyAlignment="1">
      <alignment vertical="center"/>
    </xf>
    <xf numFmtId="184" fontId="50" fillId="0" borderId="0" xfId="1538" applyNumberFormat="1" applyFont="1" applyAlignment="1">
      <alignment vertical="center"/>
    </xf>
    <xf numFmtId="169" fontId="50" fillId="0" borderId="0" xfId="1538" applyNumberFormat="1" applyFont="1" applyAlignment="1">
      <alignment vertical="center"/>
    </xf>
    <xf numFmtId="0" fontId="56" fillId="0" borderId="0" xfId="1538" applyFont="1" applyAlignment="1">
      <alignment horizontal="center" vertical="center"/>
    </xf>
    <xf numFmtId="181" fontId="56" fillId="0" borderId="0" xfId="1538" applyNumberFormat="1" applyFont="1" applyAlignment="1">
      <alignment horizontal="center" vertical="center"/>
    </xf>
    <xf numFmtId="184" fontId="56" fillId="0" borderId="0" xfId="1538" applyNumberFormat="1" applyFont="1" applyAlignment="1">
      <alignment horizontal="center" vertical="center"/>
    </xf>
    <xf numFmtId="0" fontId="56" fillId="0" borderId="0" xfId="1538" applyFont="1" applyAlignment="1">
      <alignment horizontal="center" vertical="center" wrapText="1"/>
    </xf>
    <xf numFmtId="10" fontId="50" fillId="0" borderId="0" xfId="1538" applyNumberFormat="1" applyFont="1" applyAlignment="1">
      <alignment vertical="center"/>
    </xf>
    <xf numFmtId="4" fontId="50" fillId="0" borderId="0" xfId="1538" applyNumberFormat="1" applyFont="1" applyAlignment="1">
      <alignment vertical="center"/>
    </xf>
    <xf numFmtId="4" fontId="24" fillId="14" borderId="5" xfId="125" applyNumberFormat="1" applyFont="1" applyFill="1" applyBorder="1" applyAlignment="1">
      <alignment vertical="center"/>
    </xf>
    <xf numFmtId="4" fontId="24" fillId="14" borderId="4" xfId="125" applyNumberFormat="1" applyFont="1" applyFill="1" applyBorder="1" applyAlignment="1">
      <alignment horizontal="center" vertical="center"/>
    </xf>
    <xf numFmtId="0" fontId="19" fillId="0" borderId="18" xfId="125" applyFont="1" applyBorder="1" applyAlignment="1">
      <alignment vertical="center"/>
    </xf>
    <xf numFmtId="0" fontId="19" fillId="0" borderId="0" xfId="125" applyFont="1" applyBorder="1" applyAlignment="1">
      <alignment vertical="center"/>
    </xf>
    <xf numFmtId="0" fontId="19" fillId="0" borderId="35" xfId="125" applyFont="1" applyBorder="1" applyAlignment="1">
      <alignment horizontal="center" vertical="center"/>
    </xf>
    <xf numFmtId="4" fontId="19" fillId="0" borderId="19" xfId="125" applyNumberFormat="1" applyFont="1" applyBorder="1" applyAlignment="1">
      <alignment vertical="center"/>
    </xf>
    <xf numFmtId="49" fontId="19" fillId="0" borderId="0" xfId="125" applyNumberFormat="1" applyFont="1" applyBorder="1" applyAlignment="1">
      <alignment vertical="center"/>
    </xf>
    <xf numFmtId="0" fontId="17" fillId="0" borderId="0" xfId="1069" applyFont="1"/>
    <xf numFmtId="185" fontId="39" fillId="0" borderId="34" xfId="1538" applyNumberFormat="1" applyFont="1" applyBorder="1" applyAlignment="1">
      <alignment horizontal="center" vertical="center"/>
    </xf>
    <xf numFmtId="9" fontId="39" fillId="0" borderId="34" xfId="1538" applyNumberFormat="1" applyFont="1" applyBorder="1" applyAlignment="1">
      <alignment horizontal="center" vertical="center"/>
    </xf>
    <xf numFmtId="10" fontId="39" fillId="0" borderId="34" xfId="1538" applyNumberFormat="1" applyFont="1" applyBorder="1" applyAlignment="1">
      <alignment horizontal="center" vertical="center"/>
    </xf>
    <xf numFmtId="4" fontId="41" fillId="0" borderId="38" xfId="1538" applyNumberFormat="1" applyFont="1" applyBorder="1"/>
    <xf numFmtId="0" fontId="50" fillId="0" borderId="0" xfId="1538" applyFont="1"/>
    <xf numFmtId="0" fontId="39" fillId="0" borderId="0" xfId="1538" applyFont="1"/>
    <xf numFmtId="2" fontId="39" fillId="0" borderId="0" xfId="1538" applyNumberFormat="1" applyFont="1"/>
    <xf numFmtId="2" fontId="39" fillId="0" borderId="38" xfId="1538" applyNumberFormat="1" applyFont="1" applyBorder="1" applyAlignment="1">
      <alignment horizontal="center"/>
    </xf>
    <xf numFmtId="0" fontId="39" fillId="0" borderId="38" xfId="1538" applyFont="1" applyBorder="1"/>
    <xf numFmtId="0" fontId="39" fillId="0" borderId="34" xfId="1538" applyFont="1" applyBorder="1"/>
    <xf numFmtId="2" fontId="39" fillId="0" borderId="42" xfId="1538" applyNumberFormat="1" applyFont="1" applyBorder="1" applyAlignment="1">
      <alignment horizontal="center"/>
    </xf>
    <xf numFmtId="4" fontId="41" fillId="0" borderId="4" xfId="1538" applyNumberFormat="1" applyFont="1" applyBorder="1"/>
    <xf numFmtId="0" fontId="39" fillId="0" borderId="0" xfId="1538" applyFont="1" applyAlignment="1">
      <alignment horizontal="center"/>
    </xf>
    <xf numFmtId="2" fontId="39" fillId="0" borderId="0" xfId="1538" applyNumberFormat="1" applyFont="1" applyAlignment="1">
      <alignment horizontal="center"/>
    </xf>
    <xf numFmtId="185" fontId="39" fillId="0" borderId="0" xfId="1538" applyNumberFormat="1" applyFont="1" applyAlignment="1">
      <alignment horizontal="center"/>
    </xf>
    <xf numFmtId="185" fontId="39" fillId="0" borderId="38" xfId="1538" applyNumberFormat="1" applyFont="1" applyBorder="1" applyAlignment="1">
      <alignment horizontal="center" vertical="center"/>
    </xf>
    <xf numFmtId="9" fontId="39" fillId="0" borderId="38" xfId="1538" applyNumberFormat="1" applyFont="1" applyBorder="1" applyAlignment="1">
      <alignment horizontal="center" vertical="center"/>
    </xf>
    <xf numFmtId="10" fontId="39" fillId="0" borderId="38" xfId="1538" applyNumberFormat="1" applyFont="1" applyBorder="1" applyAlignment="1">
      <alignment horizontal="center" vertical="center"/>
    </xf>
    <xf numFmtId="0" fontId="33" fillId="0" borderId="38" xfId="1538" applyFont="1" applyBorder="1" applyAlignment="1">
      <alignment horizontal="center" vertical="center" wrapText="1"/>
    </xf>
    <xf numFmtId="0" fontId="33" fillId="0" borderId="42" xfId="1538" applyFont="1" applyBorder="1" applyAlignment="1">
      <alignment horizontal="center" vertical="center" wrapText="1"/>
    </xf>
    <xf numFmtId="2" fontId="58" fillId="0" borderId="38" xfId="1538" applyNumberFormat="1" applyFont="1" applyBorder="1" applyAlignment="1">
      <alignment horizontal="center" vertical="center" wrapText="1"/>
    </xf>
    <xf numFmtId="2" fontId="58" fillId="0" borderId="42" xfId="1538" applyNumberFormat="1" applyFont="1" applyBorder="1" applyAlignment="1">
      <alignment horizontal="center" vertical="center" wrapText="1"/>
    </xf>
    <xf numFmtId="0" fontId="58" fillId="0" borderId="38" xfId="1538" applyFont="1" applyBorder="1" applyAlignment="1">
      <alignment vertical="center" wrapText="1"/>
    </xf>
    <xf numFmtId="4" fontId="58" fillId="0" borderId="38" xfId="1538" applyNumberFormat="1" applyFont="1" applyBorder="1" applyAlignment="1">
      <alignment horizontal="center" vertical="center" wrapText="1"/>
    </xf>
    <xf numFmtId="0" fontId="59" fillId="0" borderId="0" xfId="1538" applyFont="1" applyAlignment="1">
      <alignment horizontal="center" vertical="center" wrapText="1"/>
    </xf>
    <xf numFmtId="0" fontId="60" fillId="0" borderId="0" xfId="1538" applyFont="1"/>
    <xf numFmtId="0" fontId="17" fillId="0" borderId="0" xfId="1538" applyFont="1"/>
    <xf numFmtId="4" fontId="17" fillId="0" borderId="0" xfId="1538" applyNumberFormat="1" applyFont="1"/>
    <xf numFmtId="178" fontId="17" fillId="0" borderId="0" xfId="1538" applyNumberFormat="1" applyFont="1"/>
    <xf numFmtId="0" fontId="17" fillId="0" borderId="0" xfId="1538" applyFont="1" applyAlignment="1">
      <alignment horizontal="center"/>
    </xf>
    <xf numFmtId="169" fontId="17" fillId="0" borderId="0" xfId="1538" applyNumberFormat="1" applyFont="1"/>
    <xf numFmtId="0" fontId="19" fillId="0" borderId="0" xfId="1538" applyFont="1" applyAlignment="1">
      <alignment horizontal="center"/>
    </xf>
    <xf numFmtId="0" fontId="17" fillId="0" borderId="63" xfId="1538" applyFont="1" applyBorder="1"/>
    <xf numFmtId="0" fontId="17" fillId="0" borderId="26" xfId="1538" applyFont="1" applyBorder="1"/>
    <xf numFmtId="4" fontId="17" fillId="0" borderId="26" xfId="1538" applyNumberFormat="1" applyFont="1" applyBorder="1"/>
    <xf numFmtId="178" fontId="17" fillId="0" borderId="26" xfId="1538" applyNumberFormat="1" applyFont="1" applyBorder="1"/>
    <xf numFmtId="0" fontId="17" fillId="0" borderId="26" xfId="1538" applyFont="1" applyBorder="1" applyAlignment="1">
      <alignment horizontal="center"/>
    </xf>
    <xf numFmtId="169" fontId="17" fillId="0" borderId="27" xfId="1538" applyNumberFormat="1" applyFont="1" applyBorder="1"/>
    <xf numFmtId="0" fontId="17" fillId="0" borderId="39" xfId="1538" applyFont="1" applyBorder="1"/>
    <xf numFmtId="0" fontId="17" fillId="0" borderId="41" xfId="1538" applyFont="1" applyBorder="1"/>
    <xf numFmtId="4" fontId="17" fillId="0" borderId="41" xfId="1538" applyNumberFormat="1" applyFont="1" applyBorder="1"/>
    <xf numFmtId="178" fontId="17" fillId="0" borderId="41" xfId="1538" applyNumberFormat="1" applyFont="1" applyBorder="1"/>
    <xf numFmtId="4" fontId="34" fillId="0" borderId="41" xfId="1538" applyNumberFormat="1" applyFont="1" applyBorder="1"/>
    <xf numFmtId="0" fontId="17" fillId="0" borderId="41" xfId="1538" applyFont="1" applyBorder="1" applyAlignment="1">
      <alignment horizontal="center"/>
    </xf>
    <xf numFmtId="169" fontId="17" fillId="0" borderId="82" xfId="1538" applyNumberFormat="1" applyFont="1" applyBorder="1"/>
    <xf numFmtId="4" fontId="34" fillId="0" borderId="0" xfId="1538" applyNumberFormat="1" applyFont="1"/>
    <xf numFmtId="0" fontId="34" fillId="0" borderId="34" xfId="1538" applyFont="1" applyBorder="1" applyAlignment="1">
      <alignment horizontal="center"/>
    </xf>
    <xf numFmtId="0" fontId="34" fillId="0" borderId="63" xfId="1538" applyFont="1" applyBorder="1" applyAlignment="1">
      <alignment horizontal="center"/>
    </xf>
    <xf numFmtId="4" fontId="34" fillId="0" borderId="34" xfId="1538" applyNumberFormat="1" applyFont="1" applyBorder="1" applyAlignment="1">
      <alignment horizontal="center"/>
    </xf>
    <xf numFmtId="178" fontId="34" fillId="0" borderId="34" xfId="1538" applyNumberFormat="1" applyFont="1" applyBorder="1" applyAlignment="1">
      <alignment horizontal="center"/>
    </xf>
    <xf numFmtId="0" fontId="34" fillId="0" borderId="24" xfId="1538" applyFont="1" applyBorder="1" applyAlignment="1">
      <alignment horizontal="center"/>
    </xf>
    <xf numFmtId="0" fontId="34" fillId="0" borderId="42" xfId="1538" applyFont="1" applyBorder="1" applyAlignment="1">
      <alignment horizontal="center"/>
    </xf>
    <xf numFmtId="169" fontId="34" fillId="0" borderId="24" xfId="1538" applyNumberFormat="1" applyFont="1" applyBorder="1" applyAlignment="1">
      <alignment horizontal="center"/>
    </xf>
    <xf numFmtId="0" fontId="34" fillId="0" borderId="0" xfId="1538" applyFont="1"/>
    <xf numFmtId="4" fontId="19" fillId="0" borderId="0" xfId="1538" applyNumberFormat="1" applyFont="1" applyAlignment="1">
      <alignment horizontal="center"/>
    </xf>
    <xf numFmtId="10" fontId="34" fillId="0" borderId="0" xfId="1538" applyNumberFormat="1" applyFont="1"/>
    <xf numFmtId="0" fontId="34" fillId="0" borderId="35" xfId="1538" applyFont="1" applyBorder="1" applyAlignment="1">
      <alignment horizontal="center"/>
    </xf>
    <xf numFmtId="0" fontId="34" fillId="0" borderId="36" xfId="1538" applyFont="1" applyBorder="1" applyAlignment="1">
      <alignment horizontal="center"/>
    </xf>
    <xf numFmtId="4" fontId="34" fillId="0" borderId="35" xfId="1538" applyNumberFormat="1" applyFont="1" applyBorder="1" applyAlignment="1">
      <alignment horizontal="center"/>
    </xf>
    <xf numFmtId="178" fontId="34" fillId="0" borderId="35" xfId="1538" applyNumberFormat="1" applyFont="1" applyBorder="1" applyAlignment="1">
      <alignment horizontal="center"/>
    </xf>
    <xf numFmtId="169" fontId="34" fillId="0" borderId="34" xfId="1538" applyNumberFormat="1" applyFont="1" applyBorder="1" applyAlignment="1">
      <alignment horizontal="center"/>
    </xf>
    <xf numFmtId="0" fontId="34" fillId="0" borderId="40" xfId="1538" applyFont="1" applyBorder="1" applyAlignment="1">
      <alignment horizontal="center"/>
    </xf>
    <xf numFmtId="0" fontId="34" fillId="0" borderId="39" xfId="1538" applyFont="1" applyBorder="1" applyAlignment="1">
      <alignment horizontal="center"/>
    </xf>
    <xf numFmtId="4" fontId="34" fillId="0" borderId="40" xfId="1538" applyNumberFormat="1" applyFont="1" applyBorder="1" applyAlignment="1">
      <alignment horizontal="center"/>
    </xf>
    <xf numFmtId="178" fontId="34" fillId="0" borderId="40" xfId="1538" applyNumberFormat="1" applyFont="1" applyBorder="1" applyAlignment="1">
      <alignment horizontal="center"/>
    </xf>
    <xf numFmtId="169" fontId="34" fillId="0" borderId="40" xfId="1538" applyNumberFormat="1" applyFont="1" applyBorder="1" applyAlignment="1">
      <alignment horizontal="center"/>
    </xf>
    <xf numFmtId="0" fontId="19" fillId="0" borderId="26" xfId="1538" applyFont="1" applyBorder="1" applyAlignment="1">
      <alignment horizontal="center"/>
    </xf>
    <xf numFmtId="0" fontId="19" fillId="0" borderId="26" xfId="1538" applyFont="1" applyBorder="1"/>
    <xf numFmtId="4" fontId="19" fillId="0" borderId="26" xfId="1538" applyNumberFormat="1" applyFont="1" applyBorder="1"/>
    <xf numFmtId="3" fontId="19" fillId="0" borderId="26" xfId="1538" applyNumberFormat="1" applyFont="1" applyBorder="1"/>
    <xf numFmtId="178" fontId="19" fillId="0" borderId="26" xfId="1538" applyNumberFormat="1" applyFont="1" applyBorder="1"/>
    <xf numFmtId="4" fontId="19" fillId="0" borderId="26" xfId="1538" applyNumberFormat="1" applyFont="1" applyBorder="1" applyAlignment="1">
      <alignment horizontal="center"/>
    </xf>
    <xf numFmtId="169" fontId="19" fillId="0" borderId="26" xfId="1538" applyNumberFormat="1" applyFont="1" applyBorder="1"/>
    <xf numFmtId="0" fontId="19" fillId="0" borderId="0" xfId="1538" applyFont="1"/>
    <xf numFmtId="4" fontId="19" fillId="0" borderId="0" xfId="1538" applyNumberFormat="1" applyFont="1"/>
    <xf numFmtId="3" fontId="19" fillId="0" borderId="0" xfId="1538" applyNumberFormat="1" applyFont="1"/>
    <xf numFmtId="178" fontId="19" fillId="0" borderId="0" xfId="1538" applyNumberFormat="1" applyFont="1"/>
    <xf numFmtId="169" fontId="19" fillId="0" borderId="0" xfId="1538" applyNumberFormat="1" applyFont="1"/>
    <xf numFmtId="4" fontId="19" fillId="16" borderId="0" xfId="1538" applyNumberFormat="1" applyFont="1" applyFill="1"/>
    <xf numFmtId="0" fontId="19" fillId="0" borderId="0" xfId="1538" applyFont="1" applyBorder="1" applyAlignment="1">
      <alignment horizontal="center"/>
    </xf>
    <xf numFmtId="0" fontId="19" fillId="0" borderId="0" xfId="1538" applyFont="1" applyBorder="1"/>
    <xf numFmtId="4" fontId="19" fillId="0" borderId="0" xfId="1538" applyNumberFormat="1" applyFont="1" applyBorder="1"/>
    <xf numFmtId="3" fontId="19" fillId="0" borderId="0" xfId="1538" applyNumberFormat="1" applyFont="1" applyBorder="1"/>
    <xf numFmtId="178" fontId="19" fillId="0" borderId="0" xfId="1538" applyNumberFormat="1" applyFont="1" applyBorder="1"/>
    <xf numFmtId="4" fontId="19" fillId="0" borderId="0" xfId="1538" applyNumberFormat="1" applyFont="1" applyBorder="1" applyAlignment="1">
      <alignment horizontal="center"/>
    </xf>
    <xf numFmtId="169" fontId="19" fillId="0" borderId="0" xfId="1538" applyNumberFormat="1" applyFont="1" applyBorder="1"/>
    <xf numFmtId="178" fontId="19" fillId="16" borderId="0" xfId="1538" applyNumberFormat="1" applyFont="1" applyFill="1"/>
    <xf numFmtId="0" fontId="24" fillId="11" borderId="36" xfId="1538" applyFont="1" applyFill="1" applyBorder="1" applyAlignment="1">
      <alignment horizontal="right" vertical="center"/>
    </xf>
    <xf numFmtId="0" fontId="62" fillId="0" borderId="0" xfId="125" applyFont="1" applyAlignment="1">
      <alignment vertical="center"/>
    </xf>
    <xf numFmtId="0" fontId="24" fillId="11" borderId="35" xfId="1538" applyFont="1" applyFill="1" applyBorder="1" applyAlignment="1">
      <alignment horizontal="center" vertical="center"/>
    </xf>
    <xf numFmtId="4" fontId="28" fillId="15" borderId="0" xfId="1538" applyNumberFormat="1" applyFont="1" applyFill="1" applyBorder="1" applyAlignment="1">
      <alignment horizontal="center" vertical="center"/>
    </xf>
    <xf numFmtId="4" fontId="17" fillId="0" borderId="35" xfId="125" applyNumberFormat="1" applyFont="1" applyBorder="1" applyAlignment="1">
      <alignment horizontal="center" vertical="center"/>
    </xf>
    <xf numFmtId="4" fontId="17" fillId="0" borderId="48" xfId="125" applyNumberFormat="1" applyFont="1" applyBorder="1" applyAlignment="1">
      <alignment horizontal="center" vertical="center"/>
    </xf>
    <xf numFmtId="0" fontId="63" fillId="0" borderId="0" xfId="1538" applyFont="1" applyAlignment="1">
      <alignment vertical="center"/>
    </xf>
    <xf numFmtId="4" fontId="64" fillId="11" borderId="0" xfId="1538" applyNumberFormat="1" applyFont="1" applyFill="1" applyAlignment="1">
      <alignment horizontal="right" vertical="center"/>
    </xf>
    <xf numFmtId="0" fontId="64" fillId="11" borderId="0" xfId="1538" applyFont="1" applyFill="1" applyAlignment="1">
      <alignment vertical="center"/>
    </xf>
    <xf numFmtId="0" fontId="64" fillId="11" borderId="0" xfId="1538" applyFont="1" applyFill="1" applyAlignment="1">
      <alignment horizontal="right" vertical="center"/>
    </xf>
    <xf numFmtId="0" fontId="39" fillId="0" borderId="38" xfId="1538" applyFont="1" applyBorder="1" applyAlignment="1">
      <alignment horizontal="center" vertical="center"/>
    </xf>
    <xf numFmtId="0" fontId="21" fillId="0" borderId="18" xfId="1538" applyFont="1" applyBorder="1" applyAlignment="1" applyProtection="1">
      <alignment horizontal="center" vertical="center"/>
      <protection locked="0"/>
    </xf>
    <xf numFmtId="0" fontId="24" fillId="11" borderId="18" xfId="1538" applyFont="1" applyFill="1" applyBorder="1" applyAlignment="1">
      <alignment vertical="center"/>
    </xf>
    <xf numFmtId="0" fontId="24" fillId="11" borderId="0" xfId="1538" applyFont="1" applyFill="1" applyBorder="1" applyAlignment="1">
      <alignment horizontal="left" vertical="center"/>
    </xf>
    <xf numFmtId="0" fontId="24" fillId="11" borderId="19" xfId="1538" applyFont="1" applyFill="1" applyBorder="1" applyAlignment="1">
      <alignment vertical="center"/>
    </xf>
    <xf numFmtId="10" fontId="20" fillId="0" borderId="31" xfId="1538" applyNumberFormat="1" applyFont="1" applyBorder="1" applyAlignment="1">
      <alignment vertical="center"/>
    </xf>
    <xf numFmtId="0" fontId="24" fillId="11" borderId="35" xfId="1538" applyFont="1" applyFill="1" applyBorder="1" applyAlignment="1">
      <alignment horizontal="center" vertical="center"/>
    </xf>
    <xf numFmtId="4" fontId="65" fillId="0" borderId="35" xfId="1538" applyNumberFormat="1" applyFont="1" applyBorder="1" applyAlignment="1">
      <alignment vertical="center"/>
    </xf>
    <xf numFmtId="4" fontId="17" fillId="0" borderId="35" xfId="1538" applyNumberFormat="1" applyFont="1" applyBorder="1" applyAlignment="1">
      <alignment horizontal="center" vertical="center"/>
    </xf>
    <xf numFmtId="4" fontId="65" fillId="0" borderId="35" xfId="1538" applyNumberFormat="1" applyFont="1" applyBorder="1"/>
    <xf numFmtId="4" fontId="65" fillId="11" borderId="35" xfId="1538" applyNumberFormat="1" applyFont="1" applyFill="1" applyBorder="1" applyAlignment="1">
      <alignment vertical="center"/>
    </xf>
    <xf numFmtId="185" fontId="39" fillId="0" borderId="38" xfId="1538" applyNumberFormat="1" applyFont="1" applyBorder="1" applyAlignment="1">
      <alignment horizontal="center"/>
    </xf>
    <xf numFmtId="0" fontId="41" fillId="0" borderId="38" xfId="1538" applyFont="1" applyBorder="1" applyAlignment="1">
      <alignment horizontal="center" vertical="center"/>
    </xf>
    <xf numFmtId="0" fontId="39" fillId="0" borderId="38" xfId="1538" applyFont="1" applyBorder="1" applyAlignment="1">
      <alignment horizontal="center" vertical="center"/>
    </xf>
    <xf numFmtId="0" fontId="39" fillId="0" borderId="34" xfId="1538" applyFont="1" applyBorder="1" applyAlignment="1">
      <alignment horizontal="center" vertical="center"/>
    </xf>
    <xf numFmtId="0" fontId="24" fillId="11" borderId="35" xfId="1538" applyFont="1" applyFill="1" applyBorder="1" applyAlignment="1">
      <alignment horizontal="center" vertical="center"/>
    </xf>
    <xf numFmtId="4" fontId="62" fillId="11" borderId="35" xfId="1538" applyNumberFormat="1" applyFont="1" applyFill="1" applyBorder="1" applyAlignment="1">
      <alignment vertical="center"/>
    </xf>
    <xf numFmtId="0" fontId="41" fillId="0" borderId="57" xfId="1538" applyFont="1" applyBorder="1" applyAlignment="1">
      <alignment horizontal="center" vertical="center"/>
    </xf>
    <xf numFmtId="0" fontId="41" fillId="0" borderId="58" xfId="1538" applyFont="1" applyBorder="1" applyAlignment="1">
      <alignment horizontal="center" vertical="center"/>
    </xf>
    <xf numFmtId="183" fontId="41" fillId="0" borderId="48" xfId="1538" applyNumberFormat="1" applyFont="1" applyBorder="1" applyAlignment="1">
      <alignment horizontal="center"/>
    </xf>
    <xf numFmtId="183" fontId="41" fillId="0" borderId="33" xfId="1538" applyNumberFormat="1" applyFont="1" applyBorder="1" applyAlignment="1">
      <alignment horizontal="center"/>
    </xf>
    <xf numFmtId="10" fontId="17" fillId="0" borderId="0" xfId="1069" applyNumberFormat="1" applyFont="1"/>
    <xf numFmtId="0" fontId="39" fillId="0" borderId="43" xfId="1538" applyFont="1" applyBorder="1" applyAlignment="1">
      <alignment horizontal="center" vertical="center"/>
    </xf>
    <xf numFmtId="0" fontId="39" fillId="0" borderId="44" xfId="1538" applyFont="1" applyBorder="1"/>
    <xf numFmtId="189" fontId="39" fillId="11" borderId="44" xfId="169" applyNumberFormat="1" applyFont="1" applyFill="1" applyBorder="1" applyAlignment="1">
      <alignment horizontal="center" vertical="center"/>
    </xf>
    <xf numFmtId="4" fontId="39" fillId="0" borderId="45" xfId="1538" applyNumberFormat="1" applyFont="1" applyBorder="1" applyAlignment="1">
      <alignment horizontal="center"/>
    </xf>
    <xf numFmtId="4" fontId="39" fillId="0" borderId="9" xfId="1538" applyNumberFormat="1" applyFont="1" applyBorder="1" applyAlignment="1">
      <alignment horizontal="center"/>
    </xf>
    <xf numFmtId="189" fontId="39" fillId="11" borderId="38" xfId="169" applyNumberFormat="1" applyFont="1" applyFill="1" applyBorder="1" applyAlignment="1">
      <alignment horizontal="center" vertical="center"/>
    </xf>
    <xf numFmtId="4" fontId="39" fillId="0" borderId="38" xfId="1538" applyNumberFormat="1" applyFont="1" applyBorder="1" applyAlignment="1">
      <alignment horizontal="center"/>
    </xf>
    <xf numFmtId="4" fontId="39" fillId="0" borderId="21" xfId="1538" applyNumberFormat="1" applyFont="1" applyBorder="1" applyAlignment="1">
      <alignment horizontal="center"/>
    </xf>
    <xf numFmtId="189" fontId="39" fillId="11" borderId="34" xfId="169" applyNumberFormat="1" applyFont="1" applyFill="1" applyBorder="1" applyAlignment="1">
      <alignment horizontal="center" vertical="center"/>
    </xf>
    <xf numFmtId="0" fontId="39" fillId="0" borderId="54" xfId="1538" applyFont="1" applyBorder="1" applyAlignment="1">
      <alignment horizontal="center" vertical="center"/>
    </xf>
    <xf numFmtId="0" fontId="39" fillId="0" borderId="55" xfId="1538" applyFont="1" applyBorder="1"/>
    <xf numFmtId="189" fontId="39" fillId="11" borderId="55" xfId="169" applyNumberFormat="1" applyFont="1" applyFill="1" applyBorder="1" applyAlignment="1">
      <alignment horizontal="center" vertical="center"/>
    </xf>
    <xf numFmtId="4" fontId="39" fillId="0" borderId="55" xfId="1538" applyNumberFormat="1" applyFont="1" applyBorder="1" applyAlignment="1">
      <alignment horizontal="center"/>
    </xf>
    <xf numFmtId="4" fontId="39" fillId="0" borderId="31" xfId="1538" applyNumberFormat="1" applyFont="1" applyBorder="1" applyAlignment="1">
      <alignment horizontal="center"/>
    </xf>
    <xf numFmtId="169" fontId="17" fillId="0" borderId="0" xfId="1069" applyNumberFormat="1" applyFont="1"/>
    <xf numFmtId="0" fontId="39" fillId="0" borderId="71" xfId="1538" applyFont="1" applyBorder="1" applyAlignment="1">
      <alignment horizontal="center" vertical="center"/>
    </xf>
    <xf numFmtId="0" fontId="39" fillId="0" borderId="40" xfId="1538" applyFont="1" applyBorder="1"/>
    <xf numFmtId="189" fontId="50" fillId="11" borderId="40" xfId="169" applyNumberFormat="1" applyFont="1" applyFill="1" applyBorder="1" applyAlignment="1">
      <alignment horizontal="center" vertical="center"/>
    </xf>
    <xf numFmtId="4" fontId="39" fillId="0" borderId="40" xfId="1538" applyNumberFormat="1" applyFont="1" applyBorder="1" applyAlignment="1">
      <alignment horizontal="center"/>
    </xf>
    <xf numFmtId="4" fontId="39" fillId="0" borderId="69" xfId="1538" applyNumberFormat="1" applyFont="1" applyBorder="1" applyAlignment="1">
      <alignment horizontal="center"/>
    </xf>
    <xf numFmtId="189" fontId="50" fillId="11" borderId="38" xfId="169" applyNumberFormat="1" applyFont="1" applyFill="1" applyBorder="1" applyAlignment="1">
      <alignment horizontal="center" vertical="center"/>
    </xf>
    <xf numFmtId="189" fontId="17" fillId="0" borderId="38" xfId="1069" applyNumberFormat="1" applyFont="1" applyBorder="1" applyAlignment="1">
      <alignment horizontal="center"/>
    </xf>
    <xf numFmtId="189" fontId="39" fillId="0" borderId="38" xfId="1538" applyNumberFormat="1" applyFont="1" applyBorder="1" applyAlignment="1">
      <alignment horizontal="center"/>
    </xf>
    <xf numFmtId="189" fontId="39" fillId="0" borderId="55" xfId="1538" applyNumberFormat="1" applyFont="1" applyBorder="1" applyAlignment="1">
      <alignment horizontal="center"/>
    </xf>
    <xf numFmtId="4" fontId="39" fillId="0" borderId="44" xfId="1538" applyNumberFormat="1" applyFont="1" applyBorder="1" applyAlignment="1">
      <alignment horizontal="center"/>
    </xf>
    <xf numFmtId="189" fontId="39" fillId="0" borderId="34" xfId="1538" applyNumberFormat="1" applyFont="1" applyBorder="1" applyAlignment="1">
      <alignment horizontal="center"/>
    </xf>
    <xf numFmtId="0" fontId="39" fillId="0" borderId="65" xfId="1538" applyFont="1" applyBorder="1" applyAlignment="1">
      <alignment horizontal="center" vertical="center"/>
    </xf>
    <xf numFmtId="0" fontId="39" fillId="0" borderId="65" xfId="1538" applyFont="1" applyBorder="1"/>
    <xf numFmtId="189" fontId="39" fillId="11" borderId="65" xfId="169" applyNumberFormat="1" applyFont="1" applyFill="1" applyBorder="1" applyAlignment="1">
      <alignment horizontal="center" vertical="center"/>
    </xf>
    <xf numFmtId="4" fontId="39" fillId="0" borderId="65" xfId="1538" applyNumberFormat="1" applyFont="1" applyBorder="1" applyAlignment="1">
      <alignment horizontal="center"/>
    </xf>
    <xf numFmtId="4" fontId="39" fillId="0" borderId="66" xfId="1538" applyNumberFormat="1" applyFont="1" applyBorder="1" applyAlignment="1">
      <alignment horizontal="center"/>
    </xf>
    <xf numFmtId="189" fontId="39" fillId="11" borderId="40" xfId="169" applyNumberFormat="1" applyFont="1" applyFill="1" applyBorder="1" applyAlignment="1">
      <alignment horizontal="center" vertical="center"/>
    </xf>
    <xf numFmtId="2" fontId="63" fillId="0" borderId="38" xfId="1538" applyNumberFormat="1" applyFont="1" applyBorder="1"/>
    <xf numFmtId="2" fontId="17" fillId="0" borderId="38" xfId="1538" applyNumberFormat="1" applyFont="1" applyBorder="1" applyAlignment="1">
      <alignment horizontal="center"/>
    </xf>
    <xf numFmtId="4" fontId="41" fillId="0" borderId="49" xfId="1538" applyNumberFormat="1" applyFont="1" applyBorder="1"/>
    <xf numFmtId="0" fontId="50" fillId="0" borderId="0" xfId="169" applyFont="1"/>
    <xf numFmtId="0" fontId="39" fillId="0" borderId="31" xfId="169" applyFont="1" applyBorder="1" applyAlignment="1">
      <alignment horizontal="center"/>
    </xf>
    <xf numFmtId="0" fontId="39" fillId="0" borderId="83" xfId="169" applyFont="1" applyBorder="1"/>
    <xf numFmtId="4" fontId="39" fillId="0" borderId="69" xfId="169" applyNumberFormat="1" applyFont="1" applyBorder="1" applyAlignment="1">
      <alignment horizontal="center"/>
    </xf>
    <xf numFmtId="0" fontId="39" fillId="0" borderId="12" xfId="169" applyFont="1" applyBorder="1"/>
    <xf numFmtId="4" fontId="39" fillId="0" borderId="70" xfId="169" applyNumberFormat="1" applyFont="1" applyBorder="1" applyAlignment="1">
      <alignment horizontal="center"/>
    </xf>
    <xf numFmtId="0" fontId="39" fillId="0" borderId="49" xfId="169" applyFont="1" applyBorder="1"/>
    <xf numFmtId="0" fontId="39" fillId="0" borderId="54" xfId="169" applyFont="1" applyBorder="1" applyAlignment="1">
      <alignment horizontal="center"/>
    </xf>
    <xf numFmtId="4" fontId="39" fillId="0" borderId="71" xfId="169" applyNumberFormat="1" applyFont="1" applyBorder="1" applyAlignment="1">
      <alignment horizontal="center"/>
    </xf>
    <xf numFmtId="4" fontId="39" fillId="0" borderId="62" xfId="169" applyNumberFormat="1" applyFont="1" applyBorder="1" applyAlignment="1">
      <alignment horizontal="center"/>
    </xf>
    <xf numFmtId="4" fontId="39" fillId="21" borderId="64" xfId="169" applyNumberFormat="1" applyFont="1" applyFill="1" applyBorder="1" applyAlignment="1">
      <alignment horizontal="center"/>
    </xf>
    <xf numFmtId="4" fontId="39" fillId="0" borderId="66" xfId="169" applyNumberFormat="1" applyFont="1" applyFill="1" applyBorder="1" applyAlignment="1">
      <alignment horizontal="center"/>
    </xf>
    <xf numFmtId="0" fontId="17" fillId="11" borderId="36" xfId="1538" quotePrefix="1" applyFont="1" applyFill="1" applyBorder="1" applyAlignment="1">
      <alignment horizontal="center" vertical="center"/>
    </xf>
    <xf numFmtId="0" fontId="61" fillId="0" borderId="38" xfId="0" applyFont="1" applyBorder="1" applyAlignment="1">
      <alignment horizontal="center"/>
    </xf>
    <xf numFmtId="0" fontId="61" fillId="0" borderId="84" xfId="0" applyFont="1" applyBorder="1"/>
    <xf numFmtId="0" fontId="61" fillId="11" borderId="85" xfId="1538" applyFont="1" applyFill="1" applyBorder="1" applyAlignment="1">
      <alignment horizontal="center" vertical="center"/>
    </xf>
    <xf numFmtId="4" fontId="61" fillId="11" borderId="85" xfId="1538" applyNumberFormat="1" applyFont="1" applyFill="1" applyBorder="1" applyAlignment="1">
      <alignment vertical="center"/>
    </xf>
    <xf numFmtId="0" fontId="61" fillId="0" borderId="87" xfId="0" applyFont="1" applyBorder="1"/>
    <xf numFmtId="0" fontId="61" fillId="11" borderId="88" xfId="1538" applyFont="1" applyFill="1" applyBorder="1" applyAlignment="1">
      <alignment horizontal="center" vertical="center"/>
    </xf>
    <xf numFmtId="4" fontId="61" fillId="11" borderId="88" xfId="1538" applyNumberFormat="1" applyFont="1" applyFill="1" applyBorder="1" applyAlignment="1">
      <alignment vertical="center"/>
    </xf>
    <xf numFmtId="0" fontId="61" fillId="0" borderId="88" xfId="0" applyFont="1" applyBorder="1" applyAlignment="1">
      <alignment horizontal="center"/>
    </xf>
    <xf numFmtId="0" fontId="61" fillId="0" borderId="90" xfId="0" applyFont="1" applyBorder="1"/>
    <xf numFmtId="174" fontId="61" fillId="0" borderId="85" xfId="1" applyBorder="1"/>
    <xf numFmtId="174" fontId="61" fillId="0" borderId="88" xfId="1" applyBorder="1"/>
    <xf numFmtId="174" fontId="61" fillId="0" borderId="91" xfId="1" applyBorder="1"/>
    <xf numFmtId="4" fontId="0" fillId="0" borderId="86" xfId="0" applyNumberFormat="1" applyBorder="1"/>
    <xf numFmtId="4" fontId="0" fillId="0" borderId="89" xfId="0" applyNumberFormat="1" applyBorder="1"/>
    <xf numFmtId="4" fontId="61" fillId="0" borderId="88" xfId="0" applyNumberFormat="1" applyFont="1" applyBorder="1"/>
    <xf numFmtId="4" fontId="61" fillId="0" borderId="88" xfId="0" applyNumberFormat="1" applyFont="1" applyFill="1" applyBorder="1"/>
    <xf numFmtId="4" fontId="61" fillId="0" borderId="91" xfId="0" applyNumberFormat="1" applyFont="1" applyFill="1" applyBorder="1"/>
    <xf numFmtId="4" fontId="0" fillId="0" borderId="92" xfId="0" applyNumberFormat="1" applyBorder="1"/>
    <xf numFmtId="0" fontId="61" fillId="0" borderId="91" xfId="0" applyFont="1" applyBorder="1" applyAlignment="1">
      <alignment horizontal="center"/>
    </xf>
    <xf numFmtId="174" fontId="67" fillId="0" borderId="93" xfId="1" applyFont="1" applyBorder="1"/>
    <xf numFmtId="0" fontId="68" fillId="0" borderId="0" xfId="1538" applyFont="1" applyAlignment="1">
      <alignment vertical="center"/>
    </xf>
    <xf numFmtId="0" fontId="17" fillId="11" borderId="40" xfId="1538" applyFont="1" applyFill="1" applyBorder="1" applyAlignment="1">
      <alignment horizontal="center" vertical="center"/>
    </xf>
    <xf numFmtId="0" fontId="17" fillId="11" borderId="40" xfId="1538" applyFont="1" applyFill="1" applyBorder="1" applyAlignment="1">
      <alignment vertical="center"/>
    </xf>
    <xf numFmtId="178" fontId="17" fillId="0" borderId="41" xfId="1538" applyNumberFormat="1" applyFont="1" applyBorder="1" applyAlignment="1">
      <alignment vertical="center"/>
    </xf>
    <xf numFmtId="4" fontId="17" fillId="0" borderId="40" xfId="1538" applyNumberFormat="1" applyFont="1" applyBorder="1" applyAlignment="1">
      <alignment vertical="center"/>
    </xf>
    <xf numFmtId="4" fontId="17" fillId="11" borderId="40" xfId="1538" applyNumberFormat="1" applyFont="1" applyFill="1" applyBorder="1" applyAlignment="1">
      <alignment vertical="center"/>
    </xf>
    <xf numFmtId="4" fontId="17" fillId="11" borderId="40" xfId="1538" applyNumberFormat="1" applyFont="1" applyFill="1" applyBorder="1" applyAlignment="1">
      <alignment horizontal="right" vertical="center"/>
    </xf>
    <xf numFmtId="4" fontId="24" fillId="0" borderId="41" xfId="1538" applyNumberFormat="1" applyFont="1" applyBorder="1" applyAlignment="1">
      <alignment vertical="center"/>
    </xf>
    <xf numFmtId="4" fontId="19" fillId="11" borderId="35" xfId="125" applyNumberFormat="1" applyFont="1" applyFill="1" applyBorder="1" applyAlignment="1">
      <alignment vertical="center" wrapText="1"/>
    </xf>
    <xf numFmtId="0" fontId="69" fillId="11" borderId="35" xfId="125" applyFont="1" applyFill="1" applyBorder="1" applyAlignment="1">
      <alignment horizontal="left" vertical="center"/>
    </xf>
    <xf numFmtId="2" fontId="17" fillId="0" borderId="0" xfId="125" applyNumberFormat="1" applyFont="1" applyAlignment="1">
      <alignment vertical="center"/>
    </xf>
    <xf numFmtId="0" fontId="21" fillId="0" borderId="5" xfId="1538" applyFont="1" applyBorder="1" applyAlignment="1">
      <alignment horizontal="center" vertical="center" wrapText="1"/>
    </xf>
    <xf numFmtId="0" fontId="21" fillId="0" borderId="4" xfId="1538" applyFont="1" applyBorder="1" applyAlignment="1">
      <alignment horizontal="center" vertical="center"/>
    </xf>
    <xf numFmtId="0" fontId="18" fillId="0" borderId="0" xfId="1538" applyFont="1" applyBorder="1" applyAlignment="1">
      <alignment horizontal="center" vertical="center"/>
    </xf>
    <xf numFmtId="0" fontId="21" fillId="0" borderId="5" xfId="1538" applyFont="1" applyBorder="1" applyAlignment="1">
      <alignment horizontal="center" vertical="center"/>
    </xf>
    <xf numFmtId="0" fontId="21" fillId="0" borderId="14" xfId="1538" applyFont="1" applyBorder="1" applyAlignment="1">
      <alignment horizontal="center" vertical="center" wrapText="1"/>
    </xf>
    <xf numFmtId="4" fontId="22" fillId="0" borderId="14" xfId="1538" applyNumberFormat="1" applyFont="1" applyBorder="1" applyAlignment="1">
      <alignment horizontal="center" vertical="center"/>
    </xf>
    <xf numFmtId="4" fontId="22" fillId="0" borderId="72" xfId="1538" applyNumberFormat="1" applyFont="1" applyBorder="1" applyAlignment="1">
      <alignment horizontal="center" vertical="center"/>
    </xf>
    <xf numFmtId="4" fontId="22" fillId="0" borderId="16" xfId="1538" applyNumberFormat="1" applyFont="1" applyBorder="1" applyAlignment="1">
      <alignment horizontal="center" vertical="center"/>
    </xf>
    <xf numFmtId="4" fontId="18" fillId="11" borderId="18" xfId="1538" applyNumberFormat="1" applyFont="1" applyFill="1" applyBorder="1" applyAlignment="1">
      <alignment horizontal="center" vertical="center"/>
    </xf>
    <xf numFmtId="4" fontId="18" fillId="11" borderId="0" xfId="1538" applyNumberFormat="1" applyFont="1" applyFill="1" applyBorder="1" applyAlignment="1">
      <alignment horizontal="center" vertical="center"/>
    </xf>
    <xf numFmtId="4" fontId="18" fillId="11" borderId="19" xfId="1538" applyNumberFormat="1" applyFont="1" applyFill="1" applyBorder="1" applyAlignment="1">
      <alignment horizontal="center" vertical="center"/>
    </xf>
    <xf numFmtId="0" fontId="19" fillId="0" borderId="0" xfId="1538" applyFont="1" applyBorder="1" applyAlignment="1" applyProtection="1">
      <alignment horizontal="left" vertical="center"/>
      <protection locked="0"/>
    </xf>
    <xf numFmtId="0" fontId="21" fillId="0" borderId="0" xfId="1538" applyFont="1" applyBorder="1" applyAlignment="1" applyProtection="1">
      <alignment horizontal="left" vertical="center"/>
      <protection locked="0"/>
    </xf>
    <xf numFmtId="0" fontId="21" fillId="0" borderId="19" xfId="1538" applyFont="1" applyBorder="1" applyAlignment="1" applyProtection="1">
      <alignment horizontal="left" vertical="center"/>
      <protection locked="0"/>
    </xf>
    <xf numFmtId="0" fontId="18" fillId="14" borderId="8" xfId="1538" applyFont="1" applyFill="1" applyBorder="1" applyAlignment="1" applyProtection="1">
      <alignment horizontal="center" vertical="center"/>
      <protection locked="0"/>
    </xf>
    <xf numFmtId="0" fontId="18" fillId="14" borderId="20" xfId="1538" applyFont="1" applyFill="1" applyBorder="1" applyAlignment="1" applyProtection="1">
      <alignment horizontal="center" vertical="center"/>
      <protection locked="0"/>
    </xf>
    <xf numFmtId="0" fontId="17" fillId="0" borderId="20" xfId="1538" applyFont="1" applyBorder="1" applyAlignment="1" applyProtection="1">
      <alignment horizontal="left" vertical="center"/>
      <protection locked="0"/>
    </xf>
    <xf numFmtId="0" fontId="18" fillId="14" borderId="32" xfId="1538" applyFont="1" applyFill="1" applyBorder="1" applyAlignment="1" applyProtection="1">
      <alignment horizontal="center" vertical="center"/>
      <protection locked="0"/>
    </xf>
    <xf numFmtId="0" fontId="24" fillId="11" borderId="4" xfId="1538" applyFont="1" applyFill="1" applyBorder="1" applyAlignment="1">
      <alignment horizontal="justify" vertical="center"/>
    </xf>
    <xf numFmtId="0" fontId="33" fillId="14" borderId="38" xfId="1538" applyFont="1" applyFill="1" applyBorder="1" applyAlignment="1">
      <alignment horizontal="center" vertical="center"/>
    </xf>
    <xf numFmtId="4" fontId="28" fillId="15" borderId="0" xfId="1538" applyNumberFormat="1" applyFont="1" applyFill="1" applyBorder="1" applyAlignment="1">
      <alignment horizontal="center" vertical="center"/>
    </xf>
    <xf numFmtId="4" fontId="18" fillId="11" borderId="34" xfId="1538" applyNumberFormat="1" applyFont="1" applyFill="1" applyBorder="1" applyAlignment="1">
      <alignment horizontal="center" vertical="center"/>
    </xf>
    <xf numFmtId="4" fontId="33" fillId="11" borderId="35" xfId="1538" applyNumberFormat="1" applyFont="1" applyFill="1" applyBorder="1" applyAlignment="1">
      <alignment horizontal="center" vertical="center"/>
    </xf>
    <xf numFmtId="0" fontId="18" fillId="11" borderId="35" xfId="1538" applyFont="1" applyFill="1" applyBorder="1" applyAlignment="1">
      <alignment horizontal="center" vertical="center"/>
    </xf>
    <xf numFmtId="0" fontId="24" fillId="14" borderId="38" xfId="1538" applyFont="1" applyFill="1" applyBorder="1" applyAlignment="1">
      <alignment horizontal="center" vertical="center"/>
    </xf>
    <xf numFmtId="4" fontId="24" fillId="14" borderId="38" xfId="1538" applyNumberFormat="1" applyFont="1" applyFill="1" applyBorder="1" applyAlignment="1">
      <alignment horizontal="center" vertical="center"/>
    </xf>
    <xf numFmtId="0" fontId="24" fillId="11" borderId="36" xfId="1538" applyFont="1" applyFill="1" applyBorder="1" applyAlignment="1">
      <alignment horizontal="left" vertical="center"/>
    </xf>
    <xf numFmtId="0" fontId="24" fillId="11" borderId="0" xfId="1538" applyFont="1" applyFill="1" applyBorder="1" applyAlignment="1">
      <alignment horizontal="left" vertical="center"/>
    </xf>
    <xf numFmtId="0" fontId="6" fillId="16" borderId="0" xfId="125" applyFont="1" applyFill="1" applyBorder="1" applyAlignment="1">
      <alignment horizontal="center" vertical="center" wrapText="1"/>
    </xf>
    <xf numFmtId="0" fontId="17" fillId="0" borderId="0" xfId="125" applyFont="1" applyBorder="1" applyAlignment="1">
      <alignment horizontal="center" vertical="center"/>
    </xf>
    <xf numFmtId="0" fontId="18" fillId="0" borderId="0" xfId="125" applyFont="1" applyBorder="1" applyAlignment="1">
      <alignment horizontal="center" vertical="center"/>
    </xf>
    <xf numFmtId="0" fontId="25" fillId="14" borderId="43" xfId="1538" applyFont="1" applyFill="1" applyBorder="1" applyAlignment="1">
      <alignment horizontal="center" vertical="center"/>
    </xf>
    <xf numFmtId="0" fontId="25" fillId="14" borderId="44" xfId="1538" applyFont="1" applyFill="1" applyBorder="1" applyAlignment="1">
      <alignment horizontal="center" vertical="center"/>
    </xf>
    <xf numFmtId="0" fontId="25" fillId="14" borderId="45" xfId="1538" applyFont="1" applyFill="1" applyBorder="1" applyAlignment="1">
      <alignment horizontal="center" vertical="center"/>
    </xf>
    <xf numFmtId="0" fontId="24" fillId="0" borderId="0" xfId="125" applyFont="1" applyAlignment="1">
      <alignment horizontal="left" vertical="center"/>
    </xf>
    <xf numFmtId="0" fontId="34" fillId="11" borderId="0" xfId="1538" applyFont="1" applyFill="1" applyBorder="1" applyAlignment="1">
      <alignment horizontal="left" vertical="center"/>
    </xf>
    <xf numFmtId="0" fontId="21" fillId="11" borderId="49" xfId="1538" applyFont="1" applyFill="1" applyBorder="1" applyAlignment="1">
      <alignment horizontal="center" vertical="center"/>
    </xf>
    <xf numFmtId="0" fontId="21" fillId="11" borderId="19" xfId="1538" applyFont="1" applyFill="1" applyBorder="1" applyAlignment="1">
      <alignment horizontal="center" vertical="center"/>
    </xf>
    <xf numFmtId="0" fontId="21" fillId="11" borderId="50" xfId="1538" applyFont="1" applyFill="1" applyBorder="1" applyAlignment="1">
      <alignment horizontal="center" vertical="center"/>
    </xf>
    <xf numFmtId="0" fontId="25" fillId="14" borderId="51" xfId="1538" applyFont="1" applyFill="1" applyBorder="1" applyAlignment="1">
      <alignment horizontal="center" vertical="center"/>
    </xf>
    <xf numFmtId="0" fontId="21" fillId="14" borderId="6" xfId="1538" applyFont="1" applyFill="1" applyBorder="1" applyAlignment="1">
      <alignment horizontal="center" vertical="center"/>
    </xf>
    <xf numFmtId="0" fontId="21" fillId="0" borderId="0" xfId="125" applyFont="1" applyBorder="1" applyAlignment="1">
      <alignment horizontal="center" vertical="center"/>
    </xf>
    <xf numFmtId="0" fontId="25" fillId="14" borderId="4" xfId="1538" applyFont="1" applyFill="1" applyBorder="1" applyAlignment="1">
      <alignment horizontal="center" vertical="center"/>
    </xf>
    <xf numFmtId="0" fontId="25" fillId="14" borderId="5" xfId="1538" applyFont="1" applyFill="1" applyBorder="1" applyAlignment="1">
      <alignment horizontal="center" vertical="center"/>
    </xf>
    <xf numFmtId="181" fontId="41" fillId="14" borderId="4" xfId="1538" applyNumberFormat="1" applyFont="1" applyFill="1" applyBorder="1" applyAlignment="1">
      <alignment horizontal="center" vertical="center"/>
    </xf>
    <xf numFmtId="0" fontId="40" fillId="0" borderId="0" xfId="1538" applyFont="1" applyBorder="1" applyAlignment="1">
      <alignment horizontal="center" vertical="center"/>
    </xf>
    <xf numFmtId="0" fontId="21" fillId="0" borderId="0" xfId="1538" applyFont="1" applyBorder="1" applyAlignment="1">
      <alignment horizontal="center" vertical="center"/>
    </xf>
    <xf numFmtId="0" fontId="22" fillId="0" borderId="4" xfId="1538" applyFont="1" applyBorder="1" applyAlignment="1">
      <alignment horizontal="center" vertical="center"/>
    </xf>
    <xf numFmtId="0" fontId="24" fillId="14" borderId="4" xfId="1538" applyFont="1" applyFill="1" applyBorder="1" applyAlignment="1">
      <alignment horizontal="center" vertical="center"/>
    </xf>
    <xf numFmtId="4" fontId="24" fillId="14" borderId="4" xfId="1538" applyNumberFormat="1" applyFont="1" applyFill="1" applyBorder="1" applyAlignment="1">
      <alignment horizontal="center" vertical="center"/>
    </xf>
    <xf numFmtId="0" fontId="19" fillId="0" borderId="67" xfId="1538" applyFont="1" applyBorder="1" applyAlignment="1">
      <alignment horizontal="center" vertical="center"/>
    </xf>
    <xf numFmtId="0" fontId="19" fillId="0" borderId="6" xfId="1538" applyFont="1" applyBorder="1" applyAlignment="1">
      <alignment horizontal="justify" vertical="center"/>
    </xf>
    <xf numFmtId="4" fontId="21" fillId="0" borderId="6" xfId="1538" applyNumberFormat="1" applyFont="1" applyBorder="1" applyAlignment="1">
      <alignment horizontal="center" vertical="center"/>
    </xf>
    <xf numFmtId="0" fontId="19" fillId="0" borderId="22" xfId="1538" applyFont="1" applyBorder="1" applyAlignment="1">
      <alignment horizontal="center" vertical="center"/>
    </xf>
    <xf numFmtId="0" fontId="19" fillId="0" borderId="8" xfId="1538" applyFont="1" applyBorder="1" applyAlignment="1">
      <alignment horizontal="justify" vertical="center"/>
    </xf>
    <xf numFmtId="4" fontId="21" fillId="0" borderId="8" xfId="1538" applyNumberFormat="1" applyFont="1" applyBorder="1" applyAlignment="1">
      <alignment horizontal="center" vertical="center"/>
    </xf>
    <xf numFmtId="0" fontId="19" fillId="0" borderId="8" xfId="1538" applyFont="1" applyBorder="1" applyAlignment="1">
      <alignment horizontal="center" vertical="center"/>
    </xf>
    <xf numFmtId="0" fontId="21" fillId="0" borderId="6" xfId="1538" applyFont="1" applyBorder="1" applyAlignment="1">
      <alignment horizontal="center" vertical="center"/>
    </xf>
    <xf numFmtId="4" fontId="21" fillId="0" borderId="4" xfId="1538" applyNumberFormat="1" applyFont="1" applyBorder="1" applyAlignment="1">
      <alignment horizontal="center" vertical="center"/>
    </xf>
    <xf numFmtId="0" fontId="21" fillId="0" borderId="49" xfId="1538" applyFont="1" applyBorder="1" applyAlignment="1">
      <alignment horizontal="center" vertical="center"/>
    </xf>
    <xf numFmtId="0" fontId="24" fillId="11" borderId="53" xfId="1538" applyFont="1" applyFill="1" applyBorder="1" applyAlignment="1">
      <alignment horizontal="left" vertical="center"/>
    </xf>
    <xf numFmtId="0" fontId="24" fillId="11" borderId="50" xfId="1538" applyFont="1" applyFill="1" applyBorder="1" applyAlignment="1">
      <alignment horizontal="left" vertical="center"/>
    </xf>
    <xf numFmtId="0" fontId="24" fillId="11" borderId="52" xfId="1538" applyFont="1" applyFill="1" applyBorder="1" applyAlignment="1">
      <alignment horizontal="left" vertical="center"/>
    </xf>
    <xf numFmtId="4" fontId="18" fillId="11" borderId="14" xfId="1538" applyNumberFormat="1" applyFont="1" applyFill="1" applyBorder="1" applyAlignment="1">
      <alignment horizontal="center" vertical="center"/>
    </xf>
    <xf numFmtId="4" fontId="18" fillId="11" borderId="72" xfId="1538" applyNumberFormat="1" applyFont="1" applyFill="1" applyBorder="1" applyAlignment="1">
      <alignment horizontal="center" vertical="center"/>
    </xf>
    <xf numFmtId="4" fontId="18" fillId="11" borderId="16" xfId="1538" applyNumberFormat="1" applyFont="1" applyFill="1" applyBorder="1" applyAlignment="1">
      <alignment horizontal="center" vertical="center"/>
    </xf>
    <xf numFmtId="4" fontId="18" fillId="11" borderId="53" xfId="1538" applyNumberFormat="1" applyFont="1" applyFill="1" applyBorder="1" applyAlignment="1">
      <alignment horizontal="center" vertical="center"/>
    </xf>
    <xf numFmtId="4" fontId="18" fillId="11" borderId="50" xfId="1538" applyNumberFormat="1" applyFont="1" applyFill="1" applyBorder="1" applyAlignment="1">
      <alignment horizontal="center" vertical="center"/>
    </xf>
    <xf numFmtId="4" fontId="18" fillId="11" borderId="52" xfId="1538" applyNumberFormat="1" applyFont="1" applyFill="1" applyBorder="1" applyAlignment="1">
      <alignment horizontal="center" vertical="center"/>
    </xf>
    <xf numFmtId="0" fontId="42" fillId="0" borderId="41" xfId="1538" applyFont="1" applyBorder="1" applyAlignment="1">
      <alignment horizontal="center" vertical="center"/>
    </xf>
    <xf numFmtId="0" fontId="43" fillId="0" borderId="38" xfId="1538" applyFont="1" applyBorder="1" applyAlignment="1">
      <alignment horizontal="left" vertical="center" wrapText="1"/>
    </xf>
    <xf numFmtId="0" fontId="44" fillId="0" borderId="38" xfId="1538" applyFont="1" applyBorder="1" applyAlignment="1">
      <alignment horizontal="left" vertical="center" wrapText="1"/>
    </xf>
    <xf numFmtId="0" fontId="43" fillId="0" borderId="38" xfId="1538" applyFont="1" applyBorder="1" applyAlignment="1">
      <alignment horizontal="left" vertical="center"/>
    </xf>
    <xf numFmtId="0" fontId="43" fillId="0" borderId="38" xfId="1538" applyFont="1" applyBorder="1" applyAlignment="1">
      <alignment horizontal="center" vertical="center" wrapText="1"/>
    </xf>
    <xf numFmtId="0" fontId="46" fillId="0" borderId="41" xfId="1538" applyFont="1" applyBorder="1" applyAlignment="1">
      <alignment horizontal="center" vertical="center"/>
    </xf>
    <xf numFmtId="0" fontId="47" fillId="19" borderId="34" xfId="1538" applyFont="1" applyFill="1" applyBorder="1" applyAlignment="1">
      <alignment horizontal="center" vertical="center"/>
    </xf>
    <xf numFmtId="0" fontId="47" fillId="19" borderId="73" xfId="1538" applyFont="1" applyFill="1" applyBorder="1" applyAlignment="1">
      <alignment horizontal="center" vertical="center"/>
    </xf>
    <xf numFmtId="0" fontId="48" fillId="0" borderId="38" xfId="1538" applyFont="1" applyBorder="1" applyAlignment="1">
      <alignment horizontal="center" vertical="center" wrapText="1"/>
    </xf>
    <xf numFmtId="0" fontId="48" fillId="0" borderId="38" xfId="1538" applyFont="1" applyBorder="1" applyAlignment="1">
      <alignment horizontal="left" vertical="center" indent="1"/>
    </xf>
    <xf numFmtId="0" fontId="6" fillId="0" borderId="38" xfId="1538" applyFont="1" applyBorder="1" applyAlignment="1">
      <alignment horizontal="center" vertical="center" wrapText="1"/>
    </xf>
    <xf numFmtId="0" fontId="48" fillId="0" borderId="35" xfId="1538" applyFont="1" applyBorder="1" applyAlignment="1">
      <alignment horizontal="center" vertical="center" wrapText="1"/>
    </xf>
    <xf numFmtId="0" fontId="48" fillId="0" borderId="40" xfId="1538" applyFont="1" applyBorder="1" applyAlignment="1">
      <alignment horizontal="center" vertical="center" wrapText="1"/>
    </xf>
    <xf numFmtId="0" fontId="48" fillId="0" borderId="40" xfId="1538" applyFont="1" applyBorder="1" applyAlignment="1">
      <alignment horizontal="left" vertical="center" indent="1"/>
    </xf>
    <xf numFmtId="0" fontId="67" fillId="0" borderId="42" xfId="0" applyFont="1" applyBorder="1" applyAlignment="1">
      <alignment horizontal="center"/>
    </xf>
    <xf numFmtId="0" fontId="67" fillId="0" borderId="23" xfId="0" applyFont="1" applyBorder="1" applyAlignment="1">
      <alignment horizontal="center"/>
    </xf>
    <xf numFmtId="0" fontId="67" fillId="0" borderId="94" xfId="0" applyFont="1" applyBorder="1" applyAlignment="1">
      <alignment horizontal="center"/>
    </xf>
    <xf numFmtId="0" fontId="51" fillId="14" borderId="4" xfId="1538" applyFont="1" applyFill="1" applyBorder="1" applyAlignment="1">
      <alignment horizontal="center" vertical="center"/>
    </xf>
    <xf numFmtId="4" fontId="22" fillId="11" borderId="0" xfId="1538" applyNumberFormat="1" applyFont="1" applyFill="1" applyBorder="1" applyAlignment="1">
      <alignment horizontal="center" vertical="center"/>
    </xf>
    <xf numFmtId="0" fontId="41" fillId="0" borderId="0" xfId="1538" applyFont="1" applyBorder="1" applyAlignment="1">
      <alignment horizontal="center" vertical="center"/>
    </xf>
    <xf numFmtId="0" fontId="51" fillId="0" borderId="0" xfId="1538" applyFont="1" applyBorder="1" applyAlignment="1">
      <alignment horizontal="center" vertical="center"/>
    </xf>
    <xf numFmtId="4" fontId="22" fillId="11" borderId="15" xfId="1538" applyNumberFormat="1" applyFont="1" applyFill="1" applyBorder="1" applyAlignment="1">
      <alignment horizontal="center" vertical="center"/>
    </xf>
    <xf numFmtId="4" fontId="18" fillId="11" borderId="17" xfId="1538" applyNumberFormat="1" applyFont="1" applyFill="1" applyBorder="1" applyAlignment="1">
      <alignment horizontal="center" vertical="center"/>
    </xf>
    <xf numFmtId="0" fontId="21" fillId="11" borderId="17" xfId="1538" applyFont="1" applyFill="1" applyBorder="1" applyAlignment="1">
      <alignment horizontal="center" vertical="center"/>
    </xf>
    <xf numFmtId="0" fontId="21" fillId="14" borderId="64" xfId="1538" applyFont="1" applyFill="1" applyBorder="1" applyAlignment="1">
      <alignment horizontal="center" vertical="center"/>
    </xf>
    <xf numFmtId="0" fontId="21" fillId="14" borderId="65" xfId="125" applyFont="1" applyFill="1" applyBorder="1" applyAlignment="1">
      <alignment horizontal="center" vertical="center"/>
    </xf>
    <xf numFmtId="0" fontId="21" fillId="14" borderId="65" xfId="125" applyFont="1" applyFill="1" applyBorder="1" applyAlignment="1">
      <alignment horizontal="center" vertical="center" wrapText="1"/>
    </xf>
    <xf numFmtId="0" fontId="21" fillId="14" borderId="66" xfId="125" applyFont="1" applyFill="1" applyBorder="1" applyAlignment="1">
      <alignment horizontal="center" vertical="center" wrapText="1"/>
    </xf>
    <xf numFmtId="4" fontId="19" fillId="11" borderId="35" xfId="1538" applyNumberFormat="1" applyFont="1" applyFill="1" applyBorder="1" applyAlignment="1">
      <alignment horizontal="center" vertical="center"/>
    </xf>
    <xf numFmtId="4" fontId="19" fillId="11" borderId="36" xfId="1538" applyNumberFormat="1" applyFont="1" applyFill="1" applyBorder="1" applyAlignment="1">
      <alignment horizontal="center" vertical="center"/>
    </xf>
    <xf numFmtId="0" fontId="19" fillId="11" borderId="64" xfId="275" applyFont="1" applyFill="1" applyBorder="1" applyAlignment="1">
      <alignment horizontal="center" vertical="center" wrapText="1"/>
    </xf>
    <xf numFmtId="0" fontId="21" fillId="14" borderId="4" xfId="125" applyFont="1" applyFill="1" applyBorder="1" applyAlignment="1">
      <alignment horizontal="center" vertical="center"/>
    </xf>
    <xf numFmtId="0" fontId="21" fillId="11" borderId="64" xfId="275" applyFont="1" applyFill="1" applyBorder="1" applyAlignment="1">
      <alignment horizontal="center" vertical="center" wrapText="1"/>
    </xf>
    <xf numFmtId="0" fontId="21" fillId="14" borderId="81" xfId="125" applyFont="1" applyFill="1" applyBorder="1" applyAlignment="1">
      <alignment horizontal="center" vertical="center"/>
    </xf>
    <xf numFmtId="4" fontId="21" fillId="11" borderId="35" xfId="1538" applyNumberFormat="1" applyFont="1" applyFill="1" applyBorder="1" applyAlignment="1">
      <alignment horizontal="center" vertical="center"/>
    </xf>
    <xf numFmtId="4" fontId="21" fillId="11" borderId="36" xfId="1538" applyNumberFormat="1" applyFont="1" applyFill="1" applyBorder="1" applyAlignment="1">
      <alignment horizontal="center" vertical="center"/>
    </xf>
    <xf numFmtId="0" fontId="21" fillId="14" borderId="4" xfId="275" applyFont="1" applyFill="1" applyBorder="1" applyAlignment="1">
      <alignment horizontal="center" vertical="center" wrapText="1"/>
    </xf>
    <xf numFmtId="188" fontId="21" fillId="14" borderId="65" xfId="125" applyNumberFormat="1" applyFont="1" applyFill="1" applyBorder="1" applyAlignment="1">
      <alignment horizontal="center" vertical="center" wrapText="1"/>
    </xf>
    <xf numFmtId="0" fontId="21" fillId="14" borderId="66" xfId="125" applyFont="1" applyFill="1" applyBorder="1" applyAlignment="1">
      <alignment horizontal="center" vertical="center"/>
    </xf>
    <xf numFmtId="0" fontId="21" fillId="14" borderId="5" xfId="1538" applyFont="1" applyFill="1" applyBorder="1" applyAlignment="1">
      <alignment horizontal="center" vertical="center"/>
    </xf>
    <xf numFmtId="0" fontId="21" fillId="11" borderId="4" xfId="275" applyFont="1" applyFill="1" applyBorder="1" applyAlignment="1">
      <alignment horizontal="right" vertical="center" wrapText="1"/>
    </xf>
    <xf numFmtId="0" fontId="25" fillId="11" borderId="19" xfId="1538" applyFont="1" applyFill="1" applyBorder="1" applyAlignment="1">
      <alignment horizontal="left" vertical="center"/>
    </xf>
    <xf numFmtId="0" fontId="21" fillId="14" borderId="38" xfId="125" applyFont="1" applyFill="1" applyBorder="1" applyAlignment="1">
      <alignment horizontal="center" vertical="center"/>
    </xf>
    <xf numFmtId="0" fontId="56" fillId="0" borderId="0" xfId="1538" applyFont="1" applyBorder="1" applyAlignment="1">
      <alignment horizontal="center" vertical="center"/>
    </xf>
    <xf numFmtId="0" fontId="41" fillId="0" borderId="64" xfId="1538" applyFont="1" applyBorder="1" applyAlignment="1">
      <alignment horizontal="center" vertical="center"/>
    </xf>
    <xf numFmtId="0" fontId="41" fillId="0" borderId="81" xfId="1538" applyFont="1" applyBorder="1" applyAlignment="1">
      <alignment horizontal="center" vertical="center" wrapText="1"/>
    </xf>
    <xf numFmtId="0" fontId="41" fillId="0" borderId="65" xfId="1538" applyFont="1" applyBorder="1" applyAlignment="1">
      <alignment horizontal="center" vertical="center" wrapText="1"/>
    </xf>
    <xf numFmtId="0" fontId="40" fillId="0" borderId="4" xfId="1538" applyFont="1" applyBorder="1" applyAlignment="1">
      <alignment horizontal="center" vertical="center"/>
    </xf>
    <xf numFmtId="0" fontId="56" fillId="0" borderId="38" xfId="1538" applyFont="1" applyBorder="1" applyAlignment="1">
      <alignment horizontal="center" vertical="center"/>
    </xf>
    <xf numFmtId="0" fontId="41" fillId="0" borderId="38" xfId="1538" applyFont="1" applyBorder="1" applyAlignment="1">
      <alignment horizontal="center" vertical="center"/>
    </xf>
    <xf numFmtId="0" fontId="39" fillId="0" borderId="38" xfId="1538" applyFont="1" applyBorder="1" applyAlignment="1">
      <alignment horizontal="center" vertical="center"/>
    </xf>
    <xf numFmtId="0" fontId="39" fillId="0" borderId="34" xfId="1538" applyFont="1" applyBorder="1" applyAlignment="1">
      <alignment horizontal="center" vertical="center"/>
    </xf>
    <xf numFmtId="0" fontId="39" fillId="0" borderId="38" xfId="1538" applyFont="1" applyBorder="1" applyAlignment="1">
      <alignment horizontal="center" vertical="center" wrapText="1"/>
    </xf>
    <xf numFmtId="0" fontId="39" fillId="0" borderId="38" xfId="1538" applyFont="1" applyBorder="1" applyAlignment="1">
      <alignment horizontal="center"/>
    </xf>
    <xf numFmtId="185" fontId="39" fillId="0" borderId="38" xfId="1538" applyNumberFormat="1" applyFont="1" applyBorder="1" applyAlignment="1">
      <alignment horizontal="center"/>
    </xf>
    <xf numFmtId="0" fontId="57" fillId="0" borderId="41" xfId="1538" applyFont="1" applyBorder="1" applyAlignment="1">
      <alignment horizontal="center" vertical="center"/>
    </xf>
    <xf numFmtId="0" fontId="33" fillId="0" borderId="38" xfId="1538" applyFont="1" applyBorder="1" applyAlignment="1">
      <alignment horizontal="left" vertical="center" wrapText="1"/>
    </xf>
    <xf numFmtId="0" fontId="58" fillId="0" borderId="38" xfId="1538" applyFont="1" applyBorder="1" applyAlignment="1">
      <alignment horizontal="left" vertical="center" wrapText="1"/>
    </xf>
    <xf numFmtId="0" fontId="33" fillId="0" borderId="38" xfId="1538" applyFont="1" applyBorder="1" applyAlignment="1">
      <alignment horizontal="left" vertical="center"/>
    </xf>
    <xf numFmtId="0" fontId="66" fillId="0" borderId="0" xfId="169" applyFont="1" applyBorder="1" applyAlignment="1">
      <alignment horizontal="center"/>
    </xf>
    <xf numFmtId="0" fontId="39" fillId="20" borderId="4" xfId="169" applyFont="1" applyFill="1" applyBorder="1" applyAlignment="1">
      <alignment horizontal="center"/>
    </xf>
    <xf numFmtId="0" fontId="39" fillId="0" borderId="6" xfId="169" applyFont="1" applyBorder="1" applyAlignment="1">
      <alignment horizontal="center"/>
    </xf>
    <xf numFmtId="0" fontId="39" fillId="0" borderId="45" xfId="169" applyFont="1" applyBorder="1" applyAlignment="1">
      <alignment horizontal="center"/>
    </xf>
    <xf numFmtId="0" fontId="56" fillId="0" borderId="0" xfId="169" applyFont="1" applyBorder="1" applyAlignment="1">
      <alignment horizontal="center"/>
    </xf>
    <xf numFmtId="0" fontId="18" fillId="0" borderId="35" xfId="1538" applyFont="1" applyBorder="1" applyAlignment="1">
      <alignment horizontal="center"/>
    </xf>
    <xf numFmtId="169" fontId="34" fillId="0" borderId="35" xfId="1538" applyNumberFormat="1" applyFont="1" applyBorder="1" applyAlignment="1">
      <alignment horizontal="center"/>
    </xf>
    <xf numFmtId="0" fontId="67" fillId="0" borderId="0" xfId="0" applyFont="1" applyAlignment="1">
      <alignment horizontal="center"/>
    </xf>
    <xf numFmtId="10" fontId="19" fillId="0" borderId="37" xfId="1538" applyNumberFormat="1" applyFont="1" applyBorder="1" applyAlignment="1">
      <alignment horizontal="left" vertical="center" wrapText="1"/>
    </xf>
    <xf numFmtId="0" fontId="24" fillId="14" borderId="38" xfId="1538" applyFont="1" applyFill="1" applyBorder="1" applyAlignment="1">
      <alignment horizontal="center" vertical="center" wrapText="1"/>
    </xf>
    <xf numFmtId="4" fontId="24" fillId="11" borderId="35" xfId="1538" applyNumberFormat="1" applyFont="1" applyFill="1" applyBorder="1" applyAlignment="1">
      <alignment horizontal="right" vertical="center" wrapText="1"/>
    </xf>
    <xf numFmtId="4" fontId="30" fillId="11" borderId="35" xfId="1538" applyNumberFormat="1" applyFont="1" applyFill="1" applyBorder="1" applyAlignment="1">
      <alignment vertical="center" wrapText="1"/>
    </xf>
    <xf numFmtId="0" fontId="17" fillId="11" borderId="40" xfId="1538" applyFont="1" applyFill="1" applyBorder="1" applyAlignment="1">
      <alignment vertical="center" wrapText="1"/>
    </xf>
    <xf numFmtId="0" fontId="17" fillId="0" borderId="35" xfId="1538" applyFont="1" applyBorder="1" applyAlignment="1">
      <alignment vertical="center" wrapText="1"/>
    </xf>
    <xf numFmtId="0" fontId="17" fillId="11" borderId="35" xfId="1538" applyFont="1" applyFill="1" applyBorder="1" applyAlignment="1">
      <alignment wrapText="1"/>
    </xf>
    <xf numFmtId="4" fontId="33" fillId="14" borderId="24" xfId="1538" applyNumberFormat="1" applyFont="1" applyFill="1" applyBorder="1" applyAlignment="1">
      <alignment horizontal="center" vertical="center" wrapText="1"/>
    </xf>
    <xf numFmtId="4" fontId="34" fillId="0" borderId="24" xfId="1538" applyNumberFormat="1" applyFont="1" applyBorder="1" applyAlignment="1">
      <alignment vertical="center" wrapText="1"/>
    </xf>
    <xf numFmtId="4" fontId="37" fillId="0" borderId="0" xfId="1538" applyNumberFormat="1" applyFont="1" applyAlignment="1">
      <alignment vertical="center" wrapText="1"/>
    </xf>
    <xf numFmtId="0" fontId="38" fillId="0" borderId="0" xfId="1538" applyFont="1" applyAlignment="1">
      <alignment vertical="center" wrapText="1"/>
    </xf>
    <xf numFmtId="0" fontId="37" fillId="0" borderId="0" xfId="1538" applyFont="1" applyAlignment="1">
      <alignment vertical="center" wrapText="1"/>
    </xf>
    <xf numFmtId="4" fontId="35" fillId="11" borderId="0" xfId="1538" applyNumberFormat="1" applyFont="1" applyFill="1" applyAlignment="1">
      <alignment vertical="center" wrapText="1"/>
    </xf>
    <xf numFmtId="4" fontId="32" fillId="0" borderId="0" xfId="1538" applyNumberFormat="1" applyFont="1" applyAlignment="1">
      <alignment vertical="center" wrapText="1"/>
    </xf>
    <xf numFmtId="4" fontId="17" fillId="0" borderId="0" xfId="1538" applyNumberFormat="1" applyFont="1" applyAlignment="1">
      <alignment vertical="center" wrapText="1"/>
    </xf>
    <xf numFmtId="0" fontId="17" fillId="0" borderId="0" xfId="1538" applyFont="1" applyAlignment="1">
      <alignment vertical="center" wrapText="1"/>
    </xf>
    <xf numFmtId="178" fontId="24" fillId="14" borderId="34" xfId="1538" applyNumberFormat="1" applyFont="1" applyFill="1" applyBorder="1" applyAlignment="1">
      <alignment horizontal="center" vertical="center" wrapText="1"/>
    </xf>
    <xf numFmtId="178" fontId="24" fillId="14" borderId="40" xfId="1538" applyNumberFormat="1" applyFont="1" applyFill="1" applyBorder="1" applyAlignment="1">
      <alignment horizontal="center" vertical="center" wrapText="1"/>
    </xf>
  </cellXfs>
  <cellStyles count="1917">
    <cellStyle name="20% - Ênfase1 2" xfId="2"/>
    <cellStyle name="20% - Ênfase2 2" xfId="3"/>
    <cellStyle name="20% - Ênfase3 2" xfId="4"/>
    <cellStyle name="20% - Ênfase4 2" xfId="5"/>
    <cellStyle name="20% - Ênfase5 2" xfId="6"/>
    <cellStyle name="20% - Ênfase6 2" xfId="7"/>
    <cellStyle name="40% - Ênfase1 2" xfId="8"/>
    <cellStyle name="40% - Ênfase2 2" xfId="9"/>
    <cellStyle name="40% - Ênfase3 2" xfId="10"/>
    <cellStyle name="40% - Ênfase4 2" xfId="11"/>
    <cellStyle name="40% - Ênfase5 2" xfId="12"/>
    <cellStyle name="40% - Ênfase6 2" xfId="13"/>
    <cellStyle name="60% - Ênfase1 2" xfId="14"/>
    <cellStyle name="60% - Ênfase2 2" xfId="15"/>
    <cellStyle name="60% - Ênfase3 2" xfId="16"/>
    <cellStyle name="60% - Ênfase4 2" xfId="17"/>
    <cellStyle name="60% - Ênfase5 2" xfId="18"/>
    <cellStyle name="60% - Ênfase6 2" xfId="19"/>
    <cellStyle name="Bom 2" xfId="20"/>
    <cellStyle name="Cabeçalho 1" xfId="21"/>
    <cellStyle name="Cabeçalho 2" xfId="22"/>
    <cellStyle name="Cálculo 2" xfId="30"/>
    <cellStyle name="Célula de Verificação 2" xfId="31"/>
    <cellStyle name="Célula Vinculada 2" xfId="32"/>
    <cellStyle name="Comma" xfId="23"/>
    <cellStyle name="Comma 2" xfId="24"/>
    <cellStyle name="Comma0" xfId="25"/>
    <cellStyle name="Currency" xfId="26"/>
    <cellStyle name="Currency 2" xfId="27"/>
    <cellStyle name="Currency0" xfId="28"/>
    <cellStyle name="Currency0 2" xfId="29"/>
    <cellStyle name="Data" xfId="33"/>
    <cellStyle name="Data 2" xfId="34"/>
    <cellStyle name="Date" xfId="35"/>
    <cellStyle name="Date 2" xfId="36"/>
    <cellStyle name="Ênfase1 2" xfId="1911"/>
    <cellStyle name="Ênfase2 2" xfId="1912"/>
    <cellStyle name="Ênfase3 2" xfId="1913"/>
    <cellStyle name="Ênfase4 2" xfId="1914"/>
    <cellStyle name="Ênfase5 2" xfId="1915"/>
    <cellStyle name="Ênfase6 2" xfId="1916"/>
    <cellStyle name="Entrada 2" xfId="37"/>
    <cellStyle name="Euro" xfId="38"/>
    <cellStyle name="Fixed" xfId="39"/>
    <cellStyle name="Fixed 2" xfId="40"/>
    <cellStyle name="Fixo" xfId="41"/>
    <cellStyle name="Fixo 2" xfId="42"/>
    <cellStyle name="Heading 1 1" xfId="43"/>
    <cellStyle name="Heading 2 2" xfId="44"/>
    <cellStyle name="Incorreto 2" xfId="45"/>
    <cellStyle name="Indefinido" xfId="46"/>
    <cellStyle name="Moeda 10" xfId="47"/>
    <cellStyle name="Moeda 10 2" xfId="48"/>
    <cellStyle name="Moeda 11" xfId="49"/>
    <cellStyle name="Moeda 11 2" xfId="50"/>
    <cellStyle name="Moeda 12" xfId="51"/>
    <cellStyle name="Moeda 12 2" xfId="52"/>
    <cellStyle name="Moeda 13" xfId="53"/>
    <cellStyle name="Moeda 13 2" xfId="54"/>
    <cellStyle name="Moeda 13 2 2" xfId="55"/>
    <cellStyle name="Moeda 13 2 2 2" xfId="56"/>
    <cellStyle name="Moeda 13 2 2 2 2" xfId="57"/>
    <cellStyle name="Moeda 13 2 2 3" xfId="58"/>
    <cellStyle name="Moeda 13 2 2 3 2" xfId="59"/>
    <cellStyle name="Moeda 13 2 2 4" xfId="60"/>
    <cellStyle name="Moeda 13 2 3" xfId="61"/>
    <cellStyle name="Moeda 13 2 3 2" xfId="62"/>
    <cellStyle name="Moeda 13 2 4" xfId="63"/>
    <cellStyle name="Moeda 13 2 4 2" xfId="64"/>
    <cellStyle name="Moeda 13 2 5" xfId="65"/>
    <cellStyle name="Moeda 13 3" xfId="66"/>
    <cellStyle name="Moeda 13 3 2" xfId="67"/>
    <cellStyle name="Moeda 13 3 2 2" xfId="68"/>
    <cellStyle name="Moeda 13 3 3" xfId="69"/>
    <cellStyle name="Moeda 13 3 3 2" xfId="70"/>
    <cellStyle name="Moeda 13 3 4" xfId="71"/>
    <cellStyle name="Moeda 13 4" xfId="72"/>
    <cellStyle name="Moeda 13 4 2" xfId="73"/>
    <cellStyle name="Moeda 13 5" xfId="74"/>
    <cellStyle name="Moeda 13 5 2" xfId="75"/>
    <cellStyle name="Moeda 13 6" xfId="76"/>
    <cellStyle name="Moeda 14" xfId="77"/>
    <cellStyle name="Moeda 14 2" xfId="78"/>
    <cellStyle name="Moeda 14 2 2" xfId="79"/>
    <cellStyle name="Moeda 14 2 2 2" xfId="80"/>
    <cellStyle name="Moeda 14 2 3" xfId="81"/>
    <cellStyle name="Moeda 14 2 3 2" xfId="82"/>
    <cellStyle name="Moeda 14 2 4" xfId="83"/>
    <cellStyle name="Moeda 14 3" xfId="84"/>
    <cellStyle name="Moeda 14 3 2" xfId="85"/>
    <cellStyle name="Moeda 14 4" xfId="86"/>
    <cellStyle name="Moeda 14 4 2" xfId="87"/>
    <cellStyle name="Moeda 14 5" xfId="88"/>
    <cellStyle name="Moeda 15" xfId="89"/>
    <cellStyle name="Moeda 15 2" xfId="90"/>
    <cellStyle name="Moeda 15 2 2" xfId="91"/>
    <cellStyle name="Moeda 15 2 2 2" xfId="92"/>
    <cellStyle name="Moeda 15 2 3" xfId="93"/>
    <cellStyle name="Moeda 15 2 3 2" xfId="94"/>
    <cellStyle name="Moeda 15 2 4" xfId="95"/>
    <cellStyle name="Moeda 15 3" xfId="96"/>
    <cellStyle name="Moeda 15 3 2" xfId="97"/>
    <cellStyle name="Moeda 15 4" xfId="98"/>
    <cellStyle name="Moeda 15 4 2" xfId="99"/>
    <cellStyle name="Moeda 15 5" xfId="100"/>
    <cellStyle name="Moeda 2" xfId="101"/>
    <cellStyle name="Moeda 2 2" xfId="102"/>
    <cellStyle name="Moeda 2 3" xfId="103"/>
    <cellStyle name="Moeda 2 3 2" xfId="104"/>
    <cellStyle name="Moeda 3" xfId="105"/>
    <cellStyle name="Moeda 3 2" xfId="106"/>
    <cellStyle name="Moeda 4" xfId="107"/>
    <cellStyle name="Moeda 4 2" xfId="108"/>
    <cellStyle name="Moeda 5" xfId="109"/>
    <cellStyle name="Moeda 5 2" xfId="110"/>
    <cellStyle name="Moeda 6" xfId="111"/>
    <cellStyle name="Moeda 6 2" xfId="112"/>
    <cellStyle name="Moeda 7" xfId="113"/>
    <cellStyle name="Moeda 7 2" xfId="114"/>
    <cellStyle name="Moeda 8" xfId="115"/>
    <cellStyle name="Moeda 8 2" xfId="116"/>
    <cellStyle name="Moeda 9" xfId="117"/>
    <cellStyle name="Moeda 9 2" xfId="118"/>
    <cellStyle name="Moeda0" xfId="119"/>
    <cellStyle name="Moeda0 2" xfId="120"/>
    <cellStyle name="mpenho" xfId="121"/>
    <cellStyle name="mpenho 2" xfId="122"/>
    <cellStyle name="Neutra 2" xfId="123"/>
    <cellStyle name="Normal" xfId="0" builtinId="0"/>
    <cellStyle name="Normal 10" xfId="124"/>
    <cellStyle name="Normal 10 2" xfId="125"/>
    <cellStyle name="Normal 10 2 2" xfId="126"/>
    <cellStyle name="Normal 10 2 2 2" xfId="127"/>
    <cellStyle name="Normal 10 2 2 2 2" xfId="128"/>
    <cellStyle name="Normal 10 2 2 2 2 2" xfId="129"/>
    <cellStyle name="Normal 10 2 2 2 2 2 2" xfId="130"/>
    <cellStyle name="Normal 10 2 2 2 2 2 2 2" xfId="131"/>
    <cellStyle name="Normal 10 2 2 2 2 2 3" xfId="132"/>
    <cellStyle name="Normal 10 2 2 2 2 2 3 2" xfId="133"/>
    <cellStyle name="Normal 10 2 2 2 2 2 4" xfId="134"/>
    <cellStyle name="Normal 10 2 2 2 2 3" xfId="135"/>
    <cellStyle name="Normal 10 2 2 2 2 3 2" xfId="136"/>
    <cellStyle name="Normal 10 2 2 2 2 4" xfId="137"/>
    <cellStyle name="Normal 10 2 2 2 2 4 2" xfId="138"/>
    <cellStyle name="Normal 10 2 2 2 2 5" xfId="139"/>
    <cellStyle name="Normal 10 2 2 2 3" xfId="140"/>
    <cellStyle name="Normal 10 2 2 2 3 2" xfId="141"/>
    <cellStyle name="Normal 10 2 2 2 3 2 2" xfId="142"/>
    <cellStyle name="Normal 10 2 2 2 3 3" xfId="143"/>
    <cellStyle name="Normal 10 2 2 2 3 3 2" xfId="144"/>
    <cellStyle name="Normal 10 2 2 2 3 4" xfId="145"/>
    <cellStyle name="Normal 10 2 2 2 4" xfId="146"/>
    <cellStyle name="Normal 10 2 2 2 4 2" xfId="147"/>
    <cellStyle name="Normal 10 2 2 2 5" xfId="148"/>
    <cellStyle name="Normal 10 2 2 2 5 2" xfId="149"/>
    <cellStyle name="Normal 10 2 2 2 6" xfId="150"/>
    <cellStyle name="Normal 10 2 2 3" xfId="151"/>
    <cellStyle name="Normal 10 2 2 3 2" xfId="152"/>
    <cellStyle name="Normal 10 2 2 3 2 2" xfId="153"/>
    <cellStyle name="Normal 10 2 2 3 2 2 2" xfId="154"/>
    <cellStyle name="Normal 10 2 2 3 2 3" xfId="155"/>
    <cellStyle name="Normal 10 2 2 3 2 3 2" xfId="156"/>
    <cellStyle name="Normal 10 2 2 3 2 4" xfId="157"/>
    <cellStyle name="Normal 10 2 2 3 3" xfId="158"/>
    <cellStyle name="Normal 10 2 2 3 3 2" xfId="159"/>
    <cellStyle name="Normal 10 2 2 3 4" xfId="160"/>
    <cellStyle name="Normal 10 2 2 3 4 2" xfId="161"/>
    <cellStyle name="Normal 10 2 2 3 5" xfId="162"/>
    <cellStyle name="Normal 10 2 2 4" xfId="163"/>
    <cellStyle name="Normal 10 2 2 4 2" xfId="164"/>
    <cellStyle name="Normal 10 2 2 4 2 2" xfId="165"/>
    <cellStyle name="Normal 10 2 2 4 3" xfId="166"/>
    <cellStyle name="Normal 10 2 2 4 3 2" xfId="167"/>
    <cellStyle name="Normal 10 2 2 4 4" xfId="168"/>
    <cellStyle name="Normal 10 2 2 5" xfId="169"/>
    <cellStyle name="Normal 10 2 2 5 2" xfId="170"/>
    <cellStyle name="Normal 10 2 2 5 2 2" xfId="171"/>
    <cellStyle name="Normal 10 2 2 5 3" xfId="172"/>
    <cellStyle name="Normal 10 2 2 6" xfId="173"/>
    <cellStyle name="Normal 10 2 2 6 2" xfId="174"/>
    <cellStyle name="Normal 10 2 2 7" xfId="175"/>
    <cellStyle name="Normal 10 2 2 7 2" xfId="176"/>
    <cellStyle name="Normal 10 2 2 8" xfId="177"/>
    <cellStyle name="Normal 10 3" xfId="178"/>
    <cellStyle name="Normal 10 3 2" xfId="179"/>
    <cellStyle name="Normal 10 3 2 2" xfId="180"/>
    <cellStyle name="Normal 10 3 2 2 2" xfId="181"/>
    <cellStyle name="Normal 10 3 2 2 2 2" xfId="182"/>
    <cellStyle name="Normal 10 3 2 2 2 2 2" xfId="183"/>
    <cellStyle name="Normal 10 3 2 2 2 3" xfId="184"/>
    <cellStyle name="Normal 10 3 2 2 2 3 2" xfId="185"/>
    <cellStyle name="Normal 10 3 2 2 2 4" xfId="186"/>
    <cellStyle name="Normal 10 3 2 2 3" xfId="187"/>
    <cellStyle name="Normal 10 3 2 2 3 2" xfId="188"/>
    <cellStyle name="Normal 10 3 2 2 4" xfId="189"/>
    <cellStyle name="Normal 10 3 2 2 4 2" xfId="190"/>
    <cellStyle name="Normal 10 3 2 2 5" xfId="191"/>
    <cellStyle name="Normal 10 3 2 3" xfId="192"/>
    <cellStyle name="Normal 10 3 2 3 2" xfId="193"/>
    <cellStyle name="Normal 10 3 2 3 2 2" xfId="194"/>
    <cellStyle name="Normal 10 3 2 3 3" xfId="195"/>
    <cellStyle name="Normal 10 3 2 3 3 2" xfId="196"/>
    <cellStyle name="Normal 10 3 2 3 4" xfId="197"/>
    <cellStyle name="Normal 10 3 2 4" xfId="198"/>
    <cellStyle name="Normal 10 3 2 4 2" xfId="199"/>
    <cellStyle name="Normal 10 3 2 5" xfId="200"/>
    <cellStyle name="Normal 10 3 2 5 2" xfId="201"/>
    <cellStyle name="Normal 10 3 2 6" xfId="202"/>
    <cellStyle name="Normal 10 3 3" xfId="203"/>
    <cellStyle name="Normal 10 3 3 2" xfId="204"/>
    <cellStyle name="Normal 10 3 3 2 2" xfId="205"/>
    <cellStyle name="Normal 10 3 3 2 2 2" xfId="206"/>
    <cellStyle name="Normal 10 3 3 2 3" xfId="207"/>
    <cellStyle name="Normal 10 3 3 2 3 2" xfId="208"/>
    <cellStyle name="Normal 10 3 3 2 4" xfId="209"/>
    <cellStyle name="Normal 10 3 3 3" xfId="210"/>
    <cellStyle name="Normal 10 3 3 3 2" xfId="211"/>
    <cellStyle name="Normal 10 3 3 4" xfId="212"/>
    <cellStyle name="Normal 10 3 3 4 2" xfId="213"/>
    <cellStyle name="Normal 10 3 3 5" xfId="214"/>
    <cellStyle name="Normal 10 3 4" xfId="215"/>
    <cellStyle name="Normal 10 3 4 2" xfId="216"/>
    <cellStyle name="Normal 10 3 4 2 2" xfId="217"/>
    <cellStyle name="Normal 10 3 4 3" xfId="218"/>
    <cellStyle name="Normal 10 3 4 3 2" xfId="219"/>
    <cellStyle name="Normal 10 3 4 4" xfId="220"/>
    <cellStyle name="Normal 10 3 5" xfId="221"/>
    <cellStyle name="Normal 10 3 5 2" xfId="222"/>
    <cellStyle name="Normal 10 3 6" xfId="223"/>
    <cellStyle name="Normal 10 3 6 2" xfId="224"/>
    <cellStyle name="Normal 10 3 7" xfId="225"/>
    <cellStyle name="Normal 10 4" xfId="226"/>
    <cellStyle name="Normal 10 4 2" xfId="227"/>
    <cellStyle name="Normal 10 4 2 2" xfId="228"/>
    <cellStyle name="Normal 10 4 2 2 2" xfId="229"/>
    <cellStyle name="Normal 10 4 2 2 2 2" xfId="230"/>
    <cellStyle name="Normal 10 4 2 2 2 2 2" xfId="231"/>
    <cellStyle name="Normal 10 4 2 2 2 3" xfId="232"/>
    <cellStyle name="Normal 10 4 2 2 2 3 2" xfId="233"/>
    <cellStyle name="Normal 10 4 2 2 2 4" xfId="234"/>
    <cellStyle name="Normal 10 4 2 2 3" xfId="235"/>
    <cellStyle name="Normal 10 4 2 2 3 2" xfId="236"/>
    <cellStyle name="Normal 10 4 2 2 4" xfId="237"/>
    <cellStyle name="Normal 10 4 2 2 4 2" xfId="238"/>
    <cellStyle name="Normal 10 4 2 2 5" xfId="239"/>
    <cellStyle name="Normal 10 4 2 3" xfId="240"/>
    <cellStyle name="Normal 10 4 2 3 2" xfId="241"/>
    <cellStyle name="Normal 10 4 2 3 2 2" xfId="242"/>
    <cellStyle name="Normal 10 4 2 3 3" xfId="243"/>
    <cellStyle name="Normal 10 4 2 3 3 2" xfId="244"/>
    <cellStyle name="Normal 10 4 2 3 4" xfId="245"/>
    <cellStyle name="Normal 10 4 2 4" xfId="246"/>
    <cellStyle name="Normal 10 4 2 4 2" xfId="247"/>
    <cellStyle name="Normal 10 4 2 5" xfId="248"/>
    <cellStyle name="Normal 10 4 2 5 2" xfId="249"/>
    <cellStyle name="Normal 10 4 2 6" xfId="250"/>
    <cellStyle name="Normal 10 4 3" xfId="251"/>
    <cellStyle name="Normal 10 4 3 2" xfId="252"/>
    <cellStyle name="Normal 10 4 3 2 2" xfId="253"/>
    <cellStyle name="Normal 10 4 3 2 2 2" xfId="254"/>
    <cellStyle name="Normal 10 4 3 2 3" xfId="255"/>
    <cellStyle name="Normal 10 4 3 2 3 2" xfId="256"/>
    <cellStyle name="Normal 10 4 3 2 4" xfId="257"/>
    <cellStyle name="Normal 10 4 3 3" xfId="258"/>
    <cellStyle name="Normal 10 4 3 3 2" xfId="259"/>
    <cellStyle name="Normal 10 4 3 4" xfId="260"/>
    <cellStyle name="Normal 10 4 3 4 2" xfId="261"/>
    <cellStyle name="Normal 10 4 3 5" xfId="262"/>
    <cellStyle name="Normal 10 4 4" xfId="263"/>
    <cellStyle name="Normal 10 4 4 2" xfId="264"/>
    <cellStyle name="Normal 10 4 4 2 2" xfId="265"/>
    <cellStyle name="Normal 10 4 4 3" xfId="266"/>
    <cellStyle name="Normal 10 4 4 3 2" xfId="267"/>
    <cellStyle name="Normal 10 4 4 4" xfId="268"/>
    <cellStyle name="Normal 10 4 5" xfId="269"/>
    <cellStyle name="Normal 10 4 5 2" xfId="270"/>
    <cellStyle name="Normal 10 4 6" xfId="271"/>
    <cellStyle name="Normal 10 4 6 2" xfId="272"/>
    <cellStyle name="Normal 10 4 7" xfId="273"/>
    <cellStyle name="Normal 11" xfId="274"/>
    <cellStyle name="Normal 11 2" xfId="275"/>
    <cellStyle name="Normal 11 2 2" xfId="276"/>
    <cellStyle name="Normal 11 2 2 2" xfId="277"/>
    <cellStyle name="Normal 11 2 2 2 2" xfId="278"/>
    <cellStyle name="Normal 11 2 2 2 2 2" xfId="279"/>
    <cellStyle name="Normal 11 2 2 2 2 2 2" xfId="280"/>
    <cellStyle name="Normal 11 2 2 2 2 2 2 2" xfId="281"/>
    <cellStyle name="Normal 11 2 2 2 2 2 3" xfId="282"/>
    <cellStyle name="Normal 11 2 2 2 2 2 3 2" xfId="283"/>
    <cellStyle name="Normal 11 2 2 2 2 2 4" xfId="284"/>
    <cellStyle name="Normal 11 2 2 2 2 3" xfId="285"/>
    <cellStyle name="Normal 11 2 2 2 2 3 2" xfId="286"/>
    <cellStyle name="Normal 11 2 2 2 2 4" xfId="287"/>
    <cellStyle name="Normal 11 2 2 2 2 4 2" xfId="288"/>
    <cellStyle name="Normal 11 2 2 2 2 5" xfId="289"/>
    <cellStyle name="Normal 11 2 2 2 3" xfId="290"/>
    <cellStyle name="Normal 11 2 2 2 3 2" xfId="291"/>
    <cellStyle name="Normal 11 2 2 2 3 2 2" xfId="292"/>
    <cellStyle name="Normal 11 2 2 2 3 3" xfId="293"/>
    <cellStyle name="Normal 11 2 2 2 3 3 2" xfId="294"/>
    <cellStyle name="Normal 11 2 2 2 3 4" xfId="295"/>
    <cellStyle name="Normal 11 2 2 2 4" xfId="296"/>
    <cellStyle name="Normal 11 2 2 2 4 2" xfId="297"/>
    <cellStyle name="Normal 11 2 2 2 5" xfId="298"/>
    <cellStyle name="Normal 11 2 2 2 5 2" xfId="299"/>
    <cellStyle name="Normal 11 2 2 2 6" xfId="300"/>
    <cellStyle name="Normal 11 2 2 3" xfId="301"/>
    <cellStyle name="Normal 11 2 2 3 2" xfId="302"/>
    <cellStyle name="Normal 11 2 2 3 2 2" xfId="303"/>
    <cellStyle name="Normal 11 2 2 3 2 2 2" xfId="304"/>
    <cellStyle name="Normal 11 2 2 3 2 3" xfId="305"/>
    <cellStyle name="Normal 11 2 2 3 2 3 2" xfId="306"/>
    <cellStyle name="Normal 11 2 2 3 2 4" xfId="307"/>
    <cellStyle name="Normal 11 2 2 3 3" xfId="308"/>
    <cellStyle name="Normal 11 2 2 3 3 2" xfId="309"/>
    <cellStyle name="Normal 11 2 2 3 4" xfId="310"/>
    <cellStyle name="Normal 11 2 2 3 4 2" xfId="311"/>
    <cellStyle name="Normal 11 2 2 3 5" xfId="312"/>
    <cellStyle name="Normal 11 2 2 4" xfId="313"/>
    <cellStyle name="Normal 11 2 2 4 2" xfId="314"/>
    <cellStyle name="Normal 11 2 2 4 2 2" xfId="315"/>
    <cellStyle name="Normal 11 2 2 4 3" xfId="316"/>
    <cellStyle name="Normal 11 2 2 4 3 2" xfId="317"/>
    <cellStyle name="Normal 11 2 2 4 4" xfId="318"/>
    <cellStyle name="Normal 11 2 2 5" xfId="319"/>
    <cellStyle name="Normal 11 2 2 5 2" xfId="320"/>
    <cellStyle name="Normal 11 2 2 6" xfId="321"/>
    <cellStyle name="Normal 11 2 2 6 2" xfId="322"/>
    <cellStyle name="Normal 11 2 2 7" xfId="323"/>
    <cellStyle name="Normal 11 3" xfId="324"/>
    <cellStyle name="Normal 11 3 2" xfId="325"/>
    <cellStyle name="Normal 11 3 2 2" xfId="326"/>
    <cellStyle name="Normal 11 3 2 2 2" xfId="327"/>
    <cellStyle name="Normal 11 3 2 2 2 2" xfId="328"/>
    <cellStyle name="Normal 11 3 2 2 2 2 2" xfId="329"/>
    <cellStyle name="Normal 11 3 2 2 2 3" xfId="330"/>
    <cellStyle name="Normal 11 3 2 2 2 3 2" xfId="331"/>
    <cellStyle name="Normal 11 3 2 2 2 4" xfId="332"/>
    <cellStyle name="Normal 11 3 2 2 3" xfId="333"/>
    <cellStyle name="Normal 11 3 2 2 3 2" xfId="334"/>
    <cellStyle name="Normal 11 3 2 2 4" xfId="335"/>
    <cellStyle name="Normal 11 3 2 2 4 2" xfId="336"/>
    <cellStyle name="Normal 11 3 2 2 5" xfId="337"/>
    <cellStyle name="Normal 11 3 2 3" xfId="338"/>
    <cellStyle name="Normal 11 3 2 3 2" xfId="339"/>
    <cellStyle name="Normal 11 3 2 3 2 2" xfId="340"/>
    <cellStyle name="Normal 11 3 2 3 3" xfId="341"/>
    <cellStyle name="Normal 11 3 2 3 3 2" xfId="342"/>
    <cellStyle name="Normal 11 3 2 3 4" xfId="343"/>
    <cellStyle name="Normal 11 3 2 4" xfId="344"/>
    <cellStyle name="Normal 11 3 2 4 2" xfId="345"/>
    <cellStyle name="Normal 11 3 2 5" xfId="346"/>
    <cellStyle name="Normal 11 3 2 5 2" xfId="347"/>
    <cellStyle name="Normal 11 3 2 6" xfId="348"/>
    <cellStyle name="Normal 11 3 3" xfId="349"/>
    <cellStyle name="Normal 11 3 3 2" xfId="350"/>
    <cellStyle name="Normal 11 3 3 2 2" xfId="351"/>
    <cellStyle name="Normal 11 3 3 2 2 2" xfId="352"/>
    <cellStyle name="Normal 11 3 3 2 3" xfId="353"/>
    <cellStyle name="Normal 11 3 3 2 3 2" xfId="354"/>
    <cellStyle name="Normal 11 3 3 2 4" xfId="355"/>
    <cellStyle name="Normal 11 3 3 3" xfId="356"/>
    <cellStyle name="Normal 11 3 3 3 2" xfId="357"/>
    <cellStyle name="Normal 11 3 3 4" xfId="358"/>
    <cellStyle name="Normal 11 3 3 4 2" xfId="359"/>
    <cellStyle name="Normal 11 3 3 5" xfId="360"/>
    <cellStyle name="Normal 11 3 4" xfId="361"/>
    <cellStyle name="Normal 11 3 4 2" xfId="362"/>
    <cellStyle name="Normal 11 3 4 2 2" xfId="363"/>
    <cellStyle name="Normal 11 3 4 3" xfId="364"/>
    <cellStyle name="Normal 11 3 4 3 2" xfId="365"/>
    <cellStyle name="Normal 11 3 4 4" xfId="366"/>
    <cellStyle name="Normal 11 3 5" xfId="367"/>
    <cellStyle name="Normal 11 3 5 2" xfId="368"/>
    <cellStyle name="Normal 11 3 6" xfId="369"/>
    <cellStyle name="Normal 11 3 6 2" xfId="370"/>
    <cellStyle name="Normal 11 3 7" xfId="371"/>
    <cellStyle name="Normal 11 4" xfId="372"/>
    <cellStyle name="Normal 11 4 2" xfId="373"/>
    <cellStyle name="Normal 11 4 2 2" xfId="374"/>
    <cellStyle name="Normal 11 4 2 2 2" xfId="375"/>
    <cellStyle name="Normal 11 4 2 2 2 2" xfId="376"/>
    <cellStyle name="Normal 11 4 2 2 2 2 2" xfId="377"/>
    <cellStyle name="Normal 11 4 2 2 2 3" xfId="378"/>
    <cellStyle name="Normal 11 4 2 2 2 3 2" xfId="379"/>
    <cellStyle name="Normal 11 4 2 2 2 4" xfId="380"/>
    <cellStyle name="Normal 11 4 2 2 3" xfId="381"/>
    <cellStyle name="Normal 11 4 2 2 3 2" xfId="382"/>
    <cellStyle name="Normal 11 4 2 2 4" xfId="383"/>
    <cellStyle name="Normal 11 4 2 2 4 2" xfId="384"/>
    <cellStyle name="Normal 11 4 2 2 5" xfId="385"/>
    <cellStyle name="Normal 11 4 2 3" xfId="386"/>
    <cellStyle name="Normal 11 4 2 3 2" xfId="387"/>
    <cellStyle name="Normal 11 4 2 3 2 2" xfId="388"/>
    <cellStyle name="Normal 11 4 2 3 3" xfId="389"/>
    <cellStyle name="Normal 11 4 2 3 3 2" xfId="390"/>
    <cellStyle name="Normal 11 4 2 3 4" xfId="391"/>
    <cellStyle name="Normal 11 4 2 4" xfId="392"/>
    <cellStyle name="Normal 11 4 2 4 2" xfId="393"/>
    <cellStyle name="Normal 11 4 2 5" xfId="394"/>
    <cellStyle name="Normal 11 4 2 5 2" xfId="395"/>
    <cellStyle name="Normal 11 4 2 6" xfId="396"/>
    <cellStyle name="Normal 11 4 3" xfId="397"/>
    <cellStyle name="Normal 11 4 3 2" xfId="398"/>
    <cellStyle name="Normal 11 4 3 2 2" xfId="399"/>
    <cellStyle name="Normal 11 4 3 2 2 2" xfId="400"/>
    <cellStyle name="Normal 11 4 3 2 3" xfId="401"/>
    <cellStyle name="Normal 11 4 3 2 3 2" xfId="402"/>
    <cellStyle name="Normal 11 4 3 2 4" xfId="403"/>
    <cellStyle name="Normal 11 4 3 3" xfId="404"/>
    <cellStyle name="Normal 11 4 3 3 2" xfId="405"/>
    <cellStyle name="Normal 11 4 3 4" xfId="406"/>
    <cellStyle name="Normal 11 4 3 4 2" xfId="407"/>
    <cellStyle name="Normal 11 4 3 5" xfId="408"/>
    <cellStyle name="Normal 11 4 4" xfId="409"/>
    <cellStyle name="Normal 11 4 4 2" xfId="410"/>
    <cellStyle name="Normal 11 4 4 2 2" xfId="411"/>
    <cellStyle name="Normal 11 4 4 3" xfId="412"/>
    <cellStyle name="Normal 11 4 4 3 2" xfId="413"/>
    <cellStyle name="Normal 11 4 4 4" xfId="414"/>
    <cellStyle name="Normal 11 4 5" xfId="415"/>
    <cellStyle name="Normal 11 4 5 2" xfId="416"/>
    <cellStyle name="Normal 11 4 6" xfId="417"/>
    <cellStyle name="Normal 11 4 6 2" xfId="418"/>
    <cellStyle name="Normal 11 4 7" xfId="419"/>
    <cellStyle name="Normal 12" xfId="420"/>
    <cellStyle name="Normal 12 2" xfId="421"/>
    <cellStyle name="Normal 12 2 2" xfId="422"/>
    <cellStyle name="Normal 12 2 2 2" xfId="423"/>
    <cellStyle name="Normal 12 2 2 2 2" xfId="424"/>
    <cellStyle name="Normal 12 2 2 2 2 2" xfId="425"/>
    <cellStyle name="Normal 12 2 2 2 2 2 2" xfId="426"/>
    <cellStyle name="Normal 12 2 2 2 2 3" xfId="427"/>
    <cellStyle name="Normal 12 2 2 2 2 3 2" xfId="428"/>
    <cellStyle name="Normal 12 2 2 2 2 4" xfId="429"/>
    <cellStyle name="Normal 12 2 2 2 3" xfId="430"/>
    <cellStyle name="Normal 12 2 2 2 3 2" xfId="431"/>
    <cellStyle name="Normal 12 2 2 2 4" xfId="432"/>
    <cellStyle name="Normal 12 2 2 2 4 2" xfId="433"/>
    <cellStyle name="Normal 12 2 2 2 5" xfId="434"/>
    <cellStyle name="Normal 12 2 2 3" xfId="435"/>
    <cellStyle name="Normal 12 2 2 3 2" xfId="436"/>
    <cellStyle name="Normal 12 2 2 3 2 2" xfId="437"/>
    <cellStyle name="Normal 12 2 2 3 3" xfId="438"/>
    <cellStyle name="Normal 12 2 2 3 3 2" xfId="439"/>
    <cellStyle name="Normal 12 2 2 3 4" xfId="440"/>
    <cellStyle name="Normal 12 2 2 4" xfId="441"/>
    <cellStyle name="Normal 12 2 2 4 2" xfId="442"/>
    <cellStyle name="Normal 12 2 2 5" xfId="443"/>
    <cellStyle name="Normal 12 2 2 5 2" xfId="444"/>
    <cellStyle name="Normal 12 2 2 6" xfId="445"/>
    <cellStyle name="Normal 12 2 3" xfId="446"/>
    <cellStyle name="Normal 12 2 3 2" xfId="447"/>
    <cellStyle name="Normal 12 2 3 2 2" xfId="448"/>
    <cellStyle name="Normal 12 2 3 2 2 2" xfId="449"/>
    <cellStyle name="Normal 12 2 3 2 3" xfId="450"/>
    <cellStyle name="Normal 12 2 3 2 3 2" xfId="451"/>
    <cellStyle name="Normal 12 2 3 2 4" xfId="452"/>
    <cellStyle name="Normal 12 2 3 3" xfId="453"/>
    <cellStyle name="Normal 12 2 3 3 2" xfId="454"/>
    <cellStyle name="Normal 12 2 3 4" xfId="455"/>
    <cellStyle name="Normal 12 2 3 4 2" xfId="456"/>
    <cellStyle name="Normal 12 2 3 5" xfId="457"/>
    <cellStyle name="Normal 12 2 4" xfId="458"/>
    <cellStyle name="Normal 12 2 4 2" xfId="459"/>
    <cellStyle name="Normal 12 2 4 2 2" xfId="460"/>
    <cellStyle name="Normal 12 2 4 3" xfId="461"/>
    <cellStyle name="Normal 12 2 4 3 2" xfId="462"/>
    <cellStyle name="Normal 12 2 4 4" xfId="463"/>
    <cellStyle name="Normal 12 2 5" xfId="464"/>
    <cellStyle name="Normal 12 2 5 2" xfId="465"/>
    <cellStyle name="Normal 12 2 6" xfId="466"/>
    <cellStyle name="Normal 12 2 6 2" xfId="467"/>
    <cellStyle name="Normal 12 2 7" xfId="468"/>
    <cellStyle name="Normal 12 3" xfId="469"/>
    <cellStyle name="Normal 12 3 2" xfId="470"/>
    <cellStyle name="Normal 12 3 2 2" xfId="471"/>
    <cellStyle name="Normal 12 3 2 2 2" xfId="472"/>
    <cellStyle name="Normal 12 3 2 2 2 2" xfId="473"/>
    <cellStyle name="Normal 12 3 2 2 2 2 2" xfId="474"/>
    <cellStyle name="Normal 12 3 2 2 2 3" xfId="475"/>
    <cellStyle name="Normal 12 3 2 2 2 3 2" xfId="476"/>
    <cellStyle name="Normal 12 3 2 2 2 4" xfId="477"/>
    <cellStyle name="Normal 12 3 2 2 3" xfId="478"/>
    <cellStyle name="Normal 12 3 2 2 3 2" xfId="479"/>
    <cellStyle name="Normal 12 3 2 2 4" xfId="480"/>
    <cellStyle name="Normal 12 3 2 2 4 2" xfId="481"/>
    <cellStyle name="Normal 12 3 2 2 5" xfId="482"/>
    <cellStyle name="Normal 12 3 2 3" xfId="483"/>
    <cellStyle name="Normal 12 3 2 3 2" xfId="484"/>
    <cellStyle name="Normal 12 3 2 3 2 2" xfId="485"/>
    <cellStyle name="Normal 12 3 2 3 3" xfId="486"/>
    <cellStyle name="Normal 12 3 2 3 3 2" xfId="487"/>
    <cellStyle name="Normal 12 3 2 3 4" xfId="488"/>
    <cellStyle name="Normal 12 3 2 4" xfId="489"/>
    <cellStyle name="Normal 12 3 2 4 2" xfId="490"/>
    <cellStyle name="Normal 12 3 2 5" xfId="491"/>
    <cellStyle name="Normal 12 3 2 5 2" xfId="492"/>
    <cellStyle name="Normal 12 3 2 6" xfId="493"/>
    <cellStyle name="Normal 12 3 3" xfId="494"/>
    <cellStyle name="Normal 12 3 3 2" xfId="495"/>
    <cellStyle name="Normal 12 3 3 2 2" xfId="496"/>
    <cellStyle name="Normal 12 3 3 2 2 2" xfId="497"/>
    <cellStyle name="Normal 12 3 3 2 3" xfId="498"/>
    <cellStyle name="Normal 12 3 3 2 3 2" xfId="499"/>
    <cellStyle name="Normal 12 3 3 2 4" xfId="500"/>
    <cellStyle name="Normal 12 3 3 3" xfId="501"/>
    <cellStyle name="Normal 12 3 3 3 2" xfId="502"/>
    <cellStyle name="Normal 12 3 3 4" xfId="503"/>
    <cellStyle name="Normal 12 3 3 4 2" xfId="504"/>
    <cellStyle name="Normal 12 3 3 5" xfId="505"/>
    <cellStyle name="Normal 12 3 4" xfId="506"/>
    <cellStyle name="Normal 12 3 4 2" xfId="507"/>
    <cellStyle name="Normal 12 3 4 2 2" xfId="508"/>
    <cellStyle name="Normal 12 3 4 3" xfId="509"/>
    <cellStyle name="Normal 12 3 4 3 2" xfId="510"/>
    <cellStyle name="Normal 12 3 4 4" xfId="511"/>
    <cellStyle name="Normal 12 3 5" xfId="512"/>
    <cellStyle name="Normal 12 3 5 2" xfId="513"/>
    <cellStyle name="Normal 12 3 6" xfId="514"/>
    <cellStyle name="Normal 12 3 6 2" xfId="515"/>
    <cellStyle name="Normal 12 3 7" xfId="516"/>
    <cellStyle name="Normal 12 4" xfId="517"/>
    <cellStyle name="Normal 12 4 2" xfId="518"/>
    <cellStyle name="Normal 12 4 2 2" xfId="519"/>
    <cellStyle name="Normal 12 4 2 2 2" xfId="520"/>
    <cellStyle name="Normal 12 4 2 2 2 2" xfId="521"/>
    <cellStyle name="Normal 12 4 2 2 2 2 2" xfId="522"/>
    <cellStyle name="Normal 12 4 2 2 2 3" xfId="523"/>
    <cellStyle name="Normal 12 4 2 2 2 3 2" xfId="524"/>
    <cellStyle name="Normal 12 4 2 2 2 4" xfId="525"/>
    <cellStyle name="Normal 12 4 2 2 3" xfId="526"/>
    <cellStyle name="Normal 12 4 2 2 3 2" xfId="527"/>
    <cellStyle name="Normal 12 4 2 2 4" xfId="528"/>
    <cellStyle name="Normal 12 4 2 2 4 2" xfId="529"/>
    <cellStyle name="Normal 12 4 2 2 5" xfId="530"/>
    <cellStyle name="Normal 12 4 2 3" xfId="531"/>
    <cellStyle name="Normal 12 4 2 3 2" xfId="532"/>
    <cellStyle name="Normal 12 4 2 3 2 2" xfId="533"/>
    <cellStyle name="Normal 12 4 2 3 3" xfId="534"/>
    <cellStyle name="Normal 12 4 2 3 3 2" xfId="535"/>
    <cellStyle name="Normal 12 4 2 3 4" xfId="536"/>
    <cellStyle name="Normal 12 4 2 4" xfId="537"/>
    <cellStyle name="Normal 12 4 2 4 2" xfId="538"/>
    <cellStyle name="Normal 12 4 2 5" xfId="539"/>
    <cellStyle name="Normal 12 4 2 5 2" xfId="540"/>
    <cellStyle name="Normal 12 4 2 6" xfId="541"/>
    <cellStyle name="Normal 12 4 3" xfId="542"/>
    <cellStyle name="Normal 12 4 3 2" xfId="543"/>
    <cellStyle name="Normal 12 4 3 2 2" xfId="544"/>
    <cellStyle name="Normal 12 4 3 2 2 2" xfId="545"/>
    <cellStyle name="Normal 12 4 3 2 3" xfId="546"/>
    <cellStyle name="Normal 12 4 3 2 3 2" xfId="547"/>
    <cellStyle name="Normal 12 4 3 2 4" xfId="548"/>
    <cellStyle name="Normal 12 4 3 3" xfId="549"/>
    <cellStyle name="Normal 12 4 3 3 2" xfId="550"/>
    <cellStyle name="Normal 12 4 3 4" xfId="551"/>
    <cellStyle name="Normal 12 4 3 4 2" xfId="552"/>
    <cellStyle name="Normal 12 4 3 5" xfId="553"/>
    <cellStyle name="Normal 12 4 4" xfId="554"/>
    <cellStyle name="Normal 12 4 4 2" xfId="555"/>
    <cellStyle name="Normal 12 4 4 2 2" xfId="556"/>
    <cellStyle name="Normal 12 4 4 3" xfId="557"/>
    <cellStyle name="Normal 12 4 4 3 2" xfId="558"/>
    <cellStyle name="Normal 12 4 4 4" xfId="559"/>
    <cellStyle name="Normal 12 4 5" xfId="560"/>
    <cellStyle name="Normal 12 4 5 2" xfId="561"/>
    <cellStyle name="Normal 12 4 6" xfId="562"/>
    <cellStyle name="Normal 12 4 6 2" xfId="563"/>
    <cellStyle name="Normal 12 4 7" xfId="564"/>
    <cellStyle name="Normal 12 5" xfId="565"/>
    <cellStyle name="Normal 13" xfId="566"/>
    <cellStyle name="Normal 13 10" xfId="567"/>
    <cellStyle name="Normal 13 2" xfId="568"/>
    <cellStyle name="Normal 13 2 2" xfId="569"/>
    <cellStyle name="Normal 13 2 2 2" xfId="570"/>
    <cellStyle name="Normal 13 2 2 2 2" xfId="571"/>
    <cellStyle name="Normal 13 2 2 2 2 2" xfId="572"/>
    <cellStyle name="Normal 13 2 2 2 2 2 2" xfId="573"/>
    <cellStyle name="Normal 13 2 2 2 2 2 2 2" xfId="574"/>
    <cellStyle name="Normal 13 2 2 2 2 2 3" xfId="575"/>
    <cellStyle name="Normal 13 2 2 2 2 2 3 2" xfId="576"/>
    <cellStyle name="Normal 13 2 2 2 2 2 4" xfId="577"/>
    <cellStyle name="Normal 13 2 2 2 2 3" xfId="578"/>
    <cellStyle name="Normal 13 2 2 2 2 3 2" xfId="579"/>
    <cellStyle name="Normal 13 2 2 2 2 4" xfId="580"/>
    <cellStyle name="Normal 13 2 2 2 2 4 2" xfId="581"/>
    <cellStyle name="Normal 13 2 2 2 2 5" xfId="582"/>
    <cellStyle name="Normal 13 2 2 2 3" xfId="583"/>
    <cellStyle name="Normal 13 2 2 2 3 2" xfId="584"/>
    <cellStyle name="Normal 13 2 2 2 3 2 2" xfId="585"/>
    <cellStyle name="Normal 13 2 2 2 3 3" xfId="586"/>
    <cellStyle name="Normal 13 2 2 2 3 3 2" xfId="587"/>
    <cellStyle name="Normal 13 2 2 2 3 4" xfId="588"/>
    <cellStyle name="Normal 13 2 2 2 4" xfId="589"/>
    <cellStyle name="Normal 13 2 2 2 4 2" xfId="590"/>
    <cellStyle name="Normal 13 2 2 2 5" xfId="591"/>
    <cellStyle name="Normal 13 2 2 2 5 2" xfId="592"/>
    <cellStyle name="Normal 13 2 2 2 6" xfId="593"/>
    <cellStyle name="Normal 13 2 2 3" xfId="594"/>
    <cellStyle name="Normal 13 2 2 3 2" xfId="595"/>
    <cellStyle name="Normal 13 2 2 3 2 2" xfId="596"/>
    <cellStyle name="Normal 13 2 2 3 2 2 2" xfId="597"/>
    <cellStyle name="Normal 13 2 2 3 2 3" xfId="598"/>
    <cellStyle name="Normal 13 2 2 3 2 3 2" xfId="599"/>
    <cellStyle name="Normal 13 2 2 3 2 4" xfId="600"/>
    <cellStyle name="Normal 13 2 2 3 3" xfId="601"/>
    <cellStyle name="Normal 13 2 2 3 3 2" xfId="602"/>
    <cellStyle name="Normal 13 2 2 3 4" xfId="603"/>
    <cellStyle name="Normal 13 2 2 3 4 2" xfId="604"/>
    <cellStyle name="Normal 13 2 2 3 5" xfId="605"/>
    <cellStyle name="Normal 13 2 2 4" xfId="606"/>
    <cellStyle name="Normal 13 2 2 4 2" xfId="607"/>
    <cellStyle name="Normal 13 2 2 4 2 2" xfId="608"/>
    <cellStyle name="Normal 13 2 2 4 3" xfId="609"/>
    <cellStyle name="Normal 13 2 2 4 3 2" xfId="610"/>
    <cellStyle name="Normal 13 2 2 4 4" xfId="611"/>
    <cellStyle name="Normal 13 2 2 5" xfId="612"/>
    <cellStyle name="Normal 13 2 2 5 2" xfId="613"/>
    <cellStyle name="Normal 13 2 2 6" xfId="614"/>
    <cellStyle name="Normal 13 2 2 6 2" xfId="615"/>
    <cellStyle name="Normal 13 2 2 7" xfId="616"/>
    <cellStyle name="Normal 13 2 3" xfId="617"/>
    <cellStyle name="Normal 13 2 3 2" xfId="618"/>
    <cellStyle name="Normal 13 2 3 2 2" xfId="619"/>
    <cellStyle name="Normal 13 2 3 2 2 2" xfId="620"/>
    <cellStyle name="Normal 13 2 3 2 2 2 2" xfId="621"/>
    <cellStyle name="Normal 13 2 3 2 2 3" xfId="622"/>
    <cellStyle name="Normal 13 2 3 2 2 3 2" xfId="623"/>
    <cellStyle name="Normal 13 2 3 2 2 4" xfId="624"/>
    <cellStyle name="Normal 13 2 3 2 3" xfId="625"/>
    <cellStyle name="Normal 13 2 3 2 3 2" xfId="626"/>
    <cellStyle name="Normal 13 2 3 2 4" xfId="627"/>
    <cellStyle name="Normal 13 2 3 2 4 2" xfId="628"/>
    <cellStyle name="Normal 13 2 3 2 5" xfId="629"/>
    <cellStyle name="Normal 13 2 3 3" xfId="630"/>
    <cellStyle name="Normal 13 2 3 3 2" xfId="631"/>
    <cellStyle name="Normal 13 2 3 3 2 2" xfId="632"/>
    <cellStyle name="Normal 13 2 3 3 3" xfId="633"/>
    <cellStyle name="Normal 13 2 3 3 3 2" xfId="634"/>
    <cellStyle name="Normal 13 2 3 3 4" xfId="635"/>
    <cellStyle name="Normal 13 2 3 4" xfId="636"/>
    <cellStyle name="Normal 13 2 3 4 2" xfId="637"/>
    <cellStyle name="Normal 13 2 3 5" xfId="638"/>
    <cellStyle name="Normal 13 2 3 5 2" xfId="639"/>
    <cellStyle name="Normal 13 2 3 6" xfId="640"/>
    <cellStyle name="Normal 13 2 4" xfId="641"/>
    <cellStyle name="Normal 13 2 4 2" xfId="642"/>
    <cellStyle name="Normal 13 2 4 2 2" xfId="643"/>
    <cellStyle name="Normal 13 2 4 2 2 2" xfId="644"/>
    <cellStyle name="Normal 13 2 4 2 3" xfId="645"/>
    <cellStyle name="Normal 13 2 4 2 3 2" xfId="646"/>
    <cellStyle name="Normal 13 2 4 2 4" xfId="647"/>
    <cellStyle name="Normal 13 2 4 3" xfId="648"/>
    <cellStyle name="Normal 13 2 4 3 2" xfId="649"/>
    <cellStyle name="Normal 13 2 4 4" xfId="650"/>
    <cellStyle name="Normal 13 2 4 4 2" xfId="651"/>
    <cellStyle name="Normal 13 2 4 5" xfId="652"/>
    <cellStyle name="Normal 13 2 5" xfId="653"/>
    <cellStyle name="Normal 13 2 5 2" xfId="654"/>
    <cellStyle name="Normal 13 2 5 2 2" xfId="655"/>
    <cellStyle name="Normal 13 2 5 3" xfId="656"/>
    <cellStyle name="Normal 13 2 5 3 2" xfId="657"/>
    <cellStyle name="Normal 13 2 5 4" xfId="658"/>
    <cellStyle name="Normal 13 2 6" xfId="659"/>
    <cellStyle name="Normal 13 2 6 2" xfId="660"/>
    <cellStyle name="Normal 13 2 7" xfId="661"/>
    <cellStyle name="Normal 13 2 7 2" xfId="662"/>
    <cellStyle name="Normal 13 2 8" xfId="663"/>
    <cellStyle name="Normal 13 3" xfId="664"/>
    <cellStyle name="Normal 13 3 2" xfId="665"/>
    <cellStyle name="Normal 13 3 2 2" xfId="666"/>
    <cellStyle name="Normal 13 3 2 2 2" xfId="667"/>
    <cellStyle name="Normal 13 3 2 2 2 2" xfId="668"/>
    <cellStyle name="Normal 13 3 2 2 2 2 2" xfId="669"/>
    <cellStyle name="Normal 13 3 2 2 2 3" xfId="670"/>
    <cellStyle name="Normal 13 3 2 2 2 3 2" xfId="671"/>
    <cellStyle name="Normal 13 3 2 2 2 4" xfId="672"/>
    <cellStyle name="Normal 13 3 2 2 3" xfId="673"/>
    <cellStyle name="Normal 13 3 2 2 3 2" xfId="674"/>
    <cellStyle name="Normal 13 3 2 2 4" xfId="675"/>
    <cellStyle name="Normal 13 3 2 2 4 2" xfId="676"/>
    <cellStyle name="Normal 13 3 2 2 5" xfId="677"/>
    <cellStyle name="Normal 13 3 2 3" xfId="678"/>
    <cellStyle name="Normal 13 3 2 3 2" xfId="679"/>
    <cellStyle name="Normal 13 3 2 3 2 2" xfId="680"/>
    <cellStyle name="Normal 13 3 2 3 3" xfId="681"/>
    <cellStyle name="Normal 13 3 2 3 3 2" xfId="682"/>
    <cellStyle name="Normal 13 3 2 3 4" xfId="683"/>
    <cellStyle name="Normal 13 3 2 4" xfId="684"/>
    <cellStyle name="Normal 13 3 2 4 2" xfId="685"/>
    <cellStyle name="Normal 13 3 2 5" xfId="686"/>
    <cellStyle name="Normal 13 3 2 5 2" xfId="687"/>
    <cellStyle name="Normal 13 3 2 6" xfId="688"/>
    <cellStyle name="Normal 13 3 3" xfId="689"/>
    <cellStyle name="Normal 13 3 3 2" xfId="690"/>
    <cellStyle name="Normal 13 3 3 2 2" xfId="691"/>
    <cellStyle name="Normal 13 3 3 2 2 2" xfId="692"/>
    <cellStyle name="Normal 13 3 3 2 3" xfId="693"/>
    <cellStyle name="Normal 13 3 3 2 3 2" xfId="694"/>
    <cellStyle name="Normal 13 3 3 2 4" xfId="695"/>
    <cellStyle name="Normal 13 3 3 3" xfId="696"/>
    <cellStyle name="Normal 13 3 3 3 2" xfId="697"/>
    <cellStyle name="Normal 13 3 3 4" xfId="698"/>
    <cellStyle name="Normal 13 3 3 4 2" xfId="699"/>
    <cellStyle name="Normal 13 3 3 5" xfId="700"/>
    <cellStyle name="Normal 13 3 4" xfId="701"/>
    <cellStyle name="Normal 13 3 4 2" xfId="702"/>
    <cellStyle name="Normal 13 3 4 2 2" xfId="703"/>
    <cellStyle name="Normal 13 3 4 3" xfId="704"/>
    <cellStyle name="Normal 13 3 4 3 2" xfId="705"/>
    <cellStyle name="Normal 13 3 4 4" xfId="706"/>
    <cellStyle name="Normal 13 3 5" xfId="707"/>
    <cellStyle name="Normal 13 3 5 2" xfId="708"/>
    <cellStyle name="Normal 13 3 6" xfId="709"/>
    <cellStyle name="Normal 13 3 6 2" xfId="710"/>
    <cellStyle name="Normal 13 3 7" xfId="711"/>
    <cellStyle name="Normal 13 4" xfId="712"/>
    <cellStyle name="Normal 13 4 2" xfId="713"/>
    <cellStyle name="Normal 13 4 2 2" xfId="714"/>
    <cellStyle name="Normal 13 4 2 2 2" xfId="715"/>
    <cellStyle name="Normal 13 4 2 2 2 2" xfId="716"/>
    <cellStyle name="Normal 13 4 2 2 2 2 2" xfId="717"/>
    <cellStyle name="Normal 13 4 2 2 2 3" xfId="718"/>
    <cellStyle name="Normal 13 4 2 2 2 3 2" xfId="719"/>
    <cellStyle name="Normal 13 4 2 2 2 4" xfId="720"/>
    <cellStyle name="Normal 13 4 2 2 3" xfId="721"/>
    <cellStyle name="Normal 13 4 2 2 3 2" xfId="722"/>
    <cellStyle name="Normal 13 4 2 2 4" xfId="723"/>
    <cellStyle name="Normal 13 4 2 2 4 2" xfId="724"/>
    <cellStyle name="Normal 13 4 2 2 5" xfId="725"/>
    <cellStyle name="Normal 13 4 2 3" xfId="726"/>
    <cellStyle name="Normal 13 4 2 3 2" xfId="727"/>
    <cellStyle name="Normal 13 4 2 3 2 2" xfId="728"/>
    <cellStyle name="Normal 13 4 2 3 3" xfId="729"/>
    <cellStyle name="Normal 13 4 2 3 3 2" xfId="730"/>
    <cellStyle name="Normal 13 4 2 3 4" xfId="731"/>
    <cellStyle name="Normal 13 4 2 4" xfId="732"/>
    <cellStyle name="Normal 13 4 2 4 2" xfId="733"/>
    <cellStyle name="Normal 13 4 2 5" xfId="734"/>
    <cellStyle name="Normal 13 4 2 5 2" xfId="735"/>
    <cellStyle name="Normal 13 4 2 6" xfId="736"/>
    <cellStyle name="Normal 13 4 3" xfId="737"/>
    <cellStyle name="Normal 13 4 3 2" xfId="738"/>
    <cellStyle name="Normal 13 4 3 2 2" xfId="739"/>
    <cellStyle name="Normal 13 4 3 2 2 2" xfId="740"/>
    <cellStyle name="Normal 13 4 3 2 3" xfId="741"/>
    <cellStyle name="Normal 13 4 3 2 3 2" xfId="742"/>
    <cellStyle name="Normal 13 4 3 2 4" xfId="743"/>
    <cellStyle name="Normal 13 4 3 3" xfId="744"/>
    <cellStyle name="Normal 13 4 3 3 2" xfId="745"/>
    <cellStyle name="Normal 13 4 3 4" xfId="746"/>
    <cellStyle name="Normal 13 4 3 4 2" xfId="747"/>
    <cellStyle name="Normal 13 4 3 5" xfId="748"/>
    <cellStyle name="Normal 13 4 4" xfId="749"/>
    <cellStyle name="Normal 13 4 4 2" xfId="750"/>
    <cellStyle name="Normal 13 4 4 2 2" xfId="751"/>
    <cellStyle name="Normal 13 4 4 3" xfId="752"/>
    <cellStyle name="Normal 13 4 4 3 2" xfId="753"/>
    <cellStyle name="Normal 13 4 4 4" xfId="754"/>
    <cellStyle name="Normal 13 4 5" xfId="755"/>
    <cellStyle name="Normal 13 4 5 2" xfId="756"/>
    <cellStyle name="Normal 13 4 6" xfId="757"/>
    <cellStyle name="Normal 13 4 6 2" xfId="758"/>
    <cellStyle name="Normal 13 4 7" xfId="759"/>
    <cellStyle name="Normal 13 5" xfId="760"/>
    <cellStyle name="Normal 13 5 2" xfId="761"/>
    <cellStyle name="Normal 13 5 2 2" xfId="762"/>
    <cellStyle name="Normal 13 5 2 2 2" xfId="763"/>
    <cellStyle name="Normal 13 5 2 2 2 2" xfId="764"/>
    <cellStyle name="Normal 13 5 2 2 3" xfId="765"/>
    <cellStyle name="Normal 13 5 2 2 3 2" xfId="766"/>
    <cellStyle name="Normal 13 5 2 2 4" xfId="767"/>
    <cellStyle name="Normal 13 5 2 3" xfId="768"/>
    <cellStyle name="Normal 13 5 2 3 2" xfId="769"/>
    <cellStyle name="Normal 13 5 2 4" xfId="770"/>
    <cellStyle name="Normal 13 5 2 4 2" xfId="771"/>
    <cellStyle name="Normal 13 5 2 5" xfId="772"/>
    <cellStyle name="Normal 13 5 3" xfId="773"/>
    <cellStyle name="Normal 13 5 3 2" xfId="774"/>
    <cellStyle name="Normal 13 5 3 2 2" xfId="775"/>
    <cellStyle name="Normal 13 5 3 3" xfId="776"/>
    <cellStyle name="Normal 13 5 3 3 2" xfId="777"/>
    <cellStyle name="Normal 13 5 3 4" xfId="778"/>
    <cellStyle name="Normal 13 5 4" xfId="779"/>
    <cellStyle name="Normal 13 5 4 2" xfId="780"/>
    <cellStyle name="Normal 13 5 5" xfId="781"/>
    <cellStyle name="Normal 13 5 5 2" xfId="782"/>
    <cellStyle name="Normal 13 5 6" xfId="783"/>
    <cellStyle name="Normal 13 6" xfId="784"/>
    <cellStyle name="Normal 13 6 2" xfId="785"/>
    <cellStyle name="Normal 13 6 2 2" xfId="786"/>
    <cellStyle name="Normal 13 6 2 2 2" xfId="787"/>
    <cellStyle name="Normal 13 6 2 3" xfId="788"/>
    <cellStyle name="Normal 13 6 2 3 2" xfId="789"/>
    <cellStyle name="Normal 13 6 2 4" xfId="790"/>
    <cellStyle name="Normal 13 6 3" xfId="791"/>
    <cellStyle name="Normal 13 6 3 2" xfId="792"/>
    <cellStyle name="Normal 13 6 4" xfId="793"/>
    <cellStyle name="Normal 13 6 4 2" xfId="794"/>
    <cellStyle name="Normal 13 6 5" xfId="795"/>
    <cellStyle name="Normal 13 7" xfId="796"/>
    <cellStyle name="Normal 13 7 2" xfId="797"/>
    <cellStyle name="Normal 13 7 2 2" xfId="798"/>
    <cellStyle name="Normal 13 7 3" xfId="799"/>
    <cellStyle name="Normal 13 7 3 2" xfId="800"/>
    <cellStyle name="Normal 13 7 4" xfId="801"/>
    <cellStyle name="Normal 13 8" xfId="802"/>
    <cellStyle name="Normal 13 8 2" xfId="803"/>
    <cellStyle name="Normal 13 9" xfId="804"/>
    <cellStyle name="Normal 13 9 2" xfId="805"/>
    <cellStyle name="Normal 14" xfId="806"/>
    <cellStyle name="Normal 14 10" xfId="807"/>
    <cellStyle name="Normal 14 2" xfId="808"/>
    <cellStyle name="Normal 14 3" xfId="809"/>
    <cellStyle name="Normal 14 4" xfId="810"/>
    <cellStyle name="Normal 14 5" xfId="811"/>
    <cellStyle name="Normal 14 5 2" xfId="812"/>
    <cellStyle name="Normal 14 5 2 2" xfId="813"/>
    <cellStyle name="Normal 14 5 2 2 2" xfId="814"/>
    <cellStyle name="Normal 14 5 2 2 2 2" xfId="815"/>
    <cellStyle name="Normal 14 5 2 2 3" xfId="816"/>
    <cellStyle name="Normal 14 5 2 2 3 2" xfId="817"/>
    <cellStyle name="Normal 14 5 2 2 4" xfId="818"/>
    <cellStyle name="Normal 14 5 2 3" xfId="819"/>
    <cellStyle name="Normal 14 5 2 3 2" xfId="820"/>
    <cellStyle name="Normal 14 5 2 4" xfId="821"/>
    <cellStyle name="Normal 14 5 2 4 2" xfId="822"/>
    <cellStyle name="Normal 14 5 2 5" xfId="823"/>
    <cellStyle name="Normal 14 5 3" xfId="824"/>
    <cellStyle name="Normal 14 5 3 2" xfId="825"/>
    <cellStyle name="Normal 14 5 3 2 2" xfId="826"/>
    <cellStyle name="Normal 14 5 3 3" xfId="827"/>
    <cellStyle name="Normal 14 5 3 3 2" xfId="828"/>
    <cellStyle name="Normal 14 5 3 4" xfId="829"/>
    <cellStyle name="Normal 14 5 4" xfId="830"/>
    <cellStyle name="Normal 14 5 4 2" xfId="831"/>
    <cellStyle name="Normal 14 5 5" xfId="832"/>
    <cellStyle name="Normal 14 5 5 2" xfId="833"/>
    <cellStyle name="Normal 14 5 6" xfId="834"/>
    <cellStyle name="Normal 14 6" xfId="835"/>
    <cellStyle name="Normal 14 6 2" xfId="836"/>
    <cellStyle name="Normal 14 6 2 2" xfId="837"/>
    <cellStyle name="Normal 14 6 2 2 2" xfId="838"/>
    <cellStyle name="Normal 14 6 2 3" xfId="839"/>
    <cellStyle name="Normal 14 6 2 3 2" xfId="840"/>
    <cellStyle name="Normal 14 6 2 4" xfId="841"/>
    <cellStyle name="Normal 14 6 3" xfId="842"/>
    <cellStyle name="Normal 14 6 3 2" xfId="843"/>
    <cellStyle name="Normal 14 6 4" xfId="844"/>
    <cellStyle name="Normal 14 6 4 2" xfId="845"/>
    <cellStyle name="Normal 14 6 5" xfId="846"/>
    <cellStyle name="Normal 14 7" xfId="847"/>
    <cellStyle name="Normal 14 7 2" xfId="848"/>
    <cellStyle name="Normal 14 7 2 2" xfId="849"/>
    <cellStyle name="Normal 14 7 3" xfId="850"/>
    <cellStyle name="Normal 14 7 3 2" xfId="851"/>
    <cellStyle name="Normal 14 7 4" xfId="852"/>
    <cellStyle name="Normal 14 8" xfId="853"/>
    <cellStyle name="Normal 14 8 2" xfId="854"/>
    <cellStyle name="Normal 14 9" xfId="855"/>
    <cellStyle name="Normal 14 9 2" xfId="856"/>
    <cellStyle name="Normal 15" xfId="857"/>
    <cellStyle name="Normal 15 10" xfId="858"/>
    <cellStyle name="Normal 15 2" xfId="859"/>
    <cellStyle name="Normal 15 3" xfId="860"/>
    <cellStyle name="Normal 15 4" xfId="861"/>
    <cellStyle name="Normal 15 5" xfId="862"/>
    <cellStyle name="Normal 15 5 2" xfId="863"/>
    <cellStyle name="Normal 15 5 2 2" xfId="864"/>
    <cellStyle name="Normal 15 5 2 2 2" xfId="865"/>
    <cellStyle name="Normal 15 5 2 2 2 2" xfId="866"/>
    <cellStyle name="Normal 15 5 2 2 3" xfId="867"/>
    <cellStyle name="Normal 15 5 2 2 3 2" xfId="868"/>
    <cellStyle name="Normal 15 5 2 2 4" xfId="869"/>
    <cellStyle name="Normal 15 5 2 3" xfId="870"/>
    <cellStyle name="Normal 15 5 2 3 2" xfId="871"/>
    <cellStyle name="Normal 15 5 2 4" xfId="872"/>
    <cellStyle name="Normal 15 5 2 4 2" xfId="873"/>
    <cellStyle name="Normal 15 5 2 5" xfId="874"/>
    <cellStyle name="Normal 15 5 3" xfId="875"/>
    <cellStyle name="Normal 15 5 3 2" xfId="876"/>
    <cellStyle name="Normal 15 5 3 2 2" xfId="877"/>
    <cellStyle name="Normal 15 5 3 3" xfId="878"/>
    <cellStyle name="Normal 15 5 3 3 2" xfId="879"/>
    <cellStyle name="Normal 15 5 3 4" xfId="880"/>
    <cellStyle name="Normal 15 5 4" xfId="881"/>
    <cellStyle name="Normal 15 5 4 2" xfId="882"/>
    <cellStyle name="Normal 15 5 5" xfId="883"/>
    <cellStyle name="Normal 15 5 5 2" xfId="884"/>
    <cellStyle name="Normal 15 5 6" xfId="885"/>
    <cellStyle name="Normal 15 6" xfId="886"/>
    <cellStyle name="Normal 15 6 2" xfId="887"/>
    <cellStyle name="Normal 15 6 2 2" xfId="888"/>
    <cellStyle name="Normal 15 6 2 2 2" xfId="889"/>
    <cellStyle name="Normal 15 6 2 3" xfId="890"/>
    <cellStyle name="Normal 15 6 2 3 2" xfId="891"/>
    <cellStyle name="Normal 15 6 2 4" xfId="892"/>
    <cellStyle name="Normal 15 6 3" xfId="893"/>
    <cellStyle name="Normal 15 6 3 2" xfId="894"/>
    <cellStyle name="Normal 15 6 4" xfId="895"/>
    <cellStyle name="Normal 15 6 4 2" xfId="896"/>
    <cellStyle name="Normal 15 6 5" xfId="897"/>
    <cellStyle name="Normal 15 7" xfId="898"/>
    <cellStyle name="Normal 15 7 2" xfId="899"/>
    <cellStyle name="Normal 15 7 2 2" xfId="900"/>
    <cellStyle name="Normal 15 7 3" xfId="901"/>
    <cellStyle name="Normal 15 7 3 2" xfId="902"/>
    <cellStyle name="Normal 15 7 4" xfId="903"/>
    <cellStyle name="Normal 15 8" xfId="904"/>
    <cellStyle name="Normal 15 8 2" xfId="905"/>
    <cellStyle name="Normal 15 9" xfId="906"/>
    <cellStyle name="Normal 15 9 2" xfId="907"/>
    <cellStyle name="Normal 16" xfId="908"/>
    <cellStyle name="Normal 16 2" xfId="909"/>
    <cellStyle name="Normal 16 3" xfId="910"/>
    <cellStyle name="Normal 16 4" xfId="911"/>
    <cellStyle name="Normal 16 5" xfId="912"/>
    <cellStyle name="Normal 165" xfId="913"/>
    <cellStyle name="Normal 165 2" xfId="914"/>
    <cellStyle name="Normal 17" xfId="915"/>
    <cellStyle name="Normal 17 10" xfId="916"/>
    <cellStyle name="Normal 17 2" xfId="917"/>
    <cellStyle name="Normal 17 3" xfId="918"/>
    <cellStyle name="Normal 17 4" xfId="919"/>
    <cellStyle name="Normal 17 5" xfId="920"/>
    <cellStyle name="Normal 17 5 2" xfId="921"/>
    <cellStyle name="Normal 17 5 2 2" xfId="922"/>
    <cellStyle name="Normal 17 5 2 2 2" xfId="923"/>
    <cellStyle name="Normal 17 5 2 2 2 2" xfId="924"/>
    <cellStyle name="Normal 17 5 2 2 3" xfId="925"/>
    <cellStyle name="Normal 17 5 2 2 3 2" xfId="926"/>
    <cellStyle name="Normal 17 5 2 2 4" xfId="927"/>
    <cellStyle name="Normal 17 5 2 3" xfId="928"/>
    <cellStyle name="Normal 17 5 2 3 2" xfId="929"/>
    <cellStyle name="Normal 17 5 2 4" xfId="930"/>
    <cellStyle name="Normal 17 5 2 4 2" xfId="931"/>
    <cellStyle name="Normal 17 5 2 5" xfId="932"/>
    <cellStyle name="Normal 17 5 3" xfId="933"/>
    <cellStyle name="Normal 17 5 3 2" xfId="934"/>
    <cellStyle name="Normal 17 5 3 2 2" xfId="935"/>
    <cellStyle name="Normal 17 5 3 3" xfId="936"/>
    <cellStyle name="Normal 17 5 3 3 2" xfId="937"/>
    <cellStyle name="Normal 17 5 3 4" xfId="938"/>
    <cellStyle name="Normal 17 5 4" xfId="939"/>
    <cellStyle name="Normal 17 5 4 2" xfId="940"/>
    <cellStyle name="Normal 17 5 5" xfId="941"/>
    <cellStyle name="Normal 17 5 5 2" xfId="942"/>
    <cellStyle name="Normal 17 5 6" xfId="943"/>
    <cellStyle name="Normal 17 6" xfId="944"/>
    <cellStyle name="Normal 17 6 2" xfId="945"/>
    <cellStyle name="Normal 17 6 2 2" xfId="946"/>
    <cellStyle name="Normal 17 6 2 2 2" xfId="947"/>
    <cellStyle name="Normal 17 6 2 3" xfId="948"/>
    <cellStyle name="Normal 17 6 2 3 2" xfId="949"/>
    <cellStyle name="Normal 17 6 2 4" xfId="950"/>
    <cellStyle name="Normal 17 6 3" xfId="951"/>
    <cellStyle name="Normal 17 6 3 2" xfId="952"/>
    <cellStyle name="Normal 17 6 4" xfId="953"/>
    <cellStyle name="Normal 17 6 4 2" xfId="954"/>
    <cellStyle name="Normal 17 6 5" xfId="955"/>
    <cellStyle name="Normal 17 7" xfId="956"/>
    <cellStyle name="Normal 17 7 2" xfId="957"/>
    <cellStyle name="Normal 17 7 2 2" xfId="958"/>
    <cellStyle name="Normal 17 7 3" xfId="959"/>
    <cellStyle name="Normal 17 7 3 2" xfId="960"/>
    <cellStyle name="Normal 17 7 4" xfId="961"/>
    <cellStyle name="Normal 17 8" xfId="962"/>
    <cellStyle name="Normal 17 8 2" xfId="963"/>
    <cellStyle name="Normal 17 9" xfId="964"/>
    <cellStyle name="Normal 17 9 2" xfId="965"/>
    <cellStyle name="Normal 18" xfId="966"/>
    <cellStyle name="Normal 18 10" xfId="967"/>
    <cellStyle name="Normal 18 2" xfId="968"/>
    <cellStyle name="Normal 18 3" xfId="969"/>
    <cellStyle name="Normal 18 4" xfId="970"/>
    <cellStyle name="Normal 18 5" xfId="971"/>
    <cellStyle name="Normal 18 5 2" xfId="972"/>
    <cellStyle name="Normal 18 5 2 2" xfId="973"/>
    <cellStyle name="Normal 18 5 2 2 2" xfId="974"/>
    <cellStyle name="Normal 18 5 2 2 2 2" xfId="975"/>
    <cellStyle name="Normal 18 5 2 2 3" xfId="976"/>
    <cellStyle name="Normal 18 5 2 2 3 2" xfId="977"/>
    <cellStyle name="Normal 18 5 2 2 4" xfId="978"/>
    <cellStyle name="Normal 18 5 2 3" xfId="979"/>
    <cellStyle name="Normal 18 5 2 3 2" xfId="980"/>
    <cellStyle name="Normal 18 5 2 4" xfId="981"/>
    <cellStyle name="Normal 18 5 2 4 2" xfId="982"/>
    <cellStyle name="Normal 18 5 2 5" xfId="983"/>
    <cellStyle name="Normal 18 5 3" xfId="984"/>
    <cellStyle name="Normal 18 5 3 2" xfId="985"/>
    <cellStyle name="Normal 18 5 3 2 2" xfId="986"/>
    <cellStyle name="Normal 18 5 3 3" xfId="987"/>
    <cellStyle name="Normal 18 5 3 3 2" xfId="988"/>
    <cellStyle name="Normal 18 5 3 4" xfId="989"/>
    <cellStyle name="Normal 18 5 4" xfId="990"/>
    <cellStyle name="Normal 18 5 4 2" xfId="991"/>
    <cellStyle name="Normal 18 5 5" xfId="992"/>
    <cellStyle name="Normal 18 5 5 2" xfId="993"/>
    <cellStyle name="Normal 18 5 6" xfId="994"/>
    <cellStyle name="Normal 18 6" xfId="995"/>
    <cellStyle name="Normal 18 6 2" xfId="996"/>
    <cellStyle name="Normal 18 6 2 2" xfId="997"/>
    <cellStyle name="Normal 18 6 2 2 2" xfId="998"/>
    <cellStyle name="Normal 18 6 2 3" xfId="999"/>
    <cellStyle name="Normal 18 6 2 3 2" xfId="1000"/>
    <cellStyle name="Normal 18 6 2 4" xfId="1001"/>
    <cellStyle name="Normal 18 6 3" xfId="1002"/>
    <cellStyle name="Normal 18 6 3 2" xfId="1003"/>
    <cellStyle name="Normal 18 6 4" xfId="1004"/>
    <cellStyle name="Normal 18 6 4 2" xfId="1005"/>
    <cellStyle name="Normal 18 6 5" xfId="1006"/>
    <cellStyle name="Normal 18 7" xfId="1007"/>
    <cellStyle name="Normal 18 7 2" xfId="1008"/>
    <cellStyle name="Normal 18 7 2 2" xfId="1009"/>
    <cellStyle name="Normal 18 7 3" xfId="1010"/>
    <cellStyle name="Normal 18 7 3 2" xfId="1011"/>
    <cellStyle name="Normal 18 7 4" xfId="1012"/>
    <cellStyle name="Normal 18 8" xfId="1013"/>
    <cellStyle name="Normal 18 8 2" xfId="1014"/>
    <cellStyle name="Normal 18 9" xfId="1015"/>
    <cellStyle name="Normal 18 9 2" xfId="1016"/>
    <cellStyle name="Normal 19" xfId="1017"/>
    <cellStyle name="Normal 19 10" xfId="1018"/>
    <cellStyle name="Normal 19 2" xfId="1019"/>
    <cellStyle name="Normal 19 3" xfId="1020"/>
    <cellStyle name="Normal 19 4" xfId="1021"/>
    <cellStyle name="Normal 19 5" xfId="1022"/>
    <cellStyle name="Normal 19 5 2" xfId="1023"/>
    <cellStyle name="Normal 19 5 2 2" xfId="1024"/>
    <cellStyle name="Normal 19 5 2 2 2" xfId="1025"/>
    <cellStyle name="Normal 19 5 2 2 2 2" xfId="1026"/>
    <cellStyle name="Normal 19 5 2 2 3" xfId="1027"/>
    <cellStyle name="Normal 19 5 2 2 3 2" xfId="1028"/>
    <cellStyle name="Normal 19 5 2 2 4" xfId="1029"/>
    <cellStyle name="Normal 19 5 2 3" xfId="1030"/>
    <cellStyle name="Normal 19 5 2 3 2" xfId="1031"/>
    <cellStyle name="Normal 19 5 2 4" xfId="1032"/>
    <cellStyle name="Normal 19 5 2 4 2" xfId="1033"/>
    <cellStyle name="Normal 19 5 2 5" xfId="1034"/>
    <cellStyle name="Normal 19 5 3" xfId="1035"/>
    <cellStyle name="Normal 19 5 3 2" xfId="1036"/>
    <cellStyle name="Normal 19 5 3 2 2" xfId="1037"/>
    <cellStyle name="Normal 19 5 3 3" xfId="1038"/>
    <cellStyle name="Normal 19 5 3 3 2" xfId="1039"/>
    <cellStyle name="Normal 19 5 3 4" xfId="1040"/>
    <cellStyle name="Normal 19 5 4" xfId="1041"/>
    <cellStyle name="Normal 19 5 4 2" xfId="1042"/>
    <cellStyle name="Normal 19 5 5" xfId="1043"/>
    <cellStyle name="Normal 19 5 5 2" xfId="1044"/>
    <cellStyle name="Normal 19 5 6" xfId="1045"/>
    <cellStyle name="Normal 19 6" xfId="1046"/>
    <cellStyle name="Normal 19 6 2" xfId="1047"/>
    <cellStyle name="Normal 19 6 2 2" xfId="1048"/>
    <cellStyle name="Normal 19 6 2 2 2" xfId="1049"/>
    <cellStyle name="Normal 19 6 2 3" xfId="1050"/>
    <cellStyle name="Normal 19 6 2 3 2" xfId="1051"/>
    <cellStyle name="Normal 19 6 2 4" xfId="1052"/>
    <cellStyle name="Normal 19 6 3" xfId="1053"/>
    <cellStyle name="Normal 19 6 3 2" xfId="1054"/>
    <cellStyle name="Normal 19 6 4" xfId="1055"/>
    <cellStyle name="Normal 19 6 4 2" xfId="1056"/>
    <cellStyle name="Normal 19 6 5" xfId="1057"/>
    <cellStyle name="Normal 19 7" xfId="1058"/>
    <cellStyle name="Normal 19 7 2" xfId="1059"/>
    <cellStyle name="Normal 19 7 2 2" xfId="1060"/>
    <cellStyle name="Normal 19 7 3" xfId="1061"/>
    <cellStyle name="Normal 19 7 3 2" xfId="1062"/>
    <cellStyle name="Normal 19 7 4" xfId="1063"/>
    <cellStyle name="Normal 19 8" xfId="1064"/>
    <cellStyle name="Normal 19 8 2" xfId="1065"/>
    <cellStyle name="Normal 19 9" xfId="1066"/>
    <cellStyle name="Normal 19 9 2" xfId="1067"/>
    <cellStyle name="Normal 2" xfId="1068"/>
    <cellStyle name="Normal 2 10" xfId="1069"/>
    <cellStyle name="Normal 2 11" xfId="1070"/>
    <cellStyle name="Normal 2 12" xfId="1071"/>
    <cellStyle name="Normal 2 13" xfId="1072"/>
    <cellStyle name="Normal 2 13 2" xfId="1073"/>
    <cellStyle name="Normal 2 13 2 2" xfId="1074"/>
    <cellStyle name="Normal 2 13 2 2 2" xfId="1075"/>
    <cellStyle name="Normal 2 13 2 2 2 2" xfId="1076"/>
    <cellStyle name="Normal 2 13 2 2 2 2 2" xfId="1077"/>
    <cellStyle name="Normal 2 13 2 2 2 3" xfId="1078"/>
    <cellStyle name="Normal 2 13 2 2 2 3 2" xfId="1079"/>
    <cellStyle name="Normal 2 13 2 2 2 4" xfId="1080"/>
    <cellStyle name="Normal 2 13 2 2 3" xfId="1081"/>
    <cellStyle name="Normal 2 13 2 2 3 2" xfId="1082"/>
    <cellStyle name="Normal 2 13 2 2 4" xfId="1083"/>
    <cellStyle name="Normal 2 13 2 2 4 2" xfId="1084"/>
    <cellStyle name="Normal 2 13 2 2 5" xfId="1085"/>
    <cellStyle name="Normal 2 13 2 3" xfId="1086"/>
    <cellStyle name="Normal 2 13 2 3 2" xfId="1087"/>
    <cellStyle name="Normal 2 13 2 3 2 2" xfId="1088"/>
    <cellStyle name="Normal 2 13 2 3 3" xfId="1089"/>
    <cellStyle name="Normal 2 13 2 3 3 2" xfId="1090"/>
    <cellStyle name="Normal 2 13 2 3 4" xfId="1091"/>
    <cellStyle name="Normal 2 13 2 4" xfId="1092"/>
    <cellStyle name="Normal 2 13 2 4 2" xfId="1093"/>
    <cellStyle name="Normal 2 13 2 5" xfId="1094"/>
    <cellStyle name="Normal 2 13 2 5 2" xfId="1095"/>
    <cellStyle name="Normal 2 13 2 6" xfId="1096"/>
    <cellStyle name="Normal 2 13 3" xfId="1097"/>
    <cellStyle name="Normal 2 13 3 2" xfId="1098"/>
    <cellStyle name="Normal 2 13 3 2 2" xfId="1099"/>
    <cellStyle name="Normal 2 13 3 2 2 2" xfId="1100"/>
    <cellStyle name="Normal 2 13 3 2 3" xfId="1101"/>
    <cellStyle name="Normal 2 13 3 2 3 2" xfId="1102"/>
    <cellStyle name="Normal 2 13 3 2 4" xfId="1103"/>
    <cellStyle name="Normal 2 13 3 3" xfId="1104"/>
    <cellStyle name="Normal 2 13 3 3 2" xfId="1105"/>
    <cellStyle name="Normal 2 13 3 4" xfId="1106"/>
    <cellStyle name="Normal 2 13 3 4 2" xfId="1107"/>
    <cellStyle name="Normal 2 13 3 5" xfId="1108"/>
    <cellStyle name="Normal 2 13 4" xfId="1109"/>
    <cellStyle name="Normal 2 13 4 2" xfId="1110"/>
    <cellStyle name="Normal 2 13 4 2 2" xfId="1111"/>
    <cellStyle name="Normal 2 13 4 3" xfId="1112"/>
    <cellStyle name="Normal 2 13 4 3 2" xfId="1113"/>
    <cellStyle name="Normal 2 13 4 4" xfId="1114"/>
    <cellStyle name="Normal 2 13 5" xfId="1115"/>
    <cellStyle name="Normal 2 13 5 2" xfId="1116"/>
    <cellStyle name="Normal 2 13 6" xfId="1117"/>
    <cellStyle name="Normal 2 13 6 2" xfId="1118"/>
    <cellStyle name="Normal 2 13 7" xfId="1119"/>
    <cellStyle name="Normal 2 14" xfId="1120"/>
    <cellStyle name="Normal 2 14 2" xfId="1121"/>
    <cellStyle name="Normal 2 14 2 2" xfId="1122"/>
    <cellStyle name="Normal 2 14 2 2 2" xfId="1123"/>
    <cellStyle name="Normal 2 14 2 2 2 2" xfId="1124"/>
    <cellStyle name="Normal 2 14 2 2 2 2 2" xfId="1125"/>
    <cellStyle name="Normal 2 14 2 2 2 3" xfId="1126"/>
    <cellStyle name="Normal 2 14 2 2 2 3 2" xfId="1127"/>
    <cellStyle name="Normal 2 14 2 2 2 4" xfId="1128"/>
    <cellStyle name="Normal 2 14 2 2 3" xfId="1129"/>
    <cellStyle name="Normal 2 14 2 2 3 2" xfId="1130"/>
    <cellStyle name="Normal 2 14 2 2 4" xfId="1131"/>
    <cellStyle name="Normal 2 14 2 2 4 2" xfId="1132"/>
    <cellStyle name="Normal 2 14 2 2 5" xfId="1133"/>
    <cellStyle name="Normal 2 14 2 3" xfId="1134"/>
    <cellStyle name="Normal 2 14 2 3 2" xfId="1135"/>
    <cellStyle name="Normal 2 14 2 3 2 2" xfId="1136"/>
    <cellStyle name="Normal 2 14 2 3 3" xfId="1137"/>
    <cellStyle name="Normal 2 14 2 3 3 2" xfId="1138"/>
    <cellStyle name="Normal 2 14 2 3 4" xfId="1139"/>
    <cellStyle name="Normal 2 14 2 4" xfId="1140"/>
    <cellStyle name="Normal 2 14 2 4 2" xfId="1141"/>
    <cellStyle name="Normal 2 14 2 5" xfId="1142"/>
    <cellStyle name="Normal 2 14 2 5 2" xfId="1143"/>
    <cellStyle name="Normal 2 14 2 6" xfId="1144"/>
    <cellStyle name="Normal 2 14 3" xfId="1145"/>
    <cellStyle name="Normal 2 14 3 2" xfId="1146"/>
    <cellStyle name="Normal 2 14 3 2 2" xfId="1147"/>
    <cellStyle name="Normal 2 14 3 2 2 2" xfId="1148"/>
    <cellStyle name="Normal 2 14 3 2 3" xfId="1149"/>
    <cellStyle name="Normal 2 14 3 2 3 2" xfId="1150"/>
    <cellStyle name="Normal 2 14 3 2 4" xfId="1151"/>
    <cellStyle name="Normal 2 14 3 3" xfId="1152"/>
    <cellStyle name="Normal 2 14 3 3 2" xfId="1153"/>
    <cellStyle name="Normal 2 14 3 4" xfId="1154"/>
    <cellStyle name="Normal 2 14 3 4 2" xfId="1155"/>
    <cellStyle name="Normal 2 14 3 5" xfId="1156"/>
    <cellStyle name="Normal 2 14 4" xfId="1157"/>
    <cellStyle name="Normal 2 14 4 2" xfId="1158"/>
    <cellStyle name="Normal 2 14 4 2 2" xfId="1159"/>
    <cellStyle name="Normal 2 14 4 3" xfId="1160"/>
    <cellStyle name="Normal 2 14 4 3 2" xfId="1161"/>
    <cellStyle name="Normal 2 14 4 4" xfId="1162"/>
    <cellStyle name="Normal 2 14 5" xfId="1163"/>
    <cellStyle name="Normal 2 14 5 2" xfId="1164"/>
    <cellStyle name="Normal 2 14 6" xfId="1165"/>
    <cellStyle name="Normal 2 14 6 2" xfId="1166"/>
    <cellStyle name="Normal 2 14 7" xfId="1167"/>
    <cellStyle name="Normal 2 15" xfId="1168"/>
    <cellStyle name="Normal 2 15 2" xfId="1169"/>
    <cellStyle name="Normal 2 15 2 2" xfId="1170"/>
    <cellStyle name="Normal 2 15 2 2 2" xfId="1171"/>
    <cellStyle name="Normal 2 15 2 2 2 2" xfId="1172"/>
    <cellStyle name="Normal 2 15 2 2 2 2 2" xfId="1173"/>
    <cellStyle name="Normal 2 15 2 2 2 3" xfId="1174"/>
    <cellStyle name="Normal 2 15 2 2 2 3 2" xfId="1175"/>
    <cellStyle name="Normal 2 15 2 2 2 4" xfId="1176"/>
    <cellStyle name="Normal 2 15 2 2 3" xfId="1177"/>
    <cellStyle name="Normal 2 15 2 2 3 2" xfId="1178"/>
    <cellStyle name="Normal 2 15 2 2 4" xfId="1179"/>
    <cellStyle name="Normal 2 15 2 2 4 2" xfId="1180"/>
    <cellStyle name="Normal 2 15 2 2 5" xfId="1181"/>
    <cellStyle name="Normal 2 15 2 3" xfId="1182"/>
    <cellStyle name="Normal 2 15 2 3 2" xfId="1183"/>
    <cellStyle name="Normal 2 15 2 3 2 2" xfId="1184"/>
    <cellStyle name="Normal 2 15 2 3 3" xfId="1185"/>
    <cellStyle name="Normal 2 15 2 3 3 2" xfId="1186"/>
    <cellStyle name="Normal 2 15 2 3 4" xfId="1187"/>
    <cellStyle name="Normal 2 15 2 4" xfId="1188"/>
    <cellStyle name="Normal 2 15 2 4 2" xfId="1189"/>
    <cellStyle name="Normal 2 15 2 5" xfId="1190"/>
    <cellStyle name="Normal 2 15 2 5 2" xfId="1191"/>
    <cellStyle name="Normal 2 15 2 6" xfId="1192"/>
    <cellStyle name="Normal 2 15 3" xfId="1193"/>
    <cellStyle name="Normal 2 15 3 2" xfId="1194"/>
    <cellStyle name="Normal 2 15 3 2 2" xfId="1195"/>
    <cellStyle name="Normal 2 15 3 2 2 2" xfId="1196"/>
    <cellStyle name="Normal 2 15 3 2 3" xfId="1197"/>
    <cellStyle name="Normal 2 15 3 2 3 2" xfId="1198"/>
    <cellStyle name="Normal 2 15 3 2 4" xfId="1199"/>
    <cellStyle name="Normal 2 15 3 3" xfId="1200"/>
    <cellStyle name="Normal 2 15 3 3 2" xfId="1201"/>
    <cellStyle name="Normal 2 15 3 4" xfId="1202"/>
    <cellStyle name="Normal 2 15 3 4 2" xfId="1203"/>
    <cellStyle name="Normal 2 15 3 5" xfId="1204"/>
    <cellStyle name="Normal 2 15 4" xfId="1205"/>
    <cellStyle name="Normal 2 15 4 2" xfId="1206"/>
    <cellStyle name="Normal 2 15 4 2 2" xfId="1207"/>
    <cellStyle name="Normal 2 15 4 3" xfId="1208"/>
    <cellStyle name="Normal 2 15 4 3 2" xfId="1209"/>
    <cellStyle name="Normal 2 15 4 4" xfId="1210"/>
    <cellStyle name="Normal 2 15 5" xfId="1211"/>
    <cellStyle name="Normal 2 15 5 2" xfId="1212"/>
    <cellStyle name="Normal 2 15 6" xfId="1213"/>
    <cellStyle name="Normal 2 15 6 2" xfId="1214"/>
    <cellStyle name="Normal 2 15 7" xfId="1215"/>
    <cellStyle name="Normal 2 16" xfId="1216"/>
    <cellStyle name="Normal 2 16 2" xfId="1217"/>
    <cellStyle name="Normal 2 16 2 2" xfId="1218"/>
    <cellStyle name="Normal 2 16 2 2 2" xfId="1219"/>
    <cellStyle name="Normal 2 16 2 2 2 2" xfId="1220"/>
    <cellStyle name="Normal 2 16 2 2 2 2 2" xfId="1221"/>
    <cellStyle name="Normal 2 16 2 2 2 3" xfId="1222"/>
    <cellStyle name="Normal 2 16 2 2 2 3 2" xfId="1223"/>
    <cellStyle name="Normal 2 16 2 2 2 4" xfId="1224"/>
    <cellStyle name="Normal 2 16 2 2 3" xfId="1225"/>
    <cellStyle name="Normal 2 16 2 2 3 2" xfId="1226"/>
    <cellStyle name="Normal 2 16 2 2 4" xfId="1227"/>
    <cellStyle name="Normal 2 16 2 2 4 2" xfId="1228"/>
    <cellStyle name="Normal 2 16 2 2 5" xfId="1229"/>
    <cellStyle name="Normal 2 16 2 3" xfId="1230"/>
    <cellStyle name="Normal 2 16 2 3 2" xfId="1231"/>
    <cellStyle name="Normal 2 16 2 3 2 2" xfId="1232"/>
    <cellStyle name="Normal 2 16 2 3 3" xfId="1233"/>
    <cellStyle name="Normal 2 16 2 3 3 2" xfId="1234"/>
    <cellStyle name="Normal 2 16 2 3 4" xfId="1235"/>
    <cellStyle name="Normal 2 16 2 4" xfId="1236"/>
    <cellStyle name="Normal 2 16 2 4 2" xfId="1237"/>
    <cellStyle name="Normal 2 16 2 5" xfId="1238"/>
    <cellStyle name="Normal 2 16 2 5 2" xfId="1239"/>
    <cellStyle name="Normal 2 16 2 6" xfId="1240"/>
    <cellStyle name="Normal 2 16 3" xfId="1241"/>
    <cellStyle name="Normal 2 16 3 2" xfId="1242"/>
    <cellStyle name="Normal 2 16 3 2 2" xfId="1243"/>
    <cellStyle name="Normal 2 16 3 2 2 2" xfId="1244"/>
    <cellStyle name="Normal 2 16 3 2 3" xfId="1245"/>
    <cellStyle name="Normal 2 16 3 2 3 2" xfId="1246"/>
    <cellStyle name="Normal 2 16 3 2 4" xfId="1247"/>
    <cellStyle name="Normal 2 16 3 3" xfId="1248"/>
    <cellStyle name="Normal 2 16 3 3 2" xfId="1249"/>
    <cellStyle name="Normal 2 16 3 4" xfId="1250"/>
    <cellStyle name="Normal 2 16 3 4 2" xfId="1251"/>
    <cellStyle name="Normal 2 16 3 5" xfId="1252"/>
    <cellStyle name="Normal 2 16 4" xfId="1253"/>
    <cellStyle name="Normal 2 16 4 2" xfId="1254"/>
    <cellStyle name="Normal 2 16 4 2 2" xfId="1255"/>
    <cellStyle name="Normal 2 16 4 3" xfId="1256"/>
    <cellStyle name="Normal 2 16 4 3 2" xfId="1257"/>
    <cellStyle name="Normal 2 16 4 4" xfId="1258"/>
    <cellStyle name="Normal 2 16 5" xfId="1259"/>
    <cellStyle name="Normal 2 16 5 2" xfId="1260"/>
    <cellStyle name="Normal 2 16 6" xfId="1261"/>
    <cellStyle name="Normal 2 16 6 2" xfId="1262"/>
    <cellStyle name="Normal 2 16 7" xfId="1263"/>
    <cellStyle name="Normal 2 17" xfId="1264"/>
    <cellStyle name="Normal 2 17 2" xfId="1265"/>
    <cellStyle name="Normal 2 17 2 2" xfId="1266"/>
    <cellStyle name="Normal 2 17 2 2 2" xfId="1267"/>
    <cellStyle name="Normal 2 17 2 2 2 2" xfId="1268"/>
    <cellStyle name="Normal 2 17 2 2 2 2 2" xfId="1269"/>
    <cellStyle name="Normal 2 17 2 2 2 3" xfId="1270"/>
    <cellStyle name="Normal 2 17 2 2 2 3 2" xfId="1271"/>
    <cellStyle name="Normal 2 17 2 2 2 4" xfId="1272"/>
    <cellStyle name="Normal 2 17 2 2 3" xfId="1273"/>
    <cellStyle name="Normal 2 17 2 2 3 2" xfId="1274"/>
    <cellStyle name="Normal 2 17 2 2 4" xfId="1275"/>
    <cellStyle name="Normal 2 17 2 2 4 2" xfId="1276"/>
    <cellStyle name="Normal 2 17 2 2 5" xfId="1277"/>
    <cellStyle name="Normal 2 17 2 3" xfId="1278"/>
    <cellStyle name="Normal 2 17 2 3 2" xfId="1279"/>
    <cellStyle name="Normal 2 17 2 3 2 2" xfId="1280"/>
    <cellStyle name="Normal 2 17 2 3 3" xfId="1281"/>
    <cellStyle name="Normal 2 17 2 3 3 2" xfId="1282"/>
    <cellStyle name="Normal 2 17 2 3 4" xfId="1283"/>
    <cellStyle name="Normal 2 17 2 4" xfId="1284"/>
    <cellStyle name="Normal 2 17 2 4 2" xfId="1285"/>
    <cellStyle name="Normal 2 17 2 5" xfId="1286"/>
    <cellStyle name="Normal 2 17 2 5 2" xfId="1287"/>
    <cellStyle name="Normal 2 17 2 6" xfId="1288"/>
    <cellStyle name="Normal 2 17 3" xfId="1289"/>
    <cellStyle name="Normal 2 17 3 2" xfId="1290"/>
    <cellStyle name="Normal 2 17 3 2 2" xfId="1291"/>
    <cellStyle name="Normal 2 17 3 2 2 2" xfId="1292"/>
    <cellStyle name="Normal 2 17 3 2 3" xfId="1293"/>
    <cellStyle name="Normal 2 17 3 2 3 2" xfId="1294"/>
    <cellStyle name="Normal 2 17 3 2 4" xfId="1295"/>
    <cellStyle name="Normal 2 17 3 3" xfId="1296"/>
    <cellStyle name="Normal 2 17 3 3 2" xfId="1297"/>
    <cellStyle name="Normal 2 17 3 4" xfId="1298"/>
    <cellStyle name="Normal 2 17 3 4 2" xfId="1299"/>
    <cellStyle name="Normal 2 17 3 5" xfId="1300"/>
    <cellStyle name="Normal 2 17 4" xfId="1301"/>
    <cellStyle name="Normal 2 17 4 2" xfId="1302"/>
    <cellStyle name="Normal 2 17 4 2 2" xfId="1303"/>
    <cellStyle name="Normal 2 17 4 3" xfId="1304"/>
    <cellStyle name="Normal 2 17 4 3 2" xfId="1305"/>
    <cellStyle name="Normal 2 17 4 4" xfId="1306"/>
    <cellStyle name="Normal 2 17 5" xfId="1307"/>
    <cellStyle name="Normal 2 17 5 2" xfId="1308"/>
    <cellStyle name="Normal 2 17 6" xfId="1309"/>
    <cellStyle name="Normal 2 17 6 2" xfId="1310"/>
    <cellStyle name="Normal 2 17 7" xfId="1311"/>
    <cellStyle name="Normal 2 18" xfId="1312"/>
    <cellStyle name="Normal 2 18 2" xfId="1313"/>
    <cellStyle name="Normal 2 18 2 2" xfId="1314"/>
    <cellStyle name="Normal 2 18 2 2 2" xfId="1315"/>
    <cellStyle name="Normal 2 18 2 2 2 2" xfId="1316"/>
    <cellStyle name="Normal 2 18 2 2 2 2 2" xfId="1317"/>
    <cellStyle name="Normal 2 18 2 2 2 3" xfId="1318"/>
    <cellStyle name="Normal 2 18 2 2 2 3 2" xfId="1319"/>
    <cellStyle name="Normal 2 18 2 2 2 4" xfId="1320"/>
    <cellStyle name="Normal 2 18 2 2 3" xfId="1321"/>
    <cellStyle name="Normal 2 18 2 2 3 2" xfId="1322"/>
    <cellStyle name="Normal 2 18 2 2 4" xfId="1323"/>
    <cellStyle name="Normal 2 18 2 2 4 2" xfId="1324"/>
    <cellStyle name="Normal 2 18 2 2 5" xfId="1325"/>
    <cellStyle name="Normal 2 18 2 3" xfId="1326"/>
    <cellStyle name="Normal 2 18 2 3 2" xfId="1327"/>
    <cellStyle name="Normal 2 18 2 3 2 2" xfId="1328"/>
    <cellStyle name="Normal 2 18 2 3 3" xfId="1329"/>
    <cellStyle name="Normal 2 18 2 3 3 2" xfId="1330"/>
    <cellStyle name="Normal 2 18 2 3 4" xfId="1331"/>
    <cellStyle name="Normal 2 18 2 4" xfId="1332"/>
    <cellStyle name="Normal 2 18 2 4 2" xfId="1333"/>
    <cellStyle name="Normal 2 18 2 5" xfId="1334"/>
    <cellStyle name="Normal 2 18 2 5 2" xfId="1335"/>
    <cellStyle name="Normal 2 18 2 6" xfId="1336"/>
    <cellStyle name="Normal 2 18 3" xfId="1337"/>
    <cellStyle name="Normal 2 18 3 2" xfId="1338"/>
    <cellStyle name="Normal 2 18 3 2 2" xfId="1339"/>
    <cellStyle name="Normal 2 18 3 2 2 2" xfId="1340"/>
    <cellStyle name="Normal 2 18 3 2 3" xfId="1341"/>
    <cellStyle name="Normal 2 18 3 2 3 2" xfId="1342"/>
    <cellStyle name="Normal 2 18 3 2 4" xfId="1343"/>
    <cellStyle name="Normal 2 18 3 3" xfId="1344"/>
    <cellStyle name="Normal 2 18 3 3 2" xfId="1345"/>
    <cellStyle name="Normal 2 18 3 4" xfId="1346"/>
    <cellStyle name="Normal 2 18 3 4 2" xfId="1347"/>
    <cellStyle name="Normal 2 18 3 5" xfId="1348"/>
    <cellStyle name="Normal 2 18 4" xfId="1349"/>
    <cellStyle name="Normal 2 18 4 2" xfId="1350"/>
    <cellStyle name="Normal 2 18 4 2 2" xfId="1351"/>
    <cellStyle name="Normal 2 18 4 3" xfId="1352"/>
    <cellStyle name="Normal 2 18 4 3 2" xfId="1353"/>
    <cellStyle name="Normal 2 18 4 4" xfId="1354"/>
    <cellStyle name="Normal 2 18 5" xfId="1355"/>
    <cellStyle name="Normal 2 18 5 2" xfId="1356"/>
    <cellStyle name="Normal 2 18 6" xfId="1357"/>
    <cellStyle name="Normal 2 18 6 2" xfId="1358"/>
    <cellStyle name="Normal 2 18 7" xfId="1359"/>
    <cellStyle name="Normal 2 19" xfId="1360"/>
    <cellStyle name="Normal 2 2" xfId="1361"/>
    <cellStyle name="Normal 2 2 2" xfId="1362"/>
    <cellStyle name="Normal 2 2 2 2" xfId="1363"/>
    <cellStyle name="Normal 2 2 3" xfId="1364"/>
    <cellStyle name="Normal 2 2 3 2" xfId="1365"/>
    <cellStyle name="Normal 2 2 4" xfId="1366"/>
    <cellStyle name="Normal 2 2 4 2" xfId="1367"/>
    <cellStyle name="Normal 2 2 4 2 2" xfId="1368"/>
    <cellStyle name="Normal 2 2 4 2 2 2" xfId="1369"/>
    <cellStyle name="Normal 2 2 4 2 2 2 2" xfId="1370"/>
    <cellStyle name="Normal 2 2 4 2 2 2 2 2" xfId="1371"/>
    <cellStyle name="Normal 2 2 4 2 2 2 3" xfId="1372"/>
    <cellStyle name="Normal 2 2 4 2 2 2 3 2" xfId="1373"/>
    <cellStyle name="Normal 2 2 4 2 2 2 4" xfId="1374"/>
    <cellStyle name="Normal 2 2 4 2 2 3" xfId="1375"/>
    <cellStyle name="Normal 2 2 4 2 2 3 2" xfId="1376"/>
    <cellStyle name="Normal 2 2 4 2 2 4" xfId="1377"/>
    <cellStyle name="Normal 2 2 4 2 2 4 2" xfId="1378"/>
    <cellStyle name="Normal 2 2 4 2 2 5" xfId="1379"/>
    <cellStyle name="Normal 2 2 4 2 3" xfId="1380"/>
    <cellStyle name="Normal 2 2 4 2 3 2" xfId="1381"/>
    <cellStyle name="Normal 2 2 4 2 3 2 2" xfId="1382"/>
    <cellStyle name="Normal 2 2 4 2 3 3" xfId="1383"/>
    <cellStyle name="Normal 2 2 4 2 3 3 2" xfId="1384"/>
    <cellStyle name="Normal 2 2 4 2 3 4" xfId="1385"/>
    <cellStyle name="Normal 2 2 4 2 4" xfId="1386"/>
    <cellStyle name="Normal 2 2 4 2 4 2" xfId="1387"/>
    <cellStyle name="Normal 2 2 4 2 5" xfId="1388"/>
    <cellStyle name="Normal 2 2 4 2 5 2" xfId="1389"/>
    <cellStyle name="Normal 2 2 4 2 6" xfId="1390"/>
    <cellStyle name="Normal 2 2 4 3" xfId="1391"/>
    <cellStyle name="Normal 2 2 4 3 2" xfId="1392"/>
    <cellStyle name="Normal 2 2 4 3 2 2" xfId="1393"/>
    <cellStyle name="Normal 2 2 4 3 2 2 2" xfId="1394"/>
    <cellStyle name="Normal 2 2 4 3 2 3" xfId="1395"/>
    <cellStyle name="Normal 2 2 4 3 2 3 2" xfId="1396"/>
    <cellStyle name="Normal 2 2 4 3 2 4" xfId="1397"/>
    <cellStyle name="Normal 2 2 4 3 3" xfId="1398"/>
    <cellStyle name="Normal 2 2 4 3 3 2" xfId="1399"/>
    <cellStyle name="Normal 2 2 4 3 4" xfId="1400"/>
    <cellStyle name="Normal 2 2 4 3 4 2" xfId="1401"/>
    <cellStyle name="Normal 2 2 4 3 5" xfId="1402"/>
    <cellStyle name="Normal 2 2 4 4" xfId="1403"/>
    <cellStyle name="Normal 2 2 4 4 2" xfId="1404"/>
    <cellStyle name="Normal 2 2 4 4 2 2" xfId="1405"/>
    <cellStyle name="Normal 2 2 4 4 3" xfId="1406"/>
    <cellStyle name="Normal 2 2 4 4 3 2" xfId="1407"/>
    <cellStyle name="Normal 2 2 4 4 4" xfId="1408"/>
    <cellStyle name="Normal 2 2 4 5" xfId="1409"/>
    <cellStyle name="Normal 2 2 4 5 2" xfId="1410"/>
    <cellStyle name="Normal 2 2 4 6" xfId="1411"/>
    <cellStyle name="Normal 2 2 4 6 2" xfId="1412"/>
    <cellStyle name="Normal 2 2 4 7" xfId="1413"/>
    <cellStyle name="Normal 2 2 5" xfId="1414"/>
    <cellStyle name="Normal 2 2 6" xfId="1415"/>
    <cellStyle name="Normal 2 2 6 2" xfId="1416"/>
    <cellStyle name="Normal 2 2 6 2 2" xfId="1417"/>
    <cellStyle name="Normal 2 2 6 2 2 2" xfId="1418"/>
    <cellStyle name="Normal 2 2 6 2 2 2 2" xfId="1419"/>
    <cellStyle name="Normal 2 2 6 2 2 3" xfId="1420"/>
    <cellStyle name="Normal 2 2 6 2 2 3 2" xfId="1421"/>
    <cellStyle name="Normal 2 2 6 2 2 4" xfId="1422"/>
    <cellStyle name="Normal 2 2 6 2 3" xfId="1423"/>
    <cellStyle name="Normal 2 2 6 2 3 2" xfId="1424"/>
    <cellStyle name="Normal 2 2 6 2 4" xfId="1425"/>
    <cellStyle name="Normal 2 2 6 2 4 2" xfId="1426"/>
    <cellStyle name="Normal 2 2 6 2 5" xfId="1427"/>
    <cellStyle name="Normal 2 2 6 3" xfId="1428"/>
    <cellStyle name="Normal 2 2 6 3 2" xfId="1429"/>
    <cellStyle name="Normal 2 2 6 3 2 2" xfId="1430"/>
    <cellStyle name="Normal 2 2 6 3 3" xfId="1431"/>
    <cellStyle name="Normal 2 2 6 3 3 2" xfId="1432"/>
    <cellStyle name="Normal 2 2 6 3 4" xfId="1433"/>
    <cellStyle name="Normal 2 2 6 4" xfId="1434"/>
    <cellStyle name="Normal 2 2 6 4 2" xfId="1435"/>
    <cellStyle name="Normal 2 2 6 5" xfId="1436"/>
    <cellStyle name="Normal 2 2 6 5 2" xfId="1437"/>
    <cellStyle name="Normal 2 2 6 6" xfId="1438"/>
    <cellStyle name="Normal 2 2 7" xfId="1439"/>
    <cellStyle name="Normal 2 2 7 2" xfId="1440"/>
    <cellStyle name="Normal 2 2 7 2 2" xfId="1441"/>
    <cellStyle name="Normal 2 2 7 2 2 2" xfId="1442"/>
    <cellStyle name="Normal 2 2 7 2 3" xfId="1443"/>
    <cellStyle name="Normal 2 2 7 2 3 2" xfId="1444"/>
    <cellStyle name="Normal 2 2 7 2 4" xfId="1445"/>
    <cellStyle name="Normal 2 2 7 3" xfId="1446"/>
    <cellStyle name="Normal 2 2 7 3 2" xfId="1447"/>
    <cellStyle name="Normal 2 2 7 4" xfId="1448"/>
    <cellStyle name="Normal 2 2 7 4 2" xfId="1449"/>
    <cellStyle name="Normal 2 2 7 5" xfId="1450"/>
    <cellStyle name="Normal 2 2 8" xfId="1451"/>
    <cellStyle name="Normal 2 2 8 2" xfId="1452"/>
    <cellStyle name="Normal 2 2 8 2 2" xfId="1453"/>
    <cellStyle name="Normal 2 2 8 2 2 2" xfId="1454"/>
    <cellStyle name="Normal 2 2 8 2 3" xfId="1455"/>
    <cellStyle name="Normal 2 2 8 2 3 2" xfId="1456"/>
    <cellStyle name="Normal 2 2 8 2 4" xfId="1457"/>
    <cellStyle name="Normal 2 2 8 3" xfId="1458"/>
    <cellStyle name="Normal 2 2 8 3 2" xfId="1459"/>
    <cellStyle name="Normal 2 2 8 4" xfId="1460"/>
    <cellStyle name="Normal 2 2 8 4 2" xfId="1461"/>
    <cellStyle name="Normal 2 2 8 5" xfId="1462"/>
    <cellStyle name="Normal 2 2_BR-040-GO Levantamentos PIR" xfId="1477"/>
    <cellStyle name="Normal 2 20" xfId="1463"/>
    <cellStyle name="Normal 2 21" xfId="1464"/>
    <cellStyle name="Normal 2 22" xfId="1465"/>
    <cellStyle name="Normal 2 23" xfId="1466"/>
    <cellStyle name="Normal 2 23 2" xfId="1467"/>
    <cellStyle name="Normal 2 23 2 2" xfId="1468"/>
    <cellStyle name="Normal 2 23 3" xfId="1469"/>
    <cellStyle name="Normal 2 23 3 2" xfId="1470"/>
    <cellStyle name="Normal 2 23 4" xfId="1471"/>
    <cellStyle name="Normal 2 24" xfId="1472"/>
    <cellStyle name="Normal 2 24 2" xfId="1473"/>
    <cellStyle name="Normal 2 25" xfId="1474"/>
    <cellStyle name="Normal 2 25 2" xfId="1475"/>
    <cellStyle name="Normal 2 26" xfId="1476"/>
    <cellStyle name="Normal 2 3" xfId="1478"/>
    <cellStyle name="Normal 2 4" xfId="1479"/>
    <cellStyle name="Normal 2 5" xfId="1480"/>
    <cellStyle name="Normal 2 6" xfId="1481"/>
    <cellStyle name="Normal 2 7" xfId="1482"/>
    <cellStyle name="Normal 2 8" xfId="1483"/>
    <cellStyle name="Normal 2 9" xfId="1484"/>
    <cellStyle name="Normal 2_BR-040-GO Levantamentos PIR" xfId="1554"/>
    <cellStyle name="Normal 20" xfId="1485"/>
    <cellStyle name="Normal 20 2" xfId="1486"/>
    <cellStyle name="Normal 20 2 2" xfId="1487"/>
    <cellStyle name="Normal 20 2 2 2" xfId="1488"/>
    <cellStyle name="Normal 20 2 2 2 2" xfId="1489"/>
    <cellStyle name="Normal 20 2 2 3" xfId="1490"/>
    <cellStyle name="Normal 20 2 2 3 2" xfId="1491"/>
    <cellStyle name="Normal 20 2 2 4" xfId="1492"/>
    <cellStyle name="Normal 20 2 3" xfId="1493"/>
    <cellStyle name="Normal 20 2 3 2" xfId="1494"/>
    <cellStyle name="Normal 20 2 4" xfId="1495"/>
    <cellStyle name="Normal 20 2 4 2" xfId="1496"/>
    <cellStyle name="Normal 20 2 5" xfId="1497"/>
    <cellStyle name="Normal 20 3" xfId="1498"/>
    <cellStyle name="Normal 20 3 2" xfId="1499"/>
    <cellStyle name="Normal 20 3 2 2" xfId="1500"/>
    <cellStyle name="Normal 20 3 3" xfId="1501"/>
    <cellStyle name="Normal 20 3 3 2" xfId="1502"/>
    <cellStyle name="Normal 20 3 4" xfId="1503"/>
    <cellStyle name="Normal 20 4" xfId="1504"/>
    <cellStyle name="Normal 20 4 2" xfId="1505"/>
    <cellStyle name="Normal 20 5" xfId="1506"/>
    <cellStyle name="Normal 20 5 2" xfId="1507"/>
    <cellStyle name="Normal 20 6" xfId="1508"/>
    <cellStyle name="Normal 21" xfId="1509"/>
    <cellStyle name="Normal 21 2" xfId="1510"/>
    <cellStyle name="Normal 21 2 2" xfId="1511"/>
    <cellStyle name="Normal 21 2 2 2" xfId="1512"/>
    <cellStyle name="Normal 21 2 3" xfId="1513"/>
    <cellStyle name="Normal 21 2 3 2" xfId="1514"/>
    <cellStyle name="Normal 21 2 4" xfId="1515"/>
    <cellStyle name="Normal 21 3" xfId="1516"/>
    <cellStyle name="Normal 21 3 2" xfId="1517"/>
    <cellStyle name="Normal 21 4" xfId="1518"/>
    <cellStyle name="Normal 21 4 2" xfId="1519"/>
    <cellStyle name="Normal 21 5" xfId="1520"/>
    <cellStyle name="Normal 22" xfId="1521"/>
    <cellStyle name="Normal 22 2" xfId="1522"/>
    <cellStyle name="Normal 22 2 2" xfId="1523"/>
    <cellStyle name="Normal 22 2 2 2" xfId="1524"/>
    <cellStyle name="Normal 22 2 3" xfId="1525"/>
    <cellStyle name="Normal 22 2 3 2" xfId="1526"/>
    <cellStyle name="Normal 22 2 4" xfId="1527"/>
    <cellStyle name="Normal 22 3" xfId="1528"/>
    <cellStyle name="Normal 22 3 2" xfId="1529"/>
    <cellStyle name="Normal 22 4" xfId="1530"/>
    <cellStyle name="Normal 22 4 2" xfId="1531"/>
    <cellStyle name="Normal 22 5" xfId="1532"/>
    <cellStyle name="Normal 23" xfId="1533"/>
    <cellStyle name="Normal 24" xfId="1534"/>
    <cellStyle name="Normal 25" xfId="1535"/>
    <cellStyle name="Normal 26" xfId="1536"/>
    <cellStyle name="Normal 26 2" xfId="1537"/>
    <cellStyle name="Normal 26 2 2" xfId="1538"/>
    <cellStyle name="Normal 26 3" xfId="1539"/>
    <cellStyle name="Normal 26 3 2" xfId="1540"/>
    <cellStyle name="Normal 26 4" xfId="1541"/>
    <cellStyle name="Normal 27" xfId="1542"/>
    <cellStyle name="Normal 27 2" xfId="1543"/>
    <cellStyle name="Normal 27 2 2" xfId="1544"/>
    <cellStyle name="Normal 27 3" xfId="1545"/>
    <cellStyle name="Normal 28" xfId="1546"/>
    <cellStyle name="Normal 28 2" xfId="1547"/>
    <cellStyle name="Normal 28 2 2" xfId="1548"/>
    <cellStyle name="Normal 28 3" xfId="1549"/>
    <cellStyle name="Normal 29" xfId="1550"/>
    <cellStyle name="Normal 29 2" xfId="1551"/>
    <cellStyle name="Normal 29 2 2" xfId="1552"/>
    <cellStyle name="Normal 29 3" xfId="1553"/>
    <cellStyle name="Normal 3" xfId="1555"/>
    <cellStyle name="Normal 3 2" xfId="1556"/>
    <cellStyle name="Normal 3 2 2" xfId="1557"/>
    <cellStyle name="Normal 3 3" xfId="1558"/>
    <cellStyle name="Normal 3 4" xfId="1559"/>
    <cellStyle name="Normal 3 5" xfId="1560"/>
    <cellStyle name="Normal 3 6" xfId="1561"/>
    <cellStyle name="Normal 30" xfId="1562"/>
    <cellStyle name="Normal 4" xfId="1563"/>
    <cellStyle name="Normal 4 10" xfId="1564"/>
    <cellStyle name="Normal 4 11" xfId="1565"/>
    <cellStyle name="Normal 4 12" xfId="1566"/>
    <cellStyle name="Normal 4 12 2" xfId="1567"/>
    <cellStyle name="Normal 4 2" xfId="1568"/>
    <cellStyle name="Normal 4 2 2" xfId="1569"/>
    <cellStyle name="Normal 4 2 3" xfId="1570"/>
    <cellStyle name="Normal 4 3" xfId="1571"/>
    <cellStyle name="Normal 4 3 2" xfId="1572"/>
    <cellStyle name="Normal 4 4" xfId="1573"/>
    <cellStyle name="Normal 4 5" xfId="1574"/>
    <cellStyle name="Normal 4 6" xfId="1575"/>
    <cellStyle name="Normal 4 7" xfId="1576"/>
    <cellStyle name="Normal 4 8" xfId="1577"/>
    <cellStyle name="Normal 4 9" xfId="1578"/>
    <cellStyle name="Normal 5" xfId="1579"/>
    <cellStyle name="Normal 5 2" xfId="1580"/>
    <cellStyle name="Normal 5 3" xfId="1581"/>
    <cellStyle name="Normal 5 4" xfId="1582"/>
    <cellStyle name="Normal 5 5" xfId="1583"/>
    <cellStyle name="Normal 5 6" xfId="1584"/>
    <cellStyle name="Normal 5 7" xfId="1585"/>
    <cellStyle name="Normal 6" xfId="1586"/>
    <cellStyle name="Normal 6 10" xfId="1587"/>
    <cellStyle name="Normal 6 10 2" xfId="1588"/>
    <cellStyle name="Normal 6 10 2 2" xfId="1589"/>
    <cellStyle name="Normal 6 10 3" xfId="1590"/>
    <cellStyle name="Normal 6 10 3 2" xfId="1591"/>
    <cellStyle name="Normal 6 10 4" xfId="1592"/>
    <cellStyle name="Normal 6 11" xfId="1593"/>
    <cellStyle name="Normal 6 11 2" xfId="1594"/>
    <cellStyle name="Normal 6 12" xfId="1595"/>
    <cellStyle name="Normal 6 12 2" xfId="1596"/>
    <cellStyle name="Normal 6 13" xfId="1597"/>
    <cellStyle name="Normal 6 2" xfId="1598"/>
    <cellStyle name="Normal 6 2 2" xfId="1599"/>
    <cellStyle name="Normal 6 3" xfId="1600"/>
    <cellStyle name="Normal 6 4" xfId="1601"/>
    <cellStyle name="Normal 6 5" xfId="1602"/>
    <cellStyle name="Normal 6 6" xfId="1603"/>
    <cellStyle name="Normal 6 7" xfId="1604"/>
    <cellStyle name="Normal 6 8" xfId="1605"/>
    <cellStyle name="Normal 6 8 2" xfId="1606"/>
    <cellStyle name="Normal 6 8 2 2" xfId="1607"/>
    <cellStyle name="Normal 6 8 2 2 2" xfId="1608"/>
    <cellStyle name="Normal 6 8 2 2 2 2" xfId="1609"/>
    <cellStyle name="Normal 6 8 2 2 3" xfId="1610"/>
    <cellStyle name="Normal 6 8 2 2 3 2" xfId="1611"/>
    <cellStyle name="Normal 6 8 2 2 4" xfId="1612"/>
    <cellStyle name="Normal 6 8 2 3" xfId="1613"/>
    <cellStyle name="Normal 6 8 2 3 2" xfId="1614"/>
    <cellStyle name="Normal 6 8 2 4" xfId="1615"/>
    <cellStyle name="Normal 6 8 2 4 2" xfId="1616"/>
    <cellStyle name="Normal 6 8 2 5" xfId="1617"/>
    <cellStyle name="Normal 6 8 3" xfId="1618"/>
    <cellStyle name="Normal 6 8 3 2" xfId="1619"/>
    <cellStyle name="Normal 6 8 3 2 2" xfId="1620"/>
    <cellStyle name="Normal 6 8 3 3" xfId="1621"/>
    <cellStyle name="Normal 6 8 3 3 2" xfId="1622"/>
    <cellStyle name="Normal 6 8 3 4" xfId="1623"/>
    <cellStyle name="Normal 6 8 4" xfId="1624"/>
    <cellStyle name="Normal 6 8 4 2" xfId="1625"/>
    <cellStyle name="Normal 6 8 5" xfId="1626"/>
    <cellStyle name="Normal 6 8 5 2" xfId="1627"/>
    <cellStyle name="Normal 6 8 6" xfId="1628"/>
    <cellStyle name="Normal 6 9" xfId="1629"/>
    <cellStyle name="Normal 6 9 2" xfId="1630"/>
    <cellStyle name="Normal 6 9 2 2" xfId="1631"/>
    <cellStyle name="Normal 6 9 2 2 2" xfId="1632"/>
    <cellStyle name="Normal 6 9 2 3" xfId="1633"/>
    <cellStyle name="Normal 6 9 2 3 2" xfId="1634"/>
    <cellStyle name="Normal 6 9 2 4" xfId="1635"/>
    <cellStyle name="Normal 6 9 3" xfId="1636"/>
    <cellStyle name="Normal 6 9 3 2" xfId="1637"/>
    <cellStyle name="Normal 6 9 4" xfId="1638"/>
    <cellStyle name="Normal 6 9 4 2" xfId="1639"/>
    <cellStyle name="Normal 6 9 5" xfId="1640"/>
    <cellStyle name="Normal 7" xfId="1641"/>
    <cellStyle name="Normal 7 2" xfId="1642"/>
    <cellStyle name="Normal 7 3" xfId="1643"/>
    <cellStyle name="Normal 7 4" xfId="1644"/>
    <cellStyle name="Normal 7 5" xfId="1645"/>
    <cellStyle name="Normal 7 6" xfId="1646"/>
    <cellStyle name="Normal 7 7" xfId="1647"/>
    <cellStyle name="Normal 8" xfId="1648"/>
    <cellStyle name="Normal 8 2" xfId="1649"/>
    <cellStyle name="Normal 9" xfId="1650"/>
    <cellStyle name="Normal 9 2" xfId="1651"/>
    <cellStyle name="Normal 9 2 2" xfId="1652"/>
    <cellStyle name="Nota 2" xfId="1653"/>
    <cellStyle name="Percent" xfId="1654"/>
    <cellStyle name="Percent 2" xfId="1655"/>
    <cellStyle name="Percentual" xfId="1656"/>
    <cellStyle name="Ponto" xfId="1657"/>
    <cellStyle name="Porcentagem 10" xfId="1658"/>
    <cellStyle name="Porcentagem 10 2" xfId="1659"/>
    <cellStyle name="Porcentagem 10 2 2" xfId="1660"/>
    <cellStyle name="Porcentagem 10 2 2 2" xfId="1661"/>
    <cellStyle name="Porcentagem 10 2 3" xfId="1662"/>
    <cellStyle name="Porcentagem 10 2 3 2" xfId="1663"/>
    <cellStyle name="Porcentagem 10 2 4" xfId="1664"/>
    <cellStyle name="Porcentagem 10 3" xfId="1665"/>
    <cellStyle name="Porcentagem 10 3 2" xfId="1666"/>
    <cellStyle name="Porcentagem 10 4" xfId="1667"/>
    <cellStyle name="Porcentagem 10 4 2" xfId="1668"/>
    <cellStyle name="Porcentagem 10 5" xfId="1669"/>
    <cellStyle name="Porcentagem 11" xfId="1670"/>
    <cellStyle name="Porcentagem 11 2" xfId="1671"/>
    <cellStyle name="Porcentagem 11 2 2" xfId="1672"/>
    <cellStyle name="Porcentagem 11 2 2 2" xfId="1673"/>
    <cellStyle name="Porcentagem 11 2 3" xfId="1674"/>
    <cellStyle name="Porcentagem 11 2 3 2" xfId="1675"/>
    <cellStyle name="Porcentagem 11 2 4" xfId="1676"/>
    <cellStyle name="Porcentagem 11 3" xfId="1677"/>
    <cellStyle name="Porcentagem 11 3 2" xfId="1678"/>
    <cellStyle name="Porcentagem 11 4" xfId="1679"/>
    <cellStyle name="Porcentagem 11 4 2" xfId="1680"/>
    <cellStyle name="Porcentagem 11 5" xfId="1681"/>
    <cellStyle name="Porcentagem 12" xfId="1682"/>
    <cellStyle name="Porcentagem 2" xfId="1683"/>
    <cellStyle name="Porcentagem 2 2" xfId="1684"/>
    <cellStyle name="Porcentagem 2 2 2" xfId="1685"/>
    <cellStyle name="Porcentagem 2 3" xfId="1686"/>
    <cellStyle name="Porcentagem 3" xfId="1687"/>
    <cellStyle name="Porcentagem 3 2" xfId="1688"/>
    <cellStyle name="Porcentagem 3 3" xfId="1689"/>
    <cellStyle name="Porcentagem 4" xfId="1690"/>
    <cellStyle name="Porcentagem 4 2" xfId="1691"/>
    <cellStyle name="Porcentagem 5" xfId="1692"/>
    <cellStyle name="Porcentagem 6" xfId="1693"/>
    <cellStyle name="Porcentagem 7" xfId="1694"/>
    <cellStyle name="Porcentagem 7 2" xfId="1695"/>
    <cellStyle name="Porcentagem 8" xfId="1696"/>
    <cellStyle name="Porcentagem 9" xfId="1697"/>
    <cellStyle name="Porcentagem 9 2" xfId="1698"/>
    <cellStyle name="Porcentagem 9 2 2" xfId="1699"/>
    <cellStyle name="Porcentagem 9 2 2 2" xfId="1700"/>
    <cellStyle name="Porcentagem 9 2 2 2 2" xfId="1701"/>
    <cellStyle name="Porcentagem 9 2 2 3" xfId="1702"/>
    <cellStyle name="Porcentagem 9 2 2 3 2" xfId="1703"/>
    <cellStyle name="Porcentagem 9 2 2 4" xfId="1704"/>
    <cellStyle name="Porcentagem 9 2 3" xfId="1705"/>
    <cellStyle name="Porcentagem 9 2 3 2" xfId="1706"/>
    <cellStyle name="Porcentagem 9 2 4" xfId="1707"/>
    <cellStyle name="Porcentagem 9 2 4 2" xfId="1708"/>
    <cellStyle name="Porcentagem 9 2 5" xfId="1709"/>
    <cellStyle name="Porcentagem 9 3" xfId="1710"/>
    <cellStyle name="Porcentagem 9 3 2" xfId="1711"/>
    <cellStyle name="Porcentagem 9 3 2 2" xfId="1712"/>
    <cellStyle name="Porcentagem 9 3 3" xfId="1713"/>
    <cellStyle name="Porcentagem 9 3 3 2" xfId="1714"/>
    <cellStyle name="Porcentagem 9 3 4" xfId="1715"/>
    <cellStyle name="Porcentagem 9 4" xfId="1716"/>
    <cellStyle name="Porcentagem 9 4 2" xfId="1717"/>
    <cellStyle name="Porcentagem 9 5" xfId="1718"/>
    <cellStyle name="Porcentagem 9 5 2" xfId="1719"/>
    <cellStyle name="Porcentagem 9 6" xfId="1720"/>
    <cellStyle name="Saída 2" xfId="1721"/>
    <cellStyle name="Separador de m" xfId="1722"/>
    <cellStyle name="Separador de milhares 10" xfId="1723"/>
    <cellStyle name="Separador de milhares 11" xfId="1724"/>
    <cellStyle name="Separador de milhares 11 2" xfId="1725"/>
    <cellStyle name="Separador de milhares 11 2 2" xfId="1726"/>
    <cellStyle name="Separador de milhares 11 2 2 2" xfId="1727"/>
    <cellStyle name="Separador de milhares 11 2 2 2 2" xfId="1728"/>
    <cellStyle name="Separador de milhares 11 2 2 2 2 2" xfId="1729"/>
    <cellStyle name="Separador de milhares 11 2 2 2 3" xfId="1730"/>
    <cellStyle name="Separador de milhares 11 2 2 2 3 2" xfId="1731"/>
    <cellStyle name="Separador de milhares 11 2 2 2 4" xfId="1732"/>
    <cellStyle name="Separador de milhares 11 2 2 3" xfId="1733"/>
    <cellStyle name="Separador de milhares 11 2 2 3 2" xfId="1734"/>
    <cellStyle name="Separador de milhares 11 2 2 4" xfId="1735"/>
    <cellStyle name="Separador de milhares 11 2 2 4 2" xfId="1736"/>
    <cellStyle name="Separador de milhares 11 2 2 5" xfId="1737"/>
    <cellStyle name="Separador de milhares 11 2 3" xfId="1738"/>
    <cellStyle name="Separador de milhares 11 2 3 2" xfId="1739"/>
    <cellStyle name="Separador de milhares 11 2 3 2 2" xfId="1740"/>
    <cellStyle name="Separador de milhares 11 2 3 3" xfId="1741"/>
    <cellStyle name="Separador de milhares 11 2 3 3 2" xfId="1742"/>
    <cellStyle name="Separador de milhares 11 2 3 4" xfId="1743"/>
    <cellStyle name="Separador de milhares 11 2 4" xfId="1744"/>
    <cellStyle name="Separador de milhares 11 2 4 2" xfId="1745"/>
    <cellStyle name="Separador de milhares 11 2 5" xfId="1746"/>
    <cellStyle name="Separador de milhares 11 2 5 2" xfId="1747"/>
    <cellStyle name="Separador de milhares 11 2 6" xfId="1748"/>
    <cellStyle name="Separador de milhares 11 3" xfId="1749"/>
    <cellStyle name="Separador de milhares 11 3 2" xfId="1750"/>
    <cellStyle name="Separador de milhares 11 3 2 2" xfId="1751"/>
    <cellStyle name="Separador de milhares 11 3 2 2 2" xfId="1752"/>
    <cellStyle name="Separador de milhares 11 3 2 3" xfId="1753"/>
    <cellStyle name="Separador de milhares 11 3 2 3 2" xfId="1754"/>
    <cellStyle name="Separador de milhares 11 3 2 4" xfId="1755"/>
    <cellStyle name="Separador de milhares 11 3 3" xfId="1756"/>
    <cellStyle name="Separador de milhares 11 3 3 2" xfId="1757"/>
    <cellStyle name="Separador de milhares 11 3 4" xfId="1758"/>
    <cellStyle name="Separador de milhares 11 3 4 2" xfId="1759"/>
    <cellStyle name="Separador de milhares 11 3 5" xfId="1760"/>
    <cellStyle name="Separador de milhares 11 4" xfId="1761"/>
    <cellStyle name="Separador de milhares 11 4 2" xfId="1762"/>
    <cellStyle name="Separador de milhares 11 4 2 2" xfId="1763"/>
    <cellStyle name="Separador de milhares 11 4 3" xfId="1764"/>
    <cellStyle name="Separador de milhares 11 4 3 2" xfId="1765"/>
    <cellStyle name="Separador de milhares 11 4 4" xfId="1766"/>
    <cellStyle name="Separador de milhares 11 5" xfId="1767"/>
    <cellStyle name="Separador de milhares 11 5 2" xfId="1768"/>
    <cellStyle name="Separador de milhares 11 6" xfId="1769"/>
    <cellStyle name="Separador de milhares 11 6 2" xfId="1770"/>
    <cellStyle name="Separador de milhares 11 7" xfId="1771"/>
    <cellStyle name="Separador de milhares 2" xfId="1772"/>
    <cellStyle name="Separador de milhares 2 2" xfId="1773"/>
    <cellStyle name="Separador de milhares 2 2 2" xfId="1774"/>
    <cellStyle name="Separador de milhares 2 3" xfId="1775"/>
    <cellStyle name="Separador de milhares 2 4" xfId="1776"/>
    <cellStyle name="Separador de milhares 3" xfId="1777"/>
    <cellStyle name="Separador de milhares 3 2" xfId="1778"/>
    <cellStyle name="Separador de milhares 3 2 2" xfId="1779"/>
    <cellStyle name="Separador de milhares 3 2 2 2" xfId="1780"/>
    <cellStyle name="Separador de milhares 3 2 3" xfId="1781"/>
    <cellStyle name="Separador de milhares 3 2 3 2" xfId="1782"/>
    <cellStyle name="Separador de milhares 3 3" xfId="1783"/>
    <cellStyle name="Separador de milhares 3 3 2" xfId="1784"/>
    <cellStyle name="Separador de milhares 4" xfId="1785"/>
    <cellStyle name="Separador de milhares 5" xfId="1786"/>
    <cellStyle name="Separador de milhares 5 2" xfId="1787"/>
    <cellStyle name="Separador de milhares 5 2 2" xfId="1788"/>
    <cellStyle name="Separador de milhares 5 3" xfId="1789"/>
    <cellStyle name="Separador de milhares 6" xfId="1790"/>
    <cellStyle name="Separador de milhares 6 2" xfId="1791"/>
    <cellStyle name="Separador de milhares 7" xfId="1792"/>
    <cellStyle name="Separador de milhares 8" xfId="1793"/>
    <cellStyle name="Separador de milhares 8 2" xfId="1794"/>
    <cellStyle name="Separador de milhares 9" xfId="1795"/>
    <cellStyle name="Texto de Aviso 2" xfId="1796"/>
    <cellStyle name="Texto Explicativo 2" xfId="1797"/>
    <cellStyle name="Título 1 2" xfId="1801"/>
    <cellStyle name="Título 2 2" xfId="1802"/>
    <cellStyle name="Título 3 2" xfId="1803"/>
    <cellStyle name="Título 4 2" xfId="1804"/>
    <cellStyle name="Título 5" xfId="1805"/>
    <cellStyle name="Titulo1" xfId="1798"/>
    <cellStyle name="Titulo2" xfId="1799"/>
    <cellStyle name="Total 2" xfId="1800"/>
    <cellStyle name="Vírgula" xfId="1" builtinId="3"/>
    <cellStyle name="Vírgula 2" xfId="1806"/>
    <cellStyle name="Vírgula 2 2" xfId="1807"/>
    <cellStyle name="Vírgula 2 2 2" xfId="1808"/>
    <cellStyle name="Vírgula 2 3" xfId="1809"/>
    <cellStyle name="Vírgula 3" xfId="1810"/>
    <cellStyle name="Vírgula 3 2" xfId="1811"/>
    <cellStyle name="Vírgula 3 2 2" xfId="1812"/>
    <cellStyle name="Vírgula 3 2 2 2" xfId="1813"/>
    <cellStyle name="Vírgula 3 2 2 2 2" xfId="1814"/>
    <cellStyle name="Vírgula 3 2 2 2 2 2" xfId="1815"/>
    <cellStyle name="Vírgula 3 2 2 2 3" xfId="1816"/>
    <cellStyle name="Vírgula 3 2 2 2 3 2" xfId="1817"/>
    <cellStyle name="Vírgula 3 2 2 2 4" xfId="1818"/>
    <cellStyle name="Vírgula 3 2 2 3" xfId="1819"/>
    <cellStyle name="Vírgula 3 2 2 3 2" xfId="1820"/>
    <cellStyle name="Vírgula 3 2 2 4" xfId="1821"/>
    <cellStyle name="Vírgula 3 2 2 4 2" xfId="1822"/>
    <cellStyle name="Vírgula 3 2 2 5" xfId="1823"/>
    <cellStyle name="Vírgula 3 2 3" xfId="1824"/>
    <cellStyle name="Vírgula 3 2 3 2" xfId="1825"/>
    <cellStyle name="Vírgula 3 2 3 2 2" xfId="1826"/>
    <cellStyle name="Vírgula 3 2 3 3" xfId="1827"/>
    <cellStyle name="Vírgula 3 2 3 3 2" xfId="1828"/>
    <cellStyle name="Vírgula 3 2 3 4" xfId="1829"/>
    <cellStyle name="Vírgula 3 2 4" xfId="1830"/>
    <cellStyle name="Vírgula 3 2 4 2" xfId="1831"/>
    <cellStyle name="Vírgula 3 2 5" xfId="1832"/>
    <cellStyle name="Vírgula 3 2 5 2" xfId="1833"/>
    <cellStyle name="Vírgula 3 2 6" xfId="1834"/>
    <cellStyle name="Vírgula 3 3" xfId="1835"/>
    <cellStyle name="Vírgula 3 3 2" xfId="1836"/>
    <cellStyle name="Vírgula 3 3 2 2" xfId="1837"/>
    <cellStyle name="Vírgula 3 3 2 2 2" xfId="1838"/>
    <cellStyle name="Vírgula 3 3 2 3" xfId="1839"/>
    <cellStyle name="Vírgula 3 3 2 3 2" xfId="1840"/>
    <cellStyle name="Vírgula 3 3 2 4" xfId="1841"/>
    <cellStyle name="Vírgula 3 3 3" xfId="1842"/>
    <cellStyle name="Vírgula 3 3 3 2" xfId="1843"/>
    <cellStyle name="Vírgula 3 3 4" xfId="1844"/>
    <cellStyle name="Vírgula 3 3 4 2" xfId="1845"/>
    <cellStyle name="Vírgula 3 3 5" xfId="1846"/>
    <cellStyle name="Vírgula 3 4" xfId="1847"/>
    <cellStyle name="Vírgula 3 4 2" xfId="1848"/>
    <cellStyle name="Vírgula 3 4 2 2" xfId="1849"/>
    <cellStyle name="Vírgula 3 4 3" xfId="1850"/>
    <cellStyle name="Vírgula 3 4 3 2" xfId="1851"/>
    <cellStyle name="Vírgula 3 4 4" xfId="1852"/>
    <cellStyle name="Vírgula 3 5" xfId="1853"/>
    <cellStyle name="Vírgula 3 5 2" xfId="1854"/>
    <cellStyle name="Vírgula 3 6" xfId="1855"/>
    <cellStyle name="Vírgula 3 7" xfId="1856"/>
    <cellStyle name="Vírgula 3 7 2" xfId="1857"/>
    <cellStyle name="Vírgula 3 8" xfId="1858"/>
    <cellStyle name="Vírgula 4" xfId="1859"/>
    <cellStyle name="Vírgula 4 2" xfId="1860"/>
    <cellStyle name="Vírgula 4 2 2" xfId="1861"/>
    <cellStyle name="Vírgula 4 2 2 2" xfId="1862"/>
    <cellStyle name="Vírgula 4 2 2 2 2" xfId="1863"/>
    <cellStyle name="Vírgula 4 2 2 3" xfId="1864"/>
    <cellStyle name="Vírgula 4 2 2 3 2" xfId="1865"/>
    <cellStyle name="Vírgula 4 2 2 4" xfId="1866"/>
    <cellStyle name="Vírgula 4 2 3" xfId="1867"/>
    <cellStyle name="Vírgula 4 2 3 2" xfId="1868"/>
    <cellStyle name="Vírgula 4 2 4" xfId="1869"/>
    <cellStyle name="Vírgula 4 2 4 2" xfId="1870"/>
    <cellStyle name="Vírgula 4 2 5" xfId="1871"/>
    <cellStyle name="Vírgula 4 3" xfId="1872"/>
    <cellStyle name="Vírgula 4 3 2" xfId="1873"/>
    <cellStyle name="Vírgula 4 3 2 2" xfId="1874"/>
    <cellStyle name="Vírgula 4 3 3" xfId="1875"/>
    <cellStyle name="Vírgula 4 3 3 2" xfId="1876"/>
    <cellStyle name="Vírgula 4 3 4" xfId="1877"/>
    <cellStyle name="Vírgula 4 4" xfId="1878"/>
    <cellStyle name="Vírgula 4 4 2" xfId="1879"/>
    <cellStyle name="Vírgula 4 5" xfId="1880"/>
    <cellStyle name="Vírgula 4 5 2" xfId="1881"/>
    <cellStyle name="Vírgula 4 6" xfId="1882"/>
    <cellStyle name="Vírgula 5" xfId="1883"/>
    <cellStyle name="Vírgula 5 2" xfId="1884"/>
    <cellStyle name="Vírgula 5 2 2" xfId="1885"/>
    <cellStyle name="Vírgula 5 2 2 2" xfId="1886"/>
    <cellStyle name="Vírgula 5 2 3" xfId="1887"/>
    <cellStyle name="Vírgula 5 2 3 2" xfId="1888"/>
    <cellStyle name="Vírgula 5 2 4" xfId="1889"/>
    <cellStyle name="Vírgula 5 3" xfId="1890"/>
    <cellStyle name="Vírgula 5 3 2" xfId="1891"/>
    <cellStyle name="Vírgula 5 4" xfId="1892"/>
    <cellStyle name="Vírgula 5 4 2" xfId="1893"/>
    <cellStyle name="Vírgula 5 5" xfId="1894"/>
    <cellStyle name="Vírgula 6" xfId="1895"/>
    <cellStyle name="Vírgula 6 2" xfId="1896"/>
    <cellStyle name="Vírgula 6 2 2" xfId="1897"/>
    <cellStyle name="Vírgula 6 2 2 2" xfId="1898"/>
    <cellStyle name="Vírgula 6 2 3" xfId="1899"/>
    <cellStyle name="Vírgula 6 2 3 2" xfId="1900"/>
    <cellStyle name="Vírgula 6 2 4" xfId="1901"/>
    <cellStyle name="Vírgula 6 3" xfId="1902"/>
    <cellStyle name="Vírgula 6 3 2" xfId="1903"/>
    <cellStyle name="Vírgula 6 4" xfId="1904"/>
    <cellStyle name="Vírgula 6 4 2" xfId="1905"/>
    <cellStyle name="Vírgula 6 5" xfId="1906"/>
    <cellStyle name="Vírgula 7" xfId="1907"/>
    <cellStyle name="Vírgula 8" xfId="1908"/>
    <cellStyle name="Vírgula0" xfId="1909"/>
    <cellStyle name="Vírgula0 2" xfId="191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BFBFBF"/>
      <rgbColor rgb="FF00FFFF"/>
      <rgbColor rgb="FF800080"/>
      <rgbColor rgb="FFC00000"/>
      <rgbColor rgb="FF008080"/>
      <rgbColor rgb="FF0000FF"/>
      <rgbColor rgb="FF00CCFF"/>
      <rgbColor rgb="FFDCE6F2"/>
      <rgbColor rgb="FFF2F2F2"/>
      <rgbColor rgb="FFFFFF99"/>
      <rgbColor rgb="FF99CCFF"/>
      <rgbColor rgb="FFFF99CC"/>
      <rgbColor rgb="FFCC99FF"/>
      <rgbColor rgb="FFFFCC99"/>
      <rgbColor rgb="FF4A7EBB"/>
      <rgbColor rgb="FF33CCCC"/>
      <rgbColor rgb="FF92D05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404040"/>
      <rgbColor rgb="FF984807"/>
      <rgbColor rgb="FF878787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23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externalLink" Target="externalLinks/externalLink18.xml"/><Relationship Id="rId54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0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26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4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25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c:style val="2"/>
  <c:chart>
    <c:title>
      <c:tx>
        <c:rich>
          <a:bodyPr rot="0"/>
          <a:lstStyle/>
          <a:p>
            <a:pPr>
              <a:defRPr sz="1200" b="1" strike="noStrike" spc="-1">
                <a:solidFill>
                  <a:srgbClr val="000000"/>
                </a:solidFill>
                <a:latin typeface="Arial Narrow"/>
                <a:ea typeface="Arial Narrow"/>
              </a:defRPr>
            </a:pPr>
            <a:r>
              <a:rPr lang="pt-BR" sz="1200" b="1" strike="noStrike" spc="-1">
                <a:solidFill>
                  <a:srgbClr val="000000"/>
                </a:solidFill>
                <a:latin typeface="Arial Narrow"/>
                <a:ea typeface="Arial Narrow"/>
              </a:rPr>
              <a:t>Curva ABC de Serviços</a:t>
            </a:r>
          </a:p>
        </c:rich>
      </c:tx>
      <c:layout/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 Narrow"/>
                    <a:ea typeface="Arial Narrow"/>
                  </a:defRPr>
                </a:pPr>
                <a:endParaRPr lang="pt-B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yVal>
            <c:numRef>
              <c:f>ABC!$F$11:$F$20</c:f>
              <c:numCache>
                <c:formatCode>0.00%</c:formatCode>
                <c:ptCount val="10"/>
                <c:pt idx="0">
                  <c:v>5.6826665366287478E-2</c:v>
                </c:pt>
                <c:pt idx="1">
                  <c:v>0.11755430357433441</c:v>
                </c:pt>
                <c:pt idx="2">
                  <c:v>0.31158562482408847</c:v>
                </c:pt>
                <c:pt idx="3">
                  <c:v>0.49103343772230967</c:v>
                </c:pt>
                <c:pt idx="4">
                  <c:v>0.62167334557414722</c:v>
                </c:pt>
                <c:pt idx="5">
                  <c:v>0.67675371157604958</c:v>
                </c:pt>
                <c:pt idx="6">
                  <c:v>0.7165547891409777</c:v>
                </c:pt>
                <c:pt idx="7">
                  <c:v>0.74612289904965745</c:v>
                </c:pt>
                <c:pt idx="8">
                  <c:v>0.77509862677422547</c:v>
                </c:pt>
                <c:pt idx="9">
                  <c:v>0.80026182933607559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5C9-4605-BFA2-B57BFCE0D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680960"/>
        <c:axId val="262682496"/>
      </c:scatterChart>
      <c:valAx>
        <c:axId val="262680960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 Narrow"/>
                <a:ea typeface="Arial Narrow"/>
              </a:defRPr>
            </a:pPr>
            <a:endParaRPr lang="pt-BR"/>
          </a:p>
        </c:txPr>
        <c:crossAx val="262682496"/>
        <c:crosses val="autoZero"/>
        <c:crossBetween val="midCat"/>
        <c:majorUnit val="1"/>
      </c:valAx>
      <c:valAx>
        <c:axId val="26268249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0%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 Narrow"/>
                <a:ea typeface="Arial Narrow"/>
              </a:defRPr>
            </a:pPr>
            <a:endParaRPr lang="pt-BR"/>
          </a:p>
        </c:txPr>
        <c:crossAx val="26268096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952559</xdr:colOff>
      <xdr:row>22</xdr:row>
      <xdr:rowOff>9360</xdr:rowOff>
    </xdr:from>
    <xdr:to>
      <xdr:col>4</xdr:col>
      <xdr:colOff>523874</xdr:colOff>
      <xdr:row>41</xdr:row>
      <xdr:rowOff>76200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BMOTA\My%20Documents\Vale%20do%20Reginaldo\Executivo\Complexo%20LesteOeste%20PaudArco\Planilhas\Meus%20documentos\AMORIM%20BARRETO-MACEI&#21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BMOTA\My%20Documents\Vale%20do%20Reginaldo\Executivo\Complexo%20LesteOeste%20PaudArco\Planilhas\SERVI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BMOTA\My%20Documents\Vale%20do%20Reginaldo\Executivo\Complexo%20LesteOeste%20PaudArco\Planilhas\Meus%20documentos\SERVI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8\Documentos\ARQUIVOS_PROJETOS\PROJETO_PONTE%20S&#195;O%20F&#201;LIX_MA\PATO%20BR-262%20-%202017%20-%20N&#195;O%20DESONERADO_30_05_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4\Documentos\Meus%20Documentos\Downloads\Documents%20and%20Settings\C%20arlos%20%20Machado\My%20Documents\Disco%201\BR-262-MS(3)\Anexos%20PGQ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PJ1810-PRI01-Dupl_AL110_SSebastiao_Arapiraca\Volume%203-Orcamento\Meus%20Documentos\Minist&#233;rio%20da%20Integra&#231;&#227;o\Cra&#237;bas\PlanOrc_Cra&#237;bas_SicroSinapi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ernando\AL%20460\Or&#231;amento_AL460_Nov201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BMOTA\My%20Documents\Vale%20do%20Reginaldo\Executivo\Complexo%20LesteOeste%20PaudArco\Planilhas\Meus%20documentos\AMORIM%20BARRETO-MACEI&#2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BMOTA\My%20Documents\Vale%20do%20Reginaldo\Executivo\Complexo%20LesteOeste%20PaudArco\Planilhas\SERVI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BMOTA\My%20Documents\Vale%20do%20Reginaldo\Executivo\Complexo%20LesteOeste%20PaudArco\Planilhas\Meus%20documentos\SERVI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inist&#233;rio%20da%20Integra&#231;&#227;o\Cra&#237;bas\PlanOrc_Cra&#237;bas_SicroSinap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AL101_Coruripe_Pia&#231;abu&#231;u\Teotonio_BR101%20(Bolivar)\Documents%20and%20Settings\SBMOTA\My%20Documents\Vale%20do%20Reginaldo\Executivo\Complexo%20LesteOeste%20PaudArco\Planilhas\Meus%20documentos\AMORIM%20BARRETO-MACEI&#21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AL101_Coruripe_Pia&#231;abu&#231;u\Teotonio_BR101%20(Bolivar)\Documents%20and%20Settings\SBMOTA\My%20Documents\Vale%20do%20Reginaldo\Executivo\Complexo%20LesteOeste%20PaudArco\Planilhas\SERVIA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ernando\AL%20460\Or&#231;amento_AL460_Nov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AL101_Coruripe_Pia&#231;abu&#231;u\Teotonio_BR101%20(Bolivar)\Documents%20and%20Settings\SBMOTA\My%20Documents\Vale%20do%20Reginaldo\Executivo\Complexo%20LesteOeste%20PaudArco\Planilhas\Meus%20documentos\SERVIA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AL101_Coruripe_Pia&#231;abu&#231;u\Teotonio_BR101%20(Bolivar)\Documents%20and%20Settings\C%20arlos%20%20Machado\My%20Documents\Disco%201\BR-262-MS(3)\Anexos%20PG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Contorno%20Porto%20de%20Pedras\Planilhas\Documents%20and%20Settings\SBMOTA\My%20Documents\Vale%20do%20Reginaldo\Executivo\Complexo%20LesteOeste%20PaudArco\Planilhas\Meus%20documentos\AMORIM%20BARRETO-MACEI&#21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4\Documentos\Meus%20Documentos\Downloads\Meus%20Documentos\Downloads\Documents%20and%20Settings\SBMOTA\My%20Documents\Vale%20do%20Reginaldo\Executivo\Complexo%20LesteOeste%20PaudArco\Planilhas\SERVIA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Contorno%20Porto%20de%20Pedras\Planilhas\Documents%20and%20Settings\SBMOTA\My%20Documents\Vale%20do%20Reginaldo\Executivo\Complexo%20LesteOeste%20PaudArco\Planilhas\Meus%20documentos\SERVIA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PJ1810-PRI01-Dupl_AL110_SSebastiao_Arapiraca\Volume%203-Orcamento\Meus%20Documentos\Contorno%20Porto%20de%20Pedras\Planilhas\Or&#231;amento_AL460_Jan20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Contorno%20Porto%20de%20Pedras\Planilhas\Meus%20Documentos\AL101_Coruripe_Pia&#231;abu&#231;u\Teotonio_BR101%20(Bolivar)\Documents%20and%20Settings\C%20arlos%20%20Machado\My%20Documents\Disco%201\BR-262-MS(3)\Anexos%20PGQ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agate\Meus%20Documentos\Capela_Murici\Documents%20and%20Settings\SBMOTA\My%20Documents\Vale%20do%20Reginaldo\Executivo\Complexo%20LesteOeste%20PaudArco\Planilhas\Meus%20documentos\AMORIM%20BARRETO-MACEI&#21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agate\Meus%20Documentos\Capela_Murici\Documents%20and%20Settings\SBMOTA\My%20Documents\Vale%20do%20Reginaldo\Executivo\Complexo%20LesteOeste%20PaudArco\Planilhas\SERVIA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agate\Meus%20Documentos\Capela_Murici\Documents%20and%20Settings\SBMOTA\My%20Documents\Vale%20do%20Reginaldo\Executivo\Complexo%20LesteOeste%20PaudArco\Planilhas\Meus%20documentos\SERVIA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Minist&#233;rio%20da%20Integra&#231;&#227;o\Cra&#237;bas\PlanOrc_Cra&#237;bas_SicroSinapi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agate\Meus%20Documentos\Capela_Murici\Fernando\AL%20460\Or&#231;amento_AL460_Nov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compos1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Página 16"/>
      <sheetName val="composições"/>
      <sheetName val="mão de obra,leis e bdi"/>
      <sheetName val="RESUMO_AUT1"/>
      <sheetName val="CUSTO HORÁRIO"/>
      <sheetName val="Mão de obra"/>
      <sheetName val="Material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pontes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mão de obra,leis e bdi"/>
      <sheetName val="pont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S"/>
      <sheetName val="MAO-DE-OBRA"/>
      <sheetName val="DADOS_NAO_IMPRIMIR"/>
      <sheetName val="Dados Edital"/>
      <sheetName val="CAPA"/>
      <sheetName val="INVENTÁRIO "/>
      <sheetName val="BDI DES."/>
      <sheetName val="BDI N. DES."/>
      <sheetName val="Serviços"/>
      <sheetName val="Cronograma 1º"/>
      <sheetName val="Memória Justificativa"/>
      <sheetName val="REC. REV."/>
      <sheetName val="REC. ACOSTAMENTO"/>
      <sheetName val="CURVA ABC"/>
      <sheetName val="ORÇAMENTO"/>
      <sheetName val="ORÇAMENTO ZERO"/>
      <sheetName val="Transp L. &amp; Com.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AQ.TRANSP_MB"/>
      <sheetName val="FÓRM. TRANS"/>
      <sheetName val="CÁLC. TRANS."/>
      <sheetName val="Calc. pedágio"/>
      <sheetName val="MB VIAB."/>
      <sheetName val="Unit MB"/>
      <sheetName val="Estudo Comparativo"/>
      <sheetName val="MOB_canteiro"/>
      <sheetName val="Instalação"/>
      <sheetName val="Mobiliz."/>
      <sheetName val="PREV. --&gt;"/>
      <sheetName val="CONSERVA ROTINEIRA --&gt;"/>
      <sheetName val="Composições"/>
      <sheetName val="MAT.BET"/>
      <sheetName val="MBUQ"/>
      <sheetName val="MICRO 1.5"/>
      <sheetName val="MICRO1.5"/>
      <sheetName val="REAT. APILOADO"/>
      <sheetName val="SOLO MELHORADO"/>
      <sheetName val="PINT.LIG."/>
      <sheetName val="LIMP.PONTE"/>
      <sheetName val="REC.REV."/>
      <sheetName val="REM.PROF.MAN."/>
      <sheetName val="CAPA SEL"/>
      <sheetName val="REM.PROF.MEC"/>
      <sheetName val="TAPA.BUR.SERRA"/>
      <sheetName val="SEL.TRINCA"/>
      <sheetName val="CORR.MBUQ"/>
      <sheetName val="REP.CBUQ"/>
      <sheetName val="REC. G.C.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TSS"/>
      <sheetName val="REC.CAM.GRA"/>
      <sheetName val="SOLO BRITA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V.VEG."/>
      <sheetName val="SERVIÇOS AUX --&gt;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DIVIS (4)"/>
      <sheetName val="AUXILIARES"/>
      <sheetName val="Usinagem Micro"/>
      <sheetName val="TRANSPORTE"/>
      <sheetName val="ADM"/>
      <sheetName val="Modelo"/>
      <sheetName val="SINALIZ"/>
      <sheetName val="Desm. dest. limpeza"/>
      <sheetName val="Esc. Mat 1a-50m"/>
      <sheetName val="Esc. Mat 1a-50-200m"/>
      <sheetName val="Esc. Mat 1a-3000-5000m"/>
      <sheetName val="Proctor 95%"/>
      <sheetName val="Proctor 100%"/>
      <sheetName val="RegulaSubl"/>
      <sheetName val="Rem.rev.bet. "/>
      <sheetName val="Rem.cam.gran."/>
      <sheetName val="Sub-sem mistura"/>
      <sheetName val="Sub-solocim"/>
      <sheetName val="Usinagem Solomelhorcim"/>
      <sheetName val="Base SoloCim"/>
      <sheetName val="Usinagem Solocim"/>
      <sheetName val="Base SoloSeixo"/>
      <sheetName val="IMPRIMAÇÃO"/>
      <sheetName val="CBUQ-Faixa&quot;C&quot;"/>
      <sheetName val="Usinagem CBUQ-C"/>
      <sheetName val="CBUQ-Faixa&quot;B&quot;"/>
      <sheetName val="Usinagem CBUQ-B"/>
      <sheetName val="MFC 03"/>
      <sheetName val="MFC 05"/>
      <sheetName val="DAR 02"/>
      <sheetName val="EDA 01"/>
      <sheetName val="PINT.FAIXA.TERMO"/>
      <sheetName val="PINT.SETAS.TERMO"/>
      <sheetName val="TACHA.MONO"/>
      <sheetName val="TACHAO.BI"/>
      <sheetName val="PLACA"/>
      <sheetName val="EDA 02"/>
      <sheetName val="SCC 03"/>
      <sheetName val="DIVIS (6)"/>
      <sheetName val="RESU.SERV"/>
      <sheetName val="Plan1"/>
      <sheetName val="cotacao materiais NASul"/>
      <sheetName val="Pedreirias"/>
      <sheetName val="MUDANÇAS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  <sheetName val="composições"/>
      <sheetName val="mão de obra,leis e bdi"/>
      <sheetName val="q8"/>
      <sheetName val="Assumptions"/>
      <sheetName val="Imai03"/>
    </sheetNames>
    <sheetDataSet>
      <sheetData sheetId="0"/>
      <sheetData sheetId="1">
        <row r="8">
          <cell r="A8">
            <v>20000001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composições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pro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composições"/>
      <sheetName val="mão de obra,leis e bdi"/>
      <sheetName val="projet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Teor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ontes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ontes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ont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po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ro-08"/>
      <sheetName val="COMPOSIÇOES-ORDEM NÚMERICA"/>
    </sheetNames>
    <sheetDataSet>
      <sheetData sheetId="0">
        <row r="54">
          <cell r="F54">
            <v>1403982.3199999998</v>
          </cell>
        </row>
      </sheetData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Sheet6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_NAO_IMPRIMIR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Teor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comp1"/>
    </sheetNames>
    <sheetDataSet>
      <sheetData sheetId="0">
        <row r="35">
          <cell r="A35" t="str">
            <v>ASTU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zoomScaleNormal="100" workbookViewId="0">
      <selection activeCell="D29" sqref="D29"/>
    </sheetView>
  </sheetViews>
  <sheetFormatPr defaultRowHeight="15" x14ac:dyDescent="0.25"/>
  <cols>
    <col min="1" max="1" width="16.42578125" style="1" customWidth="1"/>
    <col min="2" max="2" width="11.42578125" style="1" customWidth="1"/>
    <col min="3" max="4" width="19.5703125" style="1" customWidth="1"/>
    <col min="5" max="5" width="11.42578125" style="2" customWidth="1"/>
    <col min="6" max="256" width="8.85546875" style="3" customWidth="1"/>
    <col min="257" max="257" width="16.42578125" style="3" customWidth="1"/>
    <col min="258" max="258" width="11.42578125" style="3" customWidth="1"/>
    <col min="259" max="260" width="19.5703125" style="3" customWidth="1"/>
    <col min="261" max="261" width="11.42578125" style="3" customWidth="1"/>
    <col min="262" max="512" width="8.85546875" style="3" customWidth="1"/>
    <col min="513" max="513" width="16.42578125" style="3" customWidth="1"/>
    <col min="514" max="514" width="11.42578125" style="3" customWidth="1"/>
    <col min="515" max="516" width="19.5703125" style="3" customWidth="1"/>
    <col min="517" max="517" width="11.42578125" style="3" customWidth="1"/>
    <col min="518" max="768" width="8.85546875" style="3" customWidth="1"/>
    <col min="769" max="769" width="16.42578125" style="3" customWidth="1"/>
    <col min="770" max="770" width="11.42578125" style="3" customWidth="1"/>
    <col min="771" max="772" width="19.5703125" style="3" customWidth="1"/>
    <col min="773" max="773" width="11.42578125" style="3" customWidth="1"/>
    <col min="774" max="1025" width="8.85546875" style="3" customWidth="1"/>
  </cols>
  <sheetData>
    <row r="1" spans="1:5" ht="15.75" x14ac:dyDescent="0.25">
      <c r="A1" s="788" t="s">
        <v>0</v>
      </c>
      <c r="B1" s="788"/>
      <c r="C1" s="788"/>
      <c r="D1" s="788"/>
      <c r="E1" s="788"/>
    </row>
    <row r="2" spans="1:5" x14ac:dyDescent="0.25">
      <c r="A2" s="4"/>
      <c r="B2" s="4"/>
      <c r="C2" s="4"/>
      <c r="D2" s="4"/>
      <c r="E2" s="5"/>
    </row>
    <row r="3" spans="1:5" x14ac:dyDescent="0.25">
      <c r="A3" s="4"/>
      <c r="B3" s="4"/>
      <c r="C3" s="4"/>
      <c r="D3" s="4"/>
      <c r="E3" s="5"/>
    </row>
    <row r="4" spans="1:5" x14ac:dyDescent="0.25">
      <c r="A4" s="4"/>
      <c r="B4" s="4"/>
      <c r="C4" s="4"/>
      <c r="D4" s="4"/>
      <c r="E4" s="5"/>
    </row>
    <row r="5" spans="1:5" x14ac:dyDescent="0.25">
      <c r="A5" s="4" t="s">
        <v>1</v>
      </c>
      <c r="B5" s="4" t="s">
        <v>1793</v>
      </c>
      <c r="C5" s="4"/>
      <c r="D5" s="4"/>
      <c r="E5" s="5"/>
    </row>
    <row r="6" spans="1:5" x14ac:dyDescent="0.25">
      <c r="A6" s="4" t="s">
        <v>2</v>
      </c>
      <c r="B6" s="4" t="s">
        <v>1757</v>
      </c>
      <c r="C6" s="4"/>
      <c r="D6" s="4"/>
      <c r="E6" s="5"/>
    </row>
    <row r="7" spans="1:5" x14ac:dyDescent="0.25">
      <c r="A7" s="4" t="s">
        <v>3</v>
      </c>
      <c r="B7" s="4" t="s">
        <v>1794</v>
      </c>
      <c r="C7" s="4"/>
      <c r="D7" s="4"/>
      <c r="E7" s="5"/>
    </row>
    <row r="8" spans="1:5" x14ac:dyDescent="0.25">
      <c r="A8" s="4" t="s">
        <v>4</v>
      </c>
      <c r="B8" s="4" t="s">
        <v>1795</v>
      </c>
      <c r="C8" s="4"/>
      <c r="D8" s="4"/>
      <c r="E8" s="5"/>
    </row>
    <row r="9" spans="1:5" x14ac:dyDescent="0.25">
      <c r="A9" s="451" t="s">
        <v>1753</v>
      </c>
      <c r="B9" s="451"/>
      <c r="C9" s="451"/>
      <c r="D9" s="451"/>
      <c r="E9" s="333"/>
    </row>
    <row r="10" spans="1:5" x14ac:dyDescent="0.25">
      <c r="A10" s="451" t="s">
        <v>1754</v>
      </c>
      <c r="B10" s="451"/>
      <c r="C10" s="451"/>
      <c r="D10" s="451"/>
      <c r="E10" s="333"/>
    </row>
    <row r="11" spans="1:5" x14ac:dyDescent="0.25">
      <c r="A11" s="4" t="s">
        <v>5</v>
      </c>
      <c r="B11" s="4" t="s">
        <v>1792</v>
      </c>
      <c r="C11" s="4"/>
      <c r="D11" s="4"/>
      <c r="E11" s="5"/>
    </row>
    <row r="12" spans="1:5" x14ac:dyDescent="0.25">
      <c r="A12" s="4" t="s">
        <v>6</v>
      </c>
      <c r="B12" s="6" t="e">
        <f>#REF!</f>
        <v>#REF!</v>
      </c>
      <c r="C12" s="4"/>
      <c r="D12" s="4"/>
      <c r="E12" s="5"/>
    </row>
    <row r="13" spans="1:5" x14ac:dyDescent="0.25">
      <c r="A13" s="4" t="s">
        <v>7</v>
      </c>
      <c r="B13" s="6">
        <f>PlanOrC!$L$4</f>
        <v>0.1769</v>
      </c>
      <c r="C13" s="4"/>
      <c r="D13" s="4"/>
      <c r="E13" s="5"/>
    </row>
    <row r="14" spans="1:5" x14ac:dyDescent="0.25">
      <c r="A14" s="4" t="s">
        <v>1752</v>
      </c>
      <c r="B14" s="6"/>
      <c r="C14" s="4"/>
      <c r="D14" s="7">
        <v>45</v>
      </c>
      <c r="E14" s="5"/>
    </row>
    <row r="15" spans="1:5" x14ac:dyDescent="0.25">
      <c r="A15" s="4" t="s">
        <v>8</v>
      </c>
      <c r="B15" s="7">
        <v>1371.63</v>
      </c>
      <c r="C15" s="4"/>
      <c r="D15" s="4"/>
      <c r="E15" s="5"/>
    </row>
    <row r="16" spans="1:5" x14ac:dyDescent="0.25">
      <c r="A16" s="4" t="s">
        <v>9</v>
      </c>
      <c r="B16" s="452"/>
      <c r="C16" s="4"/>
      <c r="D16" s="4"/>
      <c r="E16" s="5"/>
    </row>
    <row r="17" spans="1:5" x14ac:dyDescent="0.25">
      <c r="A17" s="4" t="s">
        <v>10</v>
      </c>
      <c r="B17" s="7">
        <v>1100</v>
      </c>
      <c r="C17" s="4"/>
      <c r="D17" s="4"/>
      <c r="E17" s="5"/>
    </row>
    <row r="18" spans="1:5" x14ac:dyDescent="0.25">
      <c r="A18" s="4" t="s">
        <v>11</v>
      </c>
      <c r="B18" s="4" t="s">
        <v>1916</v>
      </c>
      <c r="C18" s="4"/>
      <c r="D18" s="4"/>
      <c r="E18" s="5"/>
    </row>
    <row r="19" spans="1:5" x14ac:dyDescent="0.25">
      <c r="A19" s="4" t="s">
        <v>12</v>
      </c>
      <c r="B19" s="4" t="s">
        <v>13</v>
      </c>
      <c r="C19" s="4"/>
      <c r="D19" s="4" t="s">
        <v>14</v>
      </c>
      <c r="E19" s="5"/>
    </row>
    <row r="20" spans="1:5" x14ac:dyDescent="0.25">
      <c r="A20" s="4" t="s">
        <v>15</v>
      </c>
      <c r="B20" s="4" t="s">
        <v>1755</v>
      </c>
      <c r="C20" s="4"/>
      <c r="D20" s="4" t="s">
        <v>1593</v>
      </c>
      <c r="E20" s="5"/>
    </row>
    <row r="21" spans="1:5" x14ac:dyDescent="0.25">
      <c r="A21" s="4" t="s">
        <v>17</v>
      </c>
      <c r="B21" s="4"/>
      <c r="C21" s="4"/>
      <c r="D21" s="4" t="s">
        <v>18</v>
      </c>
      <c r="E21" s="5"/>
    </row>
    <row r="22" spans="1:5" x14ac:dyDescent="0.25">
      <c r="A22" s="4" t="s">
        <v>19</v>
      </c>
      <c r="B22" s="8">
        <v>150</v>
      </c>
      <c r="C22" s="4"/>
      <c r="D22" s="4"/>
      <c r="E22" s="5"/>
    </row>
    <row r="23" spans="1:5" x14ac:dyDescent="0.25">
      <c r="A23" s="4"/>
      <c r="B23" s="4"/>
      <c r="C23" s="4"/>
      <c r="D23" s="4"/>
      <c r="E23" s="5"/>
    </row>
    <row r="24" spans="1:5" x14ac:dyDescent="0.25">
      <c r="A24" s="4"/>
      <c r="B24" s="4"/>
      <c r="C24" s="4"/>
      <c r="D24" s="4"/>
      <c r="E24" s="5"/>
    </row>
    <row r="25" spans="1:5" x14ac:dyDescent="0.25">
      <c r="A25" s="4"/>
      <c r="B25" s="4"/>
      <c r="C25" s="4"/>
      <c r="D25" s="4"/>
      <c r="E25" s="5"/>
    </row>
    <row r="26" spans="1:5" x14ac:dyDescent="0.25">
      <c r="A26" s="4"/>
      <c r="B26" s="4"/>
      <c r="C26" s="4"/>
      <c r="D26" s="4"/>
      <c r="E26" s="5"/>
    </row>
    <row r="27" spans="1:5" x14ac:dyDescent="0.25">
      <c r="A27" s="4"/>
      <c r="B27" s="4"/>
      <c r="C27" s="4"/>
      <c r="D27" s="4"/>
      <c r="E27" s="5"/>
    </row>
    <row r="28" spans="1:5" x14ac:dyDescent="0.25">
      <c r="A28" s="4"/>
      <c r="B28" s="4"/>
      <c r="C28" s="4"/>
      <c r="D28" s="4"/>
      <c r="E28" s="5"/>
    </row>
    <row r="29" spans="1:5" x14ac:dyDescent="0.25">
      <c r="A29" s="4"/>
      <c r="B29" s="4"/>
      <c r="C29" s="4"/>
      <c r="D29" s="4"/>
      <c r="E29" s="5"/>
    </row>
    <row r="30" spans="1:5" x14ac:dyDescent="0.25">
      <c r="A30" s="4"/>
      <c r="B30" s="4"/>
      <c r="C30" s="4"/>
      <c r="D30" s="4"/>
      <c r="E30" s="5"/>
    </row>
    <row r="31" spans="1:5" x14ac:dyDescent="0.25">
      <c r="A31" s="4"/>
      <c r="B31" s="4"/>
      <c r="C31" s="4"/>
      <c r="D31" s="4"/>
      <c r="E31" s="5"/>
    </row>
    <row r="32" spans="1:5" x14ac:dyDescent="0.25">
      <c r="A32" s="4"/>
      <c r="B32" s="4"/>
      <c r="C32" s="4"/>
      <c r="D32" s="4"/>
      <c r="E32" s="5"/>
    </row>
    <row r="33" spans="1:5" x14ac:dyDescent="0.25">
      <c r="A33" s="4"/>
      <c r="B33" s="4"/>
      <c r="C33" s="4"/>
      <c r="D33" s="4"/>
      <c r="E33" s="5"/>
    </row>
    <row r="34" spans="1:5" x14ac:dyDescent="0.25">
      <c r="A34" s="4"/>
      <c r="B34" s="4"/>
      <c r="C34" s="4"/>
      <c r="D34" s="4"/>
      <c r="E34" s="5"/>
    </row>
    <row r="35" spans="1:5" x14ac:dyDescent="0.25">
      <c r="A35" s="4"/>
      <c r="B35" s="4"/>
      <c r="C35" s="4"/>
      <c r="D35" s="4"/>
      <c r="E35" s="5"/>
    </row>
    <row r="36" spans="1:5" x14ac:dyDescent="0.25">
      <c r="A36" s="4"/>
      <c r="B36" s="4"/>
      <c r="C36" s="4"/>
      <c r="D36" s="4"/>
      <c r="E36" s="5"/>
    </row>
    <row r="37" spans="1:5" x14ac:dyDescent="0.25">
      <c r="A37" s="4"/>
      <c r="B37" s="4"/>
      <c r="C37" s="4"/>
      <c r="D37" s="4"/>
      <c r="E37" s="5"/>
    </row>
    <row r="38" spans="1:5" x14ac:dyDescent="0.25">
      <c r="A38" s="4"/>
      <c r="B38" s="4"/>
      <c r="C38" s="4"/>
      <c r="D38" s="4"/>
      <c r="E38" s="5"/>
    </row>
    <row r="39" spans="1:5" x14ac:dyDescent="0.25">
      <c r="A39" s="787" t="s">
        <v>20</v>
      </c>
      <c r="B39" s="787"/>
      <c r="C39" s="787"/>
      <c r="D39" s="787"/>
      <c r="E39" s="787"/>
    </row>
    <row r="40" spans="1:5" x14ac:dyDescent="0.25">
      <c r="A40" s="9" t="s">
        <v>21</v>
      </c>
      <c r="B40" s="9" t="s">
        <v>22</v>
      </c>
      <c r="C40" s="9" t="s">
        <v>23</v>
      </c>
      <c r="D40" s="9" t="s">
        <v>24</v>
      </c>
      <c r="E40" s="10" t="s">
        <v>25</v>
      </c>
    </row>
    <row r="41" spans="1:5" x14ac:dyDescent="0.25">
      <c r="A41" s="789" t="s">
        <v>26</v>
      </c>
      <c r="B41" s="11" t="s">
        <v>27</v>
      </c>
      <c r="C41" s="11" t="s">
        <v>28</v>
      </c>
      <c r="D41" s="11" t="s">
        <v>29</v>
      </c>
      <c r="E41" s="12">
        <v>0</v>
      </c>
    </row>
    <row r="42" spans="1:5" x14ac:dyDescent="0.25">
      <c r="A42" s="789"/>
      <c r="B42" s="13" t="s">
        <v>30</v>
      </c>
      <c r="C42" s="13" t="s">
        <v>31</v>
      </c>
      <c r="D42" s="13" t="s">
        <v>29</v>
      </c>
      <c r="E42" s="14">
        <v>0</v>
      </c>
    </row>
    <row r="43" spans="1:5" x14ac:dyDescent="0.25">
      <c r="A43" s="789"/>
      <c r="B43" s="13" t="s">
        <v>32</v>
      </c>
      <c r="C43" s="13" t="s">
        <v>33</v>
      </c>
      <c r="D43" s="13" t="s">
        <v>29</v>
      </c>
      <c r="E43" s="14">
        <v>521</v>
      </c>
    </row>
    <row r="44" spans="1:5" x14ac:dyDescent="0.25">
      <c r="A44" s="789"/>
      <c r="B44" s="15"/>
      <c r="C44" s="15"/>
      <c r="D44" s="15"/>
      <c r="E44" s="16"/>
    </row>
    <row r="45" spans="1:5" x14ac:dyDescent="0.25">
      <c r="A45" s="789"/>
      <c r="B45" s="15"/>
      <c r="C45" s="15"/>
      <c r="D45" s="15"/>
      <c r="E45" s="16"/>
    </row>
    <row r="46" spans="1:5" x14ac:dyDescent="0.25">
      <c r="A46" s="789"/>
      <c r="B46" s="17" t="s">
        <v>34</v>
      </c>
      <c r="C46" s="17" t="s">
        <v>29</v>
      </c>
      <c r="D46" s="17" t="s">
        <v>35</v>
      </c>
      <c r="E46" s="18">
        <v>80</v>
      </c>
    </row>
    <row r="47" spans="1:5" ht="14.45" customHeight="1" x14ac:dyDescent="0.25">
      <c r="A47" s="790" t="s">
        <v>36</v>
      </c>
      <c r="B47" s="11" t="s">
        <v>27</v>
      </c>
      <c r="C47" s="11" t="s">
        <v>28</v>
      </c>
      <c r="D47" s="11" t="s">
        <v>37</v>
      </c>
      <c r="E47" s="12">
        <v>104</v>
      </c>
    </row>
    <row r="48" spans="1:5" x14ac:dyDescent="0.25">
      <c r="A48" s="790"/>
      <c r="B48" s="13" t="s">
        <v>30</v>
      </c>
      <c r="C48" s="13" t="s">
        <v>31</v>
      </c>
      <c r="D48" s="13" t="s">
        <v>37</v>
      </c>
      <c r="E48" s="14">
        <v>104</v>
      </c>
    </row>
    <row r="49" spans="1:5" x14ac:dyDescent="0.25">
      <c r="A49" s="789" t="s">
        <v>38</v>
      </c>
      <c r="B49" s="11" t="s">
        <v>39</v>
      </c>
      <c r="C49" s="11" t="s">
        <v>33</v>
      </c>
      <c r="D49" s="11" t="s">
        <v>29</v>
      </c>
      <c r="E49" s="12">
        <v>521</v>
      </c>
    </row>
    <row r="50" spans="1:5" x14ac:dyDescent="0.25">
      <c r="A50" s="789"/>
      <c r="B50" s="17" t="s">
        <v>40</v>
      </c>
      <c r="C50" s="17" t="s">
        <v>29</v>
      </c>
      <c r="D50" s="17" t="s">
        <v>37</v>
      </c>
      <c r="E50" s="18">
        <v>80</v>
      </c>
    </row>
    <row r="51" spans="1:5" ht="14.45" customHeight="1" x14ac:dyDescent="0.25">
      <c r="A51" s="786" t="s">
        <v>41</v>
      </c>
      <c r="B51" s="11" t="s">
        <v>42</v>
      </c>
      <c r="C51" s="11" t="s">
        <v>33</v>
      </c>
      <c r="D51" s="11" t="s">
        <v>29</v>
      </c>
      <c r="E51" s="12">
        <v>521</v>
      </c>
    </row>
    <row r="52" spans="1:5" x14ac:dyDescent="0.25">
      <c r="A52" s="786"/>
      <c r="B52" s="17" t="s">
        <v>42</v>
      </c>
      <c r="C52" s="17" t="s">
        <v>29</v>
      </c>
      <c r="D52" s="17" t="s">
        <v>37</v>
      </c>
      <c r="E52" s="18">
        <v>80</v>
      </c>
    </row>
    <row r="53" spans="1:5" x14ac:dyDescent="0.25">
      <c r="A53" s="787" t="s">
        <v>43</v>
      </c>
      <c r="B53" s="19" t="s">
        <v>27</v>
      </c>
      <c r="C53" s="19" t="s">
        <v>28</v>
      </c>
      <c r="D53" s="19" t="s">
        <v>37</v>
      </c>
      <c r="E53" s="20">
        <v>104</v>
      </c>
    </row>
    <row r="54" spans="1:5" x14ac:dyDescent="0.25">
      <c r="A54" s="787"/>
      <c r="B54" s="13" t="s">
        <v>30</v>
      </c>
      <c r="C54" s="13" t="s">
        <v>31</v>
      </c>
      <c r="D54" s="13" t="s">
        <v>37</v>
      </c>
      <c r="E54" s="14">
        <v>104</v>
      </c>
    </row>
    <row r="55" spans="1:5" x14ac:dyDescent="0.25">
      <c r="A55" s="787"/>
      <c r="B55" s="13" t="s">
        <v>44</v>
      </c>
      <c r="C55" s="13" t="s">
        <v>45</v>
      </c>
      <c r="D55" s="13" t="s">
        <v>37</v>
      </c>
      <c r="E55" s="14">
        <v>80</v>
      </c>
    </row>
    <row r="56" spans="1:5" x14ac:dyDescent="0.25">
      <c r="A56" s="787"/>
      <c r="B56" s="13" t="s">
        <v>46</v>
      </c>
      <c r="C56" s="13" t="s">
        <v>45</v>
      </c>
      <c r="D56" s="13" t="s">
        <v>37</v>
      </c>
      <c r="E56" s="14">
        <v>80</v>
      </c>
    </row>
    <row r="57" spans="1:5" x14ac:dyDescent="0.25">
      <c r="A57" s="787"/>
      <c r="B57" s="13" t="s">
        <v>47</v>
      </c>
      <c r="C57" s="13" t="s">
        <v>45</v>
      </c>
      <c r="D57" s="13" t="s">
        <v>37</v>
      </c>
      <c r="E57" s="14">
        <v>80</v>
      </c>
    </row>
    <row r="58" spans="1:5" x14ac:dyDescent="0.25">
      <c r="A58" s="787"/>
      <c r="B58" s="17" t="s">
        <v>48</v>
      </c>
      <c r="C58" s="13" t="s">
        <v>45</v>
      </c>
      <c r="D58" s="13" t="s">
        <v>37</v>
      </c>
      <c r="E58" s="14">
        <v>80</v>
      </c>
    </row>
    <row r="59" spans="1:5" x14ac:dyDescent="0.25">
      <c r="A59" s="9" t="s">
        <v>49</v>
      </c>
      <c r="B59" s="21" t="s">
        <v>50</v>
      </c>
      <c r="C59" s="21" t="s">
        <v>51</v>
      </c>
      <c r="D59" s="21" t="s">
        <v>52</v>
      </c>
      <c r="E59" s="22">
        <v>5</v>
      </c>
    </row>
    <row r="60" spans="1:5" x14ac:dyDescent="0.25">
      <c r="A60" s="4"/>
      <c r="B60" s="4"/>
      <c r="C60" s="4"/>
      <c r="D60" s="4"/>
      <c r="E60" s="5"/>
    </row>
    <row r="61" spans="1:5" x14ac:dyDescent="0.25">
      <c r="A61" s="4"/>
      <c r="B61" s="4"/>
      <c r="C61" s="4"/>
      <c r="D61" s="4"/>
      <c r="E61" s="5"/>
    </row>
    <row r="62" spans="1:5" x14ac:dyDescent="0.25">
      <c r="A62" s="23"/>
      <c r="B62" s="24"/>
      <c r="C62" s="25"/>
      <c r="D62" s="4"/>
      <c r="E62" s="5"/>
    </row>
  </sheetData>
  <mergeCells count="7">
    <mergeCell ref="A51:A52"/>
    <mergeCell ref="A53:A58"/>
    <mergeCell ref="A1:E1"/>
    <mergeCell ref="A39:E39"/>
    <mergeCell ref="A41:A46"/>
    <mergeCell ref="A47:A48"/>
    <mergeCell ref="A49:A5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7"/>
  <sheetViews>
    <sheetView showGridLines="0" view="pageBreakPreview" topLeftCell="A13" zoomScale="120" zoomScaleNormal="100" zoomScaleSheetLayoutView="120" workbookViewId="0">
      <selection activeCell="G22" sqref="G22"/>
    </sheetView>
  </sheetViews>
  <sheetFormatPr defaultRowHeight="12.75" x14ac:dyDescent="0.2"/>
  <cols>
    <col min="1" max="6" width="9.7109375" style="26" customWidth="1"/>
    <col min="7" max="7" width="30.7109375" style="26" customWidth="1"/>
    <col min="8" max="8" width="1.7109375" style="26" customWidth="1"/>
    <col min="9" max="9" width="15.140625" style="27" customWidth="1"/>
    <col min="10" max="10" width="22" style="26" customWidth="1"/>
    <col min="11" max="1025" width="9.140625" style="26" customWidth="1"/>
  </cols>
  <sheetData>
    <row r="1" spans="1:10" ht="18" x14ac:dyDescent="0.2">
      <c r="A1" s="791" t="s">
        <v>1914</v>
      </c>
      <c r="B1" s="792"/>
      <c r="C1" s="792"/>
      <c r="D1" s="792"/>
      <c r="E1" s="792"/>
      <c r="F1" s="792"/>
      <c r="G1" s="793"/>
      <c r="H1" s="28"/>
      <c r="I1" s="29"/>
      <c r="J1" s="28"/>
    </row>
    <row r="2" spans="1:10" ht="15.75" x14ac:dyDescent="0.2">
      <c r="A2" s="794" t="s">
        <v>1915</v>
      </c>
      <c r="B2" s="795"/>
      <c r="C2" s="795"/>
      <c r="D2" s="795"/>
      <c r="E2" s="795"/>
      <c r="F2" s="795"/>
      <c r="G2" s="796"/>
      <c r="H2" s="30"/>
      <c r="I2" s="31"/>
      <c r="J2" s="30"/>
    </row>
    <row r="3" spans="1:10" ht="17.25" customHeight="1" x14ac:dyDescent="0.2">
      <c r="A3" s="32"/>
      <c r="B3" s="797"/>
      <c r="C3" s="797"/>
      <c r="G3" s="33"/>
    </row>
    <row r="4" spans="1:10" ht="17.25" customHeight="1" x14ac:dyDescent="0.2">
      <c r="A4" s="32" t="s">
        <v>1756</v>
      </c>
      <c r="B4" s="798" t="str">
        <f>'Dados Iniciais'!B6</f>
        <v>IMPLANTAÇÃO E PAVIMENTAÇÃO</v>
      </c>
      <c r="C4" s="798"/>
      <c r="D4" s="798"/>
      <c r="E4" s="798"/>
      <c r="F4" s="798"/>
      <c r="G4" s="799"/>
    </row>
    <row r="5" spans="1:10" ht="17.25" customHeight="1" x14ac:dyDescent="0.2">
      <c r="A5" s="32" t="s">
        <v>64</v>
      </c>
      <c r="B5" s="798" t="str">
        <f>'Dados Iniciais'!B7</f>
        <v>ACESSO AO POVOADO BREU</v>
      </c>
      <c r="C5" s="798"/>
      <c r="D5" s="798"/>
      <c r="E5" s="798"/>
      <c r="F5" s="798"/>
      <c r="G5" s="799"/>
    </row>
    <row r="6" spans="1:10" ht="17.25" customHeight="1" x14ac:dyDescent="0.2">
      <c r="A6" s="686" t="s">
        <v>209</v>
      </c>
      <c r="B6" s="798" t="str">
        <f>'Dados Iniciais'!B8</f>
        <v>ENTR. Al-220 / POVOADO BREU</v>
      </c>
      <c r="C6" s="798"/>
      <c r="D6" s="798"/>
      <c r="E6" s="798"/>
      <c r="F6" s="798"/>
      <c r="G6" s="799"/>
    </row>
    <row r="7" spans="1:10" ht="17.25" customHeight="1" x14ac:dyDescent="0.2">
      <c r="A7" s="32" t="s">
        <v>1758</v>
      </c>
      <c r="B7" s="798" t="str">
        <f>'Dados Iniciais'!B11</f>
        <v>3,76 km</v>
      </c>
      <c r="C7" s="798"/>
      <c r="D7" s="798"/>
      <c r="E7" s="798"/>
      <c r="F7" s="798"/>
      <c r="G7" s="799"/>
    </row>
    <row r="8" spans="1:10" ht="17.25" customHeight="1" x14ac:dyDescent="0.2">
      <c r="A8" s="32" t="s">
        <v>1759</v>
      </c>
      <c r="B8" s="798" t="str">
        <f>'Dados Iniciais'!B5</f>
        <v xml:space="preserve"> JULHO/2021</v>
      </c>
      <c r="C8" s="798"/>
      <c r="D8" s="798"/>
      <c r="E8" s="798"/>
      <c r="F8" s="798"/>
      <c r="G8" s="799"/>
    </row>
    <row r="9" spans="1:10" ht="17.25" customHeight="1" x14ac:dyDescent="0.2">
      <c r="A9" s="32"/>
      <c r="B9" s="797"/>
      <c r="C9" s="797"/>
      <c r="G9" s="33"/>
    </row>
    <row r="10" spans="1:10" s="34" customFormat="1" ht="32.1" customHeight="1" x14ac:dyDescent="0.2">
      <c r="A10" s="800" t="s">
        <v>53</v>
      </c>
      <c r="B10" s="800"/>
      <c r="C10" s="800"/>
      <c r="D10" s="800"/>
      <c r="E10" s="800"/>
      <c r="F10" s="800"/>
      <c r="G10" s="800"/>
      <c r="I10" s="35"/>
    </row>
    <row r="11" spans="1:10" ht="4.5" customHeight="1" x14ac:dyDescent="0.2">
      <c r="A11" s="36"/>
      <c r="G11" s="33"/>
    </row>
    <row r="12" spans="1:10" s="38" customFormat="1" ht="32.1" customHeight="1" x14ac:dyDescent="0.2">
      <c r="A12" s="801" t="s">
        <v>54</v>
      </c>
      <c r="B12" s="801"/>
      <c r="C12" s="801"/>
      <c r="D12" s="801"/>
      <c r="E12" s="801"/>
      <c r="F12" s="801"/>
      <c r="G12" s="37" t="s">
        <v>55</v>
      </c>
      <c r="I12" s="39"/>
    </row>
    <row r="13" spans="1:10" ht="4.5" customHeight="1" x14ac:dyDescent="0.2">
      <c r="A13" s="36"/>
      <c r="G13" s="33"/>
    </row>
    <row r="14" spans="1:10" s="38" customFormat="1" ht="32.1" customHeight="1" x14ac:dyDescent="0.2">
      <c r="A14" s="40" t="s">
        <v>56</v>
      </c>
      <c r="B14" s="41"/>
      <c r="C14" s="41"/>
      <c r="D14" s="41"/>
      <c r="E14" s="41"/>
      <c r="F14" s="42"/>
      <c r="G14" s="43">
        <f>PlanOrC!K13</f>
        <v>812673.15999999992</v>
      </c>
      <c r="I14" s="44">
        <f t="shared" ref="I14:I20" si="0">G14/G$25</f>
        <v>0.14091445592219737</v>
      </c>
    </row>
    <row r="15" spans="1:10" s="38" customFormat="1" ht="32.1" customHeight="1" x14ac:dyDescent="0.2">
      <c r="A15" s="802" t="s">
        <v>57</v>
      </c>
      <c r="B15" s="802"/>
      <c r="C15" s="802"/>
      <c r="D15" s="802"/>
      <c r="E15" s="802"/>
      <c r="F15" s="802"/>
      <c r="G15" s="43">
        <f>PlanOrC!K27</f>
        <v>295075.57999999996</v>
      </c>
      <c r="I15" s="44">
        <f t="shared" si="0"/>
        <v>5.1164990869917271E-2</v>
      </c>
      <c r="J15" s="45"/>
    </row>
    <row r="16" spans="1:10" s="38" customFormat="1" ht="32.1" customHeight="1" x14ac:dyDescent="0.2">
      <c r="A16" s="802" t="s">
        <v>58</v>
      </c>
      <c r="B16" s="802"/>
      <c r="C16" s="802"/>
      <c r="D16" s="802"/>
      <c r="E16" s="802"/>
      <c r="F16" s="802"/>
      <c r="G16" s="43">
        <f>PlanOrC!K50</f>
        <v>3435120.9000000004</v>
      </c>
      <c r="I16" s="44">
        <f t="shared" si="0"/>
        <v>0.59563698726123682</v>
      </c>
    </row>
    <row r="17" spans="1:10" s="38" customFormat="1" ht="32.1" customHeight="1" x14ac:dyDescent="0.2">
      <c r="A17" s="802" t="s">
        <v>59</v>
      </c>
      <c r="B17" s="802"/>
      <c r="C17" s="802"/>
      <c r="D17" s="802"/>
      <c r="E17" s="802"/>
      <c r="F17" s="802"/>
      <c r="G17" s="43">
        <f>PlanOrC!K68</f>
        <v>705806.96000000008</v>
      </c>
      <c r="I17" s="44">
        <f t="shared" si="0"/>
        <v>0.12238426054885354</v>
      </c>
    </row>
    <row r="18" spans="1:10" s="38" customFormat="1" ht="32.1" customHeight="1" x14ac:dyDescent="0.2">
      <c r="A18" s="802" t="s">
        <v>1897</v>
      </c>
      <c r="B18" s="802"/>
      <c r="C18" s="802"/>
      <c r="D18" s="802"/>
      <c r="E18" s="802"/>
      <c r="F18" s="802"/>
      <c r="G18" s="43">
        <f>PlanOrC!K81</f>
        <v>260532.05</v>
      </c>
      <c r="I18" s="44">
        <f t="shared" si="0"/>
        <v>4.5175273262432737E-2</v>
      </c>
      <c r="J18" s="45"/>
    </row>
    <row r="19" spans="1:10" s="38" customFormat="1" ht="32.1" customHeight="1" x14ac:dyDescent="0.2">
      <c r="A19" s="802" t="s">
        <v>1898</v>
      </c>
      <c r="B19" s="802"/>
      <c r="C19" s="802"/>
      <c r="D19" s="802"/>
      <c r="E19" s="802"/>
      <c r="F19" s="802"/>
      <c r="G19" s="43">
        <f>PlanOrC!K88</f>
        <v>257929.68</v>
      </c>
      <c r="I19" s="44">
        <f t="shared" si="0"/>
        <v>4.4724032135362357E-2</v>
      </c>
    </row>
    <row r="20" spans="1:10" s="38" customFormat="1" ht="32.1" customHeight="1" x14ac:dyDescent="0.2">
      <c r="A20" s="802"/>
      <c r="B20" s="802"/>
      <c r="C20" s="802"/>
      <c r="D20" s="802"/>
      <c r="E20" s="802"/>
      <c r="F20" s="802"/>
      <c r="G20" s="43"/>
      <c r="I20" s="44">
        <f t="shared" si="0"/>
        <v>0</v>
      </c>
    </row>
    <row r="21" spans="1:10" s="38" customFormat="1" ht="32.1" customHeight="1" x14ac:dyDescent="0.2">
      <c r="A21" s="46"/>
      <c r="B21" s="41"/>
      <c r="C21" s="47"/>
      <c r="D21" s="47"/>
      <c r="E21" s="47"/>
      <c r="F21" s="48"/>
      <c r="G21" s="43"/>
      <c r="I21" s="44"/>
    </row>
    <row r="22" spans="1:10" s="38" customFormat="1" ht="32.1" customHeight="1" x14ac:dyDescent="0.2">
      <c r="A22" s="46"/>
      <c r="B22" s="41"/>
      <c r="C22" s="41"/>
      <c r="D22" s="41"/>
      <c r="E22" s="41"/>
      <c r="F22" s="42"/>
      <c r="G22" s="43"/>
      <c r="I22" s="44"/>
      <c r="J22" s="45"/>
    </row>
    <row r="23" spans="1:10" s="38" customFormat="1" ht="32.1" customHeight="1" x14ac:dyDescent="0.2">
      <c r="A23" s="46"/>
      <c r="B23" s="41"/>
      <c r="C23" s="41"/>
      <c r="D23" s="41"/>
      <c r="E23" s="41"/>
      <c r="F23" s="42"/>
      <c r="G23" s="43"/>
      <c r="I23" s="44"/>
    </row>
    <row r="24" spans="1:10" s="38" customFormat="1" ht="32.1" customHeight="1" x14ac:dyDescent="0.2">
      <c r="A24" s="49"/>
      <c r="B24" s="50"/>
      <c r="C24" s="50"/>
      <c r="D24" s="50"/>
      <c r="E24" s="50"/>
      <c r="F24" s="51"/>
      <c r="G24" s="52"/>
      <c r="I24" s="44"/>
      <c r="J24" s="45"/>
    </row>
    <row r="25" spans="1:10" s="38" customFormat="1" ht="32.1" customHeight="1" x14ac:dyDescent="0.2">
      <c r="A25" s="803" t="s">
        <v>1796</v>
      </c>
      <c r="B25" s="803"/>
      <c r="C25" s="803"/>
      <c r="D25" s="803"/>
      <c r="E25" s="803"/>
      <c r="F25" s="803"/>
      <c r="G25" s="53">
        <f>SUM(G14:G24)</f>
        <v>5767138.3300000001</v>
      </c>
      <c r="I25" s="54">
        <f>G25/38</f>
        <v>151766.79815789475</v>
      </c>
      <c r="J25" s="45"/>
    </row>
    <row r="26" spans="1:10" ht="16.149999999999999" customHeight="1" x14ac:dyDescent="0.2">
      <c r="A26" s="804" t="s">
        <v>60</v>
      </c>
      <c r="B26" s="804"/>
      <c r="C26" s="804"/>
      <c r="D26" s="804"/>
      <c r="E26" s="804"/>
      <c r="F26" s="804"/>
      <c r="G26" s="804"/>
    </row>
    <row r="27" spans="1:10" s="55" customFormat="1" ht="16.149999999999999" customHeight="1" x14ac:dyDescent="0.25">
      <c r="A27" s="804"/>
      <c r="B27" s="804"/>
      <c r="C27" s="804"/>
      <c r="D27" s="804"/>
      <c r="E27" s="804"/>
      <c r="F27" s="804"/>
      <c r="G27" s="804"/>
      <c r="I27" s="56"/>
    </row>
  </sheetData>
  <mergeCells count="19">
    <mergeCell ref="A20:F20"/>
    <mergeCell ref="A25:F25"/>
    <mergeCell ref="A26:G27"/>
    <mergeCell ref="A15:F15"/>
    <mergeCell ref="A16:F16"/>
    <mergeCell ref="A17:F17"/>
    <mergeCell ref="A18:F18"/>
    <mergeCell ref="A19:F19"/>
    <mergeCell ref="A10:G10"/>
    <mergeCell ref="A12:F12"/>
    <mergeCell ref="B5:G5"/>
    <mergeCell ref="B6:G6"/>
    <mergeCell ref="B7:G7"/>
    <mergeCell ref="B8:G8"/>
    <mergeCell ref="A1:G1"/>
    <mergeCell ref="A2:G2"/>
    <mergeCell ref="B3:C3"/>
    <mergeCell ref="B4:G4"/>
    <mergeCell ref="B9:C9"/>
  </mergeCells>
  <printOptions horizontalCentered="1" verticalCentered="1"/>
  <pageMargins left="0.59027777777777801" right="0.39374999999999999" top="0.86597222222222203" bottom="0.905555555555556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301"/>
  <sheetViews>
    <sheetView showGridLines="0" view="pageBreakPreview" zoomScale="115" zoomScaleNormal="100" zoomScaleSheetLayoutView="115" workbookViewId="0">
      <selection activeCell="M44" sqref="M44"/>
    </sheetView>
  </sheetViews>
  <sheetFormatPr defaultRowHeight="12.75" x14ac:dyDescent="0.2"/>
  <cols>
    <col min="1" max="1" width="8.42578125" style="57" customWidth="1"/>
    <col min="2" max="2" width="5.85546875" style="57" customWidth="1"/>
    <col min="3" max="3" width="72.28515625" style="57" customWidth="1"/>
    <col min="4" max="4" width="8" style="58" bestFit="1" customWidth="1"/>
    <col min="5" max="5" width="6" style="57" bestFit="1" customWidth="1"/>
    <col min="6" max="6" width="11.28515625" style="59" bestFit="1" customWidth="1"/>
    <col min="7" max="8" width="10.28515625" style="57" bestFit="1" customWidth="1"/>
    <col min="9" max="10" width="8.7109375" style="57" bestFit="1" customWidth="1"/>
    <col min="11" max="11" width="12.85546875" style="57" customWidth="1"/>
    <col min="12" max="12" width="23.5703125" style="937" customWidth="1"/>
    <col min="13" max="13" width="12.7109375" style="60" customWidth="1"/>
    <col min="14" max="16" width="9.140625" style="60" customWidth="1"/>
    <col min="17" max="17" width="9.7109375" style="60" customWidth="1"/>
    <col min="18" max="18" width="9.140625" style="61" customWidth="1"/>
    <col min="19" max="19" width="10.7109375" style="61" customWidth="1"/>
    <col min="20" max="20" width="9.140625" style="62" customWidth="1"/>
    <col min="21" max="22" width="13.7109375" style="61" customWidth="1"/>
    <col min="23" max="23" width="10.85546875" style="60" customWidth="1"/>
    <col min="24" max="24" width="10.140625" style="60" customWidth="1"/>
    <col min="25" max="30" width="9.140625" style="60" customWidth="1"/>
    <col min="31" max="1026" width="9.140625" style="57" customWidth="1"/>
  </cols>
  <sheetData>
    <row r="1" spans="1:30" ht="13.5" customHeight="1" x14ac:dyDescent="0.2">
      <c r="A1" s="807" t="s">
        <v>1914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</row>
    <row r="2" spans="1:30" ht="13.5" customHeight="1" x14ac:dyDescent="0.2">
      <c r="A2" s="808" t="s">
        <v>67</v>
      </c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</row>
    <row r="3" spans="1:30" ht="13.5" customHeight="1" x14ac:dyDescent="0.2">
      <c r="A3" s="675" t="s">
        <v>61</v>
      </c>
      <c r="B3" s="63" t="str">
        <f>'Dados Iniciais'!$B$6</f>
        <v>IMPLANTAÇÃO E PAVIMENTAÇÃO</v>
      </c>
      <c r="C3" s="63"/>
      <c r="D3" s="64"/>
      <c r="E3" s="63"/>
      <c r="F3" s="65"/>
      <c r="G3" s="66" t="s">
        <v>62</v>
      </c>
      <c r="H3" s="67" t="str">
        <f>'Dados Iniciais'!$B$11</f>
        <v>3,76 km</v>
      </c>
      <c r="I3" s="66"/>
      <c r="J3" s="63"/>
      <c r="K3" s="66" t="s">
        <v>63</v>
      </c>
      <c r="L3" s="922">
        <v>0.2009</v>
      </c>
      <c r="N3" s="68"/>
      <c r="O3" s="69"/>
    </row>
    <row r="4" spans="1:30" ht="13.5" customHeight="1" x14ac:dyDescent="0.2">
      <c r="A4" s="812" t="s">
        <v>1910</v>
      </c>
      <c r="B4" s="813"/>
      <c r="C4" s="813"/>
      <c r="D4" s="70"/>
      <c r="E4" s="67"/>
      <c r="F4" s="65"/>
      <c r="G4" s="66" t="s">
        <v>65</v>
      </c>
      <c r="H4" s="71" t="str">
        <f>'Dados Iniciais'!$B$5</f>
        <v xml:space="preserve"> JULHO/2021</v>
      </c>
      <c r="I4" s="66"/>
      <c r="J4" s="67"/>
      <c r="K4" s="66" t="s">
        <v>66</v>
      </c>
      <c r="L4" s="922">
        <v>0.1769</v>
      </c>
      <c r="N4" s="68"/>
      <c r="O4" s="69"/>
    </row>
    <row r="5" spans="1:30" ht="13.5" customHeight="1" x14ac:dyDescent="0.2">
      <c r="A5" s="809" t="s">
        <v>67</v>
      </c>
      <c r="B5" s="809"/>
      <c r="C5" s="809"/>
      <c r="D5" s="809"/>
      <c r="E5" s="809"/>
      <c r="F5" s="809"/>
      <c r="G5" s="809"/>
      <c r="H5" s="809"/>
      <c r="I5" s="809"/>
      <c r="J5" s="809"/>
      <c r="K5" s="809"/>
      <c r="L5" s="809"/>
    </row>
    <row r="6" spans="1:30" s="76" customFormat="1" ht="13.5" customHeight="1" x14ac:dyDescent="0.2">
      <c r="A6" s="810" t="s">
        <v>68</v>
      </c>
      <c r="B6" s="810" t="s">
        <v>69</v>
      </c>
      <c r="C6" s="810" t="s">
        <v>54</v>
      </c>
      <c r="D6" s="938" t="s">
        <v>70</v>
      </c>
      <c r="E6" s="810" t="s">
        <v>71</v>
      </c>
      <c r="F6" s="811" t="s">
        <v>72</v>
      </c>
      <c r="G6" s="810" t="s">
        <v>73</v>
      </c>
      <c r="H6" s="810"/>
      <c r="I6" s="810"/>
      <c r="J6" s="810" t="s">
        <v>74</v>
      </c>
      <c r="K6" s="810"/>
      <c r="L6" s="923" t="s">
        <v>75</v>
      </c>
      <c r="M6" s="73"/>
      <c r="N6" s="74" t="s">
        <v>76</v>
      </c>
      <c r="O6" s="75">
        <v>6</v>
      </c>
      <c r="P6" s="73"/>
      <c r="Q6" s="73"/>
      <c r="R6" s="806" t="s">
        <v>77</v>
      </c>
      <c r="S6" s="806"/>
      <c r="T6" s="806"/>
      <c r="U6" s="806"/>
      <c r="V6" s="678"/>
      <c r="W6" s="73"/>
      <c r="X6" s="73"/>
      <c r="Y6" s="73"/>
      <c r="Z6" s="73"/>
      <c r="AA6" s="73"/>
      <c r="AB6" s="73"/>
      <c r="AC6" s="73"/>
      <c r="AD6" s="73"/>
    </row>
    <row r="7" spans="1:30" s="76" customFormat="1" ht="13.5" customHeight="1" x14ac:dyDescent="0.2">
      <c r="A7" s="810"/>
      <c r="B7" s="810"/>
      <c r="C7" s="810"/>
      <c r="D7" s="939"/>
      <c r="E7" s="810"/>
      <c r="F7" s="811"/>
      <c r="G7" s="77" t="s">
        <v>78</v>
      </c>
      <c r="H7" s="77" t="s">
        <v>79</v>
      </c>
      <c r="I7" s="77" t="s">
        <v>80</v>
      </c>
      <c r="J7" s="78" t="s">
        <v>81</v>
      </c>
      <c r="K7" s="78" t="s">
        <v>80</v>
      </c>
      <c r="L7" s="923"/>
      <c r="M7" s="73"/>
      <c r="N7" s="74" t="s">
        <v>82</v>
      </c>
      <c r="O7" s="79">
        <f>L3</f>
        <v>0.2009</v>
      </c>
      <c r="P7" s="73"/>
      <c r="Q7" s="73"/>
      <c r="R7" s="80" t="s">
        <v>83</v>
      </c>
      <c r="S7" s="80" t="s">
        <v>84</v>
      </c>
      <c r="T7" s="81" t="s">
        <v>85</v>
      </c>
      <c r="U7" s="80" t="s">
        <v>86</v>
      </c>
      <c r="V7" s="80"/>
      <c r="W7" s="73"/>
      <c r="X7" s="73"/>
      <c r="Y7" s="73"/>
      <c r="Z7" s="73"/>
      <c r="AA7" s="73"/>
      <c r="AB7" s="73"/>
      <c r="AC7" s="73"/>
      <c r="AD7" s="73"/>
    </row>
    <row r="8" spans="1:30" s="76" customFormat="1" ht="13.5" customHeight="1" x14ac:dyDescent="0.2">
      <c r="A8" s="82" t="s">
        <v>87</v>
      </c>
      <c r="B8" s="82"/>
      <c r="C8" s="83" t="s">
        <v>88</v>
      </c>
      <c r="D8" s="84"/>
      <c r="E8" s="82"/>
      <c r="F8" s="85"/>
      <c r="G8" s="85"/>
      <c r="H8" s="85"/>
      <c r="I8" s="85"/>
      <c r="J8" s="85"/>
      <c r="K8" s="85"/>
      <c r="L8" s="924"/>
      <c r="M8" s="73"/>
      <c r="N8" s="73"/>
      <c r="O8" s="73"/>
      <c r="P8" s="73"/>
      <c r="Q8" s="73"/>
      <c r="R8" s="86"/>
      <c r="S8" s="86"/>
      <c r="T8" s="79"/>
      <c r="U8" s="86"/>
      <c r="V8" s="125"/>
      <c r="W8" s="73"/>
      <c r="X8" s="73"/>
      <c r="Y8" s="73"/>
      <c r="Z8" s="73"/>
      <c r="AA8" s="73"/>
      <c r="AB8" s="73"/>
      <c r="AC8" s="73"/>
      <c r="AD8" s="73"/>
    </row>
    <row r="9" spans="1:30" s="76" customFormat="1" ht="13.5" customHeight="1" x14ac:dyDescent="0.2">
      <c r="A9" s="87"/>
      <c r="B9" s="88" t="s">
        <v>89</v>
      </c>
      <c r="C9" s="89" t="s">
        <v>1797</v>
      </c>
      <c r="D9" s="90"/>
      <c r="E9" s="91" t="s">
        <v>90</v>
      </c>
      <c r="F9" s="92">
        <v>1</v>
      </c>
      <c r="G9" s="92">
        <f>ResumoAdmLocal!F14</f>
        <v>272901.36</v>
      </c>
      <c r="H9" s="140">
        <f>ROUND(G9*L$3,2)</f>
        <v>54825.88</v>
      </c>
      <c r="I9" s="92">
        <f t="shared" ref="I9:I13" si="0">H9+G9</f>
        <v>327727.24</v>
      </c>
      <c r="J9" s="92">
        <f t="shared" ref="J9:J13" si="1">ROUND((F9*I9),2)</f>
        <v>327727.24</v>
      </c>
      <c r="K9" s="85"/>
      <c r="L9" s="94" t="s">
        <v>91</v>
      </c>
      <c r="M9" s="79" t="e">
        <f>J9/#REF!</f>
        <v>#REF!</v>
      </c>
      <c r="N9" s="73" t="e">
        <f>M9/12</f>
        <v>#REF!</v>
      </c>
      <c r="O9" s="73"/>
      <c r="P9" s="73"/>
      <c r="Q9" s="73">
        <v>1</v>
      </c>
      <c r="R9" s="125">
        <f t="shared" ref="R9" si="2">F9</f>
        <v>1</v>
      </c>
      <c r="S9" s="125">
        <f t="shared" ref="S9" si="3">J9</f>
        <v>327727.24</v>
      </c>
      <c r="T9" s="126">
        <f>S9/L$91</f>
        <v>5.6826665366287478E-2</v>
      </c>
      <c r="U9" s="86"/>
      <c r="V9" s="125"/>
      <c r="W9" s="73"/>
      <c r="X9" s="73"/>
      <c r="Y9" s="73"/>
      <c r="Z9" s="73"/>
      <c r="AA9" s="73"/>
      <c r="AB9" s="73"/>
      <c r="AC9" s="73"/>
      <c r="AD9" s="73"/>
    </row>
    <row r="10" spans="1:30" s="76" customFormat="1" ht="13.5" customHeight="1" x14ac:dyDescent="0.2">
      <c r="A10" s="95"/>
      <c r="B10" s="95" t="s">
        <v>92</v>
      </c>
      <c r="C10" s="96" t="s">
        <v>93</v>
      </c>
      <c r="D10" s="97"/>
      <c r="E10" s="98" t="s">
        <v>90</v>
      </c>
      <c r="F10" s="99">
        <v>1</v>
      </c>
      <c r="G10" s="93">
        <f>ROUND(MobDesmobEquip!J43,2)</f>
        <v>57519.55</v>
      </c>
      <c r="H10" s="93">
        <f>G10*L$3</f>
        <v>11555.677595000001</v>
      </c>
      <c r="I10" s="92">
        <f t="shared" si="0"/>
        <v>69075.227595000004</v>
      </c>
      <c r="J10" s="92">
        <f t="shared" si="1"/>
        <v>69075.23</v>
      </c>
      <c r="K10" s="100"/>
      <c r="L10" s="94" t="s">
        <v>91</v>
      </c>
      <c r="M10" s="79" t="e">
        <f>J10/#REF!</f>
        <v>#REF!</v>
      </c>
      <c r="N10" s="73"/>
      <c r="O10" s="73"/>
      <c r="P10" s="73"/>
      <c r="Q10" s="73"/>
      <c r="R10" s="125">
        <f t="shared" ref="R10:R13" si="4">F10</f>
        <v>1</v>
      </c>
      <c r="S10" s="125">
        <f t="shared" ref="S10:S13" si="5">J10</f>
        <v>69075.23</v>
      </c>
      <c r="T10" s="126">
        <f>S10/L$91</f>
        <v>1.1977383937659077E-2</v>
      </c>
      <c r="U10" s="86"/>
      <c r="V10" s="126">
        <f>Y10</f>
        <v>0.19403132124975403</v>
      </c>
      <c r="W10" s="126" t="e">
        <f>SUM(T10:T42,#REF!,T51:T68,T82:T88,#REF!,#REF!)</f>
        <v>#REF!</v>
      </c>
      <c r="X10" s="73">
        <v>1</v>
      </c>
      <c r="Y10" s="73">
        <f>LARGE(T$8:T$88,X10)</f>
        <v>0.19403132124975403</v>
      </c>
      <c r="Z10" s="73">
        <f>Y10</f>
        <v>0.19403132124975403</v>
      </c>
      <c r="AA10" s="73"/>
      <c r="AB10" s="73"/>
      <c r="AC10" s="73"/>
      <c r="AD10" s="73"/>
    </row>
    <row r="11" spans="1:30" s="76" customFormat="1" ht="13.5" customHeight="1" x14ac:dyDescent="0.2">
      <c r="A11" s="95"/>
      <c r="B11" s="95" t="s">
        <v>94</v>
      </c>
      <c r="C11" s="96" t="s">
        <v>95</v>
      </c>
      <c r="D11" s="97"/>
      <c r="E11" s="98" t="s">
        <v>90</v>
      </c>
      <c r="F11" s="99">
        <v>1</v>
      </c>
      <c r="G11" s="93">
        <f>ROUND(Canteiro!C46,2)</f>
        <v>291635.18</v>
      </c>
      <c r="H11" s="93">
        <f>ROUND(G11*L$3,2)</f>
        <v>58589.51</v>
      </c>
      <c r="I11" s="92">
        <f t="shared" si="0"/>
        <v>350224.69</v>
      </c>
      <c r="J11" s="92">
        <f t="shared" si="1"/>
        <v>350224.69</v>
      </c>
      <c r="K11" s="100"/>
      <c r="L11" s="94" t="s">
        <v>91</v>
      </c>
      <c r="M11" s="79" t="e">
        <f>J11/#REF!</f>
        <v>#REF!</v>
      </c>
      <c r="N11" s="73"/>
      <c r="O11" s="73"/>
      <c r="P11" s="73"/>
      <c r="Q11" s="73">
        <v>2</v>
      </c>
      <c r="R11" s="125">
        <f t="shared" ref="R11:R12" si="6">F11</f>
        <v>1</v>
      </c>
      <c r="S11" s="125">
        <f t="shared" ref="S11:S12" si="7">J11</f>
        <v>350224.69</v>
      </c>
      <c r="T11" s="126">
        <f>S11/L$91</f>
        <v>6.0727638208046934E-2</v>
      </c>
      <c r="U11" s="86"/>
      <c r="V11" s="125">
        <f>V10+Y11</f>
        <v>0.37347913414797523</v>
      </c>
      <c r="W11" s="73"/>
      <c r="X11" s="73">
        <v>2</v>
      </c>
      <c r="Y11" s="73">
        <f>LARGE(T$8:T$88,X11)</f>
        <v>0.1794478128982212</v>
      </c>
      <c r="Z11" s="73">
        <f>Z10+Y11</f>
        <v>0.37347913414797523</v>
      </c>
      <c r="AA11" s="73"/>
      <c r="AB11" s="73"/>
      <c r="AC11" s="73"/>
      <c r="AD11" s="73"/>
    </row>
    <row r="12" spans="1:30" s="451" customFormat="1" ht="13.5" customHeight="1" x14ac:dyDescent="0.2">
      <c r="A12" s="95">
        <v>35312</v>
      </c>
      <c r="B12" s="95" t="s">
        <v>96</v>
      </c>
      <c r="C12" s="96" t="s">
        <v>1798</v>
      </c>
      <c r="D12" s="97"/>
      <c r="E12" s="98" t="s">
        <v>90</v>
      </c>
      <c r="F12" s="137">
        <v>10</v>
      </c>
      <c r="G12" s="140">
        <v>4713.84</v>
      </c>
      <c r="H12" s="140">
        <f>ROUND(G12*L$4,2)</f>
        <v>833.88</v>
      </c>
      <c r="I12" s="92">
        <f t="shared" ref="I12" si="8">H12+G12</f>
        <v>5547.72</v>
      </c>
      <c r="J12" s="92">
        <f t="shared" ref="J12" si="9">ROUND((F12*I12),2)</f>
        <v>55477.2</v>
      </c>
      <c r="K12" s="129"/>
      <c r="L12" s="94" t="s">
        <v>1918</v>
      </c>
      <c r="M12" s="126"/>
      <c r="N12" s="73"/>
      <c r="O12" s="73"/>
      <c r="P12" s="73"/>
      <c r="Q12" s="73"/>
      <c r="R12" s="125">
        <f t="shared" si="6"/>
        <v>10</v>
      </c>
      <c r="S12" s="125">
        <f t="shared" si="7"/>
        <v>55477.2</v>
      </c>
      <c r="T12" s="126">
        <f>S12/L$91</f>
        <v>9.6195369047095483E-3</v>
      </c>
      <c r="U12" s="125"/>
      <c r="V12" s="125"/>
      <c r="W12" s="73"/>
      <c r="X12" s="73"/>
      <c r="Y12" s="73"/>
      <c r="Z12" s="73"/>
      <c r="AA12" s="73"/>
      <c r="AB12" s="73"/>
      <c r="AC12" s="73"/>
      <c r="AD12" s="73"/>
    </row>
    <row r="13" spans="1:30" s="76" customFormat="1" ht="13.5" customHeight="1" x14ac:dyDescent="0.2">
      <c r="A13" s="754" t="s">
        <v>1881</v>
      </c>
      <c r="B13" s="95" t="s">
        <v>99</v>
      </c>
      <c r="C13" s="96" t="s">
        <v>97</v>
      </c>
      <c r="D13" s="97"/>
      <c r="E13" s="98" t="s">
        <v>98</v>
      </c>
      <c r="F13" s="99">
        <v>24</v>
      </c>
      <c r="G13" s="93">
        <v>352.82</v>
      </c>
      <c r="H13" s="93">
        <f>ROUND(G13*L$3,2)</f>
        <v>70.88</v>
      </c>
      <c r="I13" s="92">
        <f t="shared" si="0"/>
        <v>423.7</v>
      </c>
      <c r="J13" s="92">
        <f t="shared" si="1"/>
        <v>10168.799999999999</v>
      </c>
      <c r="K13" s="701">
        <f>SUM(J9:J13)</f>
        <v>812673.15999999992</v>
      </c>
      <c r="L13" s="122" t="s">
        <v>189</v>
      </c>
      <c r="M13" s="79" t="e">
        <f>J13/#REF!</f>
        <v>#REF!</v>
      </c>
      <c r="N13" s="73"/>
      <c r="O13" s="101"/>
      <c r="P13" s="86"/>
      <c r="Q13" s="73"/>
      <c r="R13" s="125">
        <f t="shared" si="4"/>
        <v>24</v>
      </c>
      <c r="S13" s="125">
        <f t="shared" si="5"/>
        <v>10168.799999999999</v>
      </c>
      <c r="T13" s="126">
        <f>S13/L$91</f>
        <v>1.7632315054943374E-3</v>
      </c>
      <c r="U13" s="86">
        <f>SUM(S9:S13)</f>
        <v>812673.15999999992</v>
      </c>
      <c r="V13" s="125">
        <f>V11+Y13</f>
        <v>0.50411904199981272</v>
      </c>
      <c r="W13" s="73"/>
      <c r="X13" s="73">
        <v>3</v>
      </c>
      <c r="Y13" s="73">
        <f t="shared" ref="Y13:Y24" si="10">LARGE(T$8:T$88,X13)</f>
        <v>0.13063990785183752</v>
      </c>
      <c r="Z13" s="73">
        <f>Z11+Y13</f>
        <v>0.50411904199981272</v>
      </c>
      <c r="AA13" s="73"/>
      <c r="AB13" s="73"/>
      <c r="AC13" s="73"/>
      <c r="AD13" s="73"/>
    </row>
    <row r="14" spans="1:30" s="76" customFormat="1" ht="13.5" customHeight="1" x14ac:dyDescent="0.2">
      <c r="A14" s="105" t="s">
        <v>100</v>
      </c>
      <c r="B14" s="105"/>
      <c r="C14" s="106" t="s">
        <v>101</v>
      </c>
      <c r="D14" s="107"/>
      <c r="E14" s="82"/>
      <c r="F14" s="108"/>
      <c r="G14" s="93"/>
      <c r="H14" s="109"/>
      <c r="I14" s="109"/>
      <c r="J14" s="109"/>
      <c r="K14" s="110"/>
      <c r="L14" s="925"/>
      <c r="M14" s="102"/>
      <c r="N14" s="103"/>
      <c r="O14" s="104"/>
      <c r="P14" s="73"/>
      <c r="Q14" s="73"/>
      <c r="R14" s="86"/>
      <c r="S14" s="86"/>
      <c r="T14" s="79"/>
      <c r="U14" s="86"/>
      <c r="V14" s="125" t="e">
        <f>#REF!+Y14</f>
        <v>#REF!</v>
      </c>
      <c r="W14" s="73"/>
      <c r="X14" s="73">
        <v>5</v>
      </c>
      <c r="Y14" s="73">
        <f t="shared" si="10"/>
        <v>5.6826665366287478E-2</v>
      </c>
      <c r="Z14" s="73" t="e">
        <f>#REF!+Y14</f>
        <v>#REF!</v>
      </c>
      <c r="AA14" s="73"/>
      <c r="AB14" s="73"/>
      <c r="AC14" s="73"/>
      <c r="AD14" s="73"/>
    </row>
    <row r="15" spans="1:30" s="76" customFormat="1" ht="14.25" customHeight="1" x14ac:dyDescent="0.2">
      <c r="A15" s="111">
        <v>5501700</v>
      </c>
      <c r="B15" s="111" t="s">
        <v>102</v>
      </c>
      <c r="C15" s="100" t="s">
        <v>103</v>
      </c>
      <c r="D15" s="90"/>
      <c r="E15" s="111" t="s">
        <v>98</v>
      </c>
      <c r="F15" s="137">
        <v>85286</v>
      </c>
      <c r="G15" s="93">
        <v>0.36</v>
      </c>
      <c r="H15" s="93">
        <f>ROUND(G15*L$3,2)</f>
        <v>7.0000000000000007E-2</v>
      </c>
      <c r="I15" s="92">
        <f t="shared" ref="I15:I27" si="11">H15+G15</f>
        <v>0.43</v>
      </c>
      <c r="J15" s="92">
        <f t="shared" ref="J15:J27" si="12">ROUND((F15*I15),2)</f>
        <v>36672.980000000003</v>
      </c>
      <c r="K15" s="110"/>
      <c r="L15" s="122" t="s">
        <v>104</v>
      </c>
      <c r="M15" s="113"/>
      <c r="N15" s="73"/>
      <c r="O15" s="73"/>
      <c r="P15" s="73"/>
      <c r="Q15" s="73"/>
      <c r="R15" s="86">
        <f>F15</f>
        <v>85286</v>
      </c>
      <c r="S15" s="86">
        <f>J15</f>
        <v>36672.980000000003</v>
      </c>
      <c r="T15" s="79">
        <f>S15/L$91</f>
        <v>6.3589561930968985E-3</v>
      </c>
      <c r="U15" s="86"/>
      <c r="V15" s="125" t="e">
        <f t="shared" ref="V15:V24" si="13">V14+Y15</f>
        <v>#REF!</v>
      </c>
      <c r="W15" s="73"/>
      <c r="X15" s="73">
        <v>6</v>
      </c>
      <c r="Y15" s="775">
        <f t="shared" si="10"/>
        <v>5.5080366001902359E-2</v>
      </c>
      <c r="Z15" s="73" t="e">
        <f t="shared" ref="Z15:Z24" si="14">Z14+Y15</f>
        <v>#REF!</v>
      </c>
      <c r="AA15" s="73"/>
      <c r="AB15" s="73"/>
      <c r="AC15" s="73"/>
      <c r="AD15" s="73"/>
    </row>
    <row r="16" spans="1:30" s="76" customFormat="1" ht="14.25" customHeight="1" x14ac:dyDescent="0.2">
      <c r="A16" s="111">
        <v>5914351</v>
      </c>
      <c r="B16" s="111" t="s">
        <v>105</v>
      </c>
      <c r="C16" s="100" t="s">
        <v>1799</v>
      </c>
      <c r="D16" s="90"/>
      <c r="E16" s="111" t="s">
        <v>128</v>
      </c>
      <c r="F16" s="137">
        <v>25585.8</v>
      </c>
      <c r="G16" s="93">
        <v>1.83</v>
      </c>
      <c r="H16" s="140">
        <f t="shared" ref="H16:H27" si="15">ROUND(G16*L$3,2)</f>
        <v>0.37</v>
      </c>
      <c r="I16" s="92">
        <f t="shared" si="11"/>
        <v>2.2000000000000002</v>
      </c>
      <c r="J16" s="92">
        <f t="shared" si="12"/>
        <v>56288.76</v>
      </c>
      <c r="K16" s="110"/>
      <c r="L16" s="122" t="s">
        <v>104</v>
      </c>
      <c r="M16" s="113"/>
      <c r="N16" s="113"/>
      <c r="O16" s="114"/>
      <c r="P16" s="113"/>
      <c r="Q16" s="114"/>
      <c r="R16" s="86">
        <f>F16</f>
        <v>25585.8</v>
      </c>
      <c r="S16" s="86">
        <f>J16</f>
        <v>56288.76</v>
      </c>
      <c r="T16" s="79">
        <f>S16/L$91</f>
        <v>9.7602583428929128E-3</v>
      </c>
      <c r="U16" s="86"/>
      <c r="V16" s="125" t="e">
        <f t="shared" si="13"/>
        <v>#REF!</v>
      </c>
      <c r="W16" s="73"/>
      <c r="X16" s="73">
        <v>7</v>
      </c>
      <c r="Y16" s="775">
        <f t="shared" si="10"/>
        <v>3.9801077564928115E-2</v>
      </c>
      <c r="Z16" s="73" t="e">
        <f t="shared" si="14"/>
        <v>#REF!</v>
      </c>
      <c r="AA16" s="73"/>
      <c r="AB16" s="73"/>
      <c r="AC16" s="73"/>
      <c r="AD16" s="73"/>
    </row>
    <row r="17" spans="1:30" s="76" customFormat="1" ht="14.25" customHeight="1" x14ac:dyDescent="0.25">
      <c r="A17" s="115">
        <v>5914359</v>
      </c>
      <c r="B17" s="138" t="s">
        <v>106</v>
      </c>
      <c r="C17" s="129" t="s">
        <v>1800</v>
      </c>
      <c r="D17" s="116"/>
      <c r="E17" s="131" t="s">
        <v>115</v>
      </c>
      <c r="F17" s="137">
        <v>63964.5</v>
      </c>
      <c r="G17" s="93">
        <v>0.89</v>
      </c>
      <c r="H17" s="140">
        <f t="shared" si="15"/>
        <v>0.18</v>
      </c>
      <c r="I17" s="92">
        <f t="shared" si="11"/>
        <v>1.07</v>
      </c>
      <c r="J17" s="92">
        <f t="shared" si="12"/>
        <v>68442.02</v>
      </c>
      <c r="K17" s="110"/>
      <c r="L17" s="122" t="s">
        <v>104</v>
      </c>
      <c r="M17" s="118"/>
      <c r="N17" s="119"/>
      <c r="O17" s="120"/>
      <c r="P17" s="119"/>
      <c r="Q17" s="114"/>
      <c r="R17" s="86">
        <f>F17</f>
        <v>63964.5</v>
      </c>
      <c r="S17" s="86">
        <f>J17</f>
        <v>68442.02</v>
      </c>
      <c r="T17" s="79">
        <f>S17/L$91</f>
        <v>1.1867587715725905E-2</v>
      </c>
      <c r="U17" s="73"/>
      <c r="V17" s="125" t="e">
        <f t="shared" si="13"/>
        <v>#REF!</v>
      </c>
      <c r="W17" s="73"/>
      <c r="X17" s="73">
        <v>8</v>
      </c>
      <c r="Y17" s="73">
        <f t="shared" si="10"/>
        <v>2.9568109908679786E-2</v>
      </c>
      <c r="Z17" s="73" t="e">
        <f t="shared" si="14"/>
        <v>#REF!</v>
      </c>
      <c r="AA17" s="86">
        <f>J17</f>
        <v>68442.02</v>
      </c>
      <c r="AB17" s="79" t="e">
        <f>AA17/#REF!</f>
        <v>#REF!</v>
      </c>
      <c r="AC17" s="86"/>
      <c r="AD17" s="73"/>
    </row>
    <row r="18" spans="1:30" s="76" customFormat="1" ht="14.25" customHeight="1" x14ac:dyDescent="0.25">
      <c r="A18" s="111">
        <v>4413942</v>
      </c>
      <c r="B18" s="138" t="s">
        <v>107</v>
      </c>
      <c r="C18" s="100" t="s">
        <v>1801</v>
      </c>
      <c r="D18" s="116"/>
      <c r="E18" s="117" t="s">
        <v>108</v>
      </c>
      <c r="F18" s="112">
        <v>17057.2</v>
      </c>
      <c r="G18" s="93">
        <v>1.26</v>
      </c>
      <c r="H18" s="140">
        <f t="shared" si="15"/>
        <v>0.25</v>
      </c>
      <c r="I18" s="92">
        <f t="shared" si="11"/>
        <v>1.51</v>
      </c>
      <c r="J18" s="92">
        <f t="shared" si="12"/>
        <v>25756.37</v>
      </c>
      <c r="K18" s="110"/>
      <c r="L18" s="122" t="s">
        <v>104</v>
      </c>
      <c r="M18" s="118"/>
      <c r="N18" s="119"/>
      <c r="O18" s="120"/>
      <c r="P18" s="119"/>
      <c r="Q18" s="114"/>
      <c r="R18" s="86">
        <f>F18</f>
        <v>17057.2</v>
      </c>
      <c r="S18" s="86">
        <f>J18</f>
        <v>25756.37</v>
      </c>
      <c r="T18" s="121">
        <f>S18/L$91</f>
        <v>4.4660572585918882E-3</v>
      </c>
      <c r="U18" s="73"/>
      <c r="V18" s="125" t="e">
        <f t="shared" si="13"/>
        <v>#REF!</v>
      </c>
      <c r="W18" s="73"/>
      <c r="X18" s="73">
        <v>9</v>
      </c>
      <c r="Y18" s="775">
        <f t="shared" si="10"/>
        <v>2.8975727724568034E-2</v>
      </c>
      <c r="Z18" s="73" t="e">
        <f t="shared" si="14"/>
        <v>#REF!</v>
      </c>
      <c r="AA18" s="86"/>
      <c r="AB18" s="79"/>
      <c r="AC18" s="86"/>
      <c r="AD18" s="73"/>
    </row>
    <row r="19" spans="1:30" s="76" customFormat="1" ht="14.25" customHeight="1" x14ac:dyDescent="0.25">
      <c r="A19" s="111">
        <v>5502109</v>
      </c>
      <c r="B19" s="138" t="s">
        <v>109</v>
      </c>
      <c r="C19" s="100" t="s">
        <v>1785</v>
      </c>
      <c r="D19" s="116"/>
      <c r="E19" s="117" t="s">
        <v>108</v>
      </c>
      <c r="F19" s="137">
        <v>227.4</v>
      </c>
      <c r="G19" s="93">
        <v>4.2</v>
      </c>
      <c r="H19" s="140">
        <f t="shared" si="15"/>
        <v>0.84</v>
      </c>
      <c r="I19" s="92">
        <f t="shared" si="11"/>
        <v>5.04</v>
      </c>
      <c r="J19" s="92">
        <f t="shared" si="12"/>
        <v>1146.0999999999999</v>
      </c>
      <c r="K19" s="110"/>
      <c r="L19" s="122" t="s">
        <v>104</v>
      </c>
      <c r="M19" s="118"/>
      <c r="N19" s="119"/>
      <c r="O19" s="120"/>
      <c r="P19" s="119"/>
      <c r="Q19" s="114"/>
      <c r="R19" s="125">
        <f>SUM(F19:F25)</f>
        <v>8790</v>
      </c>
      <c r="S19" s="125">
        <f>SUM(J19:J25)</f>
        <v>64778.53</v>
      </c>
      <c r="T19" s="121">
        <f>S19/L$91</f>
        <v>1.1232352389230794E-2</v>
      </c>
      <c r="U19" s="73"/>
      <c r="V19" s="125" t="e">
        <f t="shared" si="13"/>
        <v>#REF!</v>
      </c>
      <c r="W19" s="73"/>
      <c r="X19" s="73">
        <v>10</v>
      </c>
      <c r="Y19" s="775">
        <f t="shared" si="10"/>
        <v>2.5163202561850118E-2</v>
      </c>
      <c r="Z19" s="73" t="e">
        <f t="shared" si="14"/>
        <v>#REF!</v>
      </c>
      <c r="AA19" s="86"/>
      <c r="AB19" s="79"/>
      <c r="AC19" s="86"/>
      <c r="AD19" s="73"/>
    </row>
    <row r="20" spans="1:30" s="76" customFormat="1" ht="14.25" customHeight="1" x14ac:dyDescent="0.25">
      <c r="A20" s="111">
        <v>5502110</v>
      </c>
      <c r="B20" s="138" t="s">
        <v>110</v>
      </c>
      <c r="C20" s="100" t="s">
        <v>1788</v>
      </c>
      <c r="D20" s="116"/>
      <c r="E20" s="117" t="s">
        <v>108</v>
      </c>
      <c r="F20" s="137">
        <v>354.2</v>
      </c>
      <c r="G20" s="93">
        <v>4.5</v>
      </c>
      <c r="H20" s="140">
        <f t="shared" si="15"/>
        <v>0.9</v>
      </c>
      <c r="I20" s="92">
        <f t="shared" si="11"/>
        <v>5.4</v>
      </c>
      <c r="J20" s="92">
        <f t="shared" si="12"/>
        <v>1912.68</v>
      </c>
      <c r="K20" s="110"/>
      <c r="L20" s="122" t="s">
        <v>104</v>
      </c>
      <c r="M20" s="118"/>
      <c r="N20" s="119"/>
      <c r="O20" s="120"/>
      <c r="P20" s="119"/>
      <c r="Q20" s="114"/>
      <c r="R20" s="125"/>
      <c r="S20" s="125"/>
      <c r="T20" s="121"/>
      <c r="U20" s="73"/>
      <c r="V20" s="125" t="e">
        <f t="shared" si="13"/>
        <v>#REF!</v>
      </c>
      <c r="W20" s="73"/>
      <c r="X20" s="73">
        <v>11</v>
      </c>
      <c r="Y20" s="73">
        <f t="shared" si="10"/>
        <v>2.1244059529954087E-2</v>
      </c>
      <c r="Z20" s="73" t="e">
        <f t="shared" si="14"/>
        <v>#REF!</v>
      </c>
      <c r="AA20" s="86"/>
      <c r="AB20" s="79"/>
      <c r="AC20" s="86"/>
      <c r="AD20" s="73"/>
    </row>
    <row r="21" spans="1:30" s="76" customFormat="1" ht="14.25" customHeight="1" x14ac:dyDescent="0.25">
      <c r="A21" s="111">
        <v>5502111</v>
      </c>
      <c r="B21" s="138" t="s">
        <v>111</v>
      </c>
      <c r="C21" s="100" t="s">
        <v>1787</v>
      </c>
      <c r="D21" s="116"/>
      <c r="E21" s="117" t="s">
        <v>108</v>
      </c>
      <c r="F21" s="137">
        <v>675.8</v>
      </c>
      <c r="G21" s="93">
        <v>4.7699999999999996</v>
      </c>
      <c r="H21" s="140">
        <f t="shared" si="15"/>
        <v>0.96</v>
      </c>
      <c r="I21" s="92">
        <f t="shared" si="11"/>
        <v>5.7299999999999995</v>
      </c>
      <c r="J21" s="92">
        <f t="shared" si="12"/>
        <v>3872.33</v>
      </c>
      <c r="K21" s="110"/>
      <c r="L21" s="122" t="s">
        <v>104</v>
      </c>
      <c r="M21" s="118"/>
      <c r="N21" s="119"/>
      <c r="O21" s="120"/>
      <c r="P21" s="119"/>
      <c r="Q21" s="114"/>
      <c r="R21" s="125"/>
      <c r="S21" s="125"/>
      <c r="T21" s="121"/>
      <c r="U21" s="73"/>
      <c r="V21" s="125" t="e">
        <f t="shared" si="13"/>
        <v>#REF!</v>
      </c>
      <c r="W21" s="73"/>
      <c r="X21" s="73">
        <v>12</v>
      </c>
      <c r="Y21" s="73">
        <f t="shared" si="10"/>
        <v>1.5530475406508933E-2</v>
      </c>
      <c r="Z21" s="73" t="e">
        <f t="shared" si="14"/>
        <v>#REF!</v>
      </c>
      <c r="AA21" s="86"/>
      <c r="AB21" s="79"/>
      <c r="AC21" s="86"/>
      <c r="AD21" s="73"/>
    </row>
    <row r="22" spans="1:30" s="76" customFormat="1" ht="14.25" customHeight="1" x14ac:dyDescent="0.25">
      <c r="A22" s="111">
        <v>5502112</v>
      </c>
      <c r="B22" s="138" t="s">
        <v>112</v>
      </c>
      <c r="C22" s="100" t="s">
        <v>1786</v>
      </c>
      <c r="D22" s="116"/>
      <c r="E22" s="117" t="s">
        <v>108</v>
      </c>
      <c r="F22" s="137">
        <v>0</v>
      </c>
      <c r="G22" s="93">
        <v>5.25</v>
      </c>
      <c r="H22" s="140">
        <f t="shared" si="15"/>
        <v>1.05</v>
      </c>
      <c r="I22" s="92">
        <f t="shared" si="11"/>
        <v>6.3</v>
      </c>
      <c r="J22" s="92">
        <f t="shared" si="12"/>
        <v>0</v>
      </c>
      <c r="K22" s="110"/>
      <c r="L22" s="122" t="s">
        <v>104</v>
      </c>
      <c r="M22" s="118"/>
      <c r="N22" s="119"/>
      <c r="O22" s="120"/>
      <c r="P22" s="119"/>
      <c r="Q22" s="114"/>
      <c r="R22" s="125"/>
      <c r="S22" s="125"/>
      <c r="T22" s="121"/>
      <c r="U22" s="73"/>
      <c r="V22" s="125" t="e">
        <f t="shared" si="13"/>
        <v>#REF!</v>
      </c>
      <c r="W22" s="73"/>
      <c r="X22" s="73">
        <v>13</v>
      </c>
      <c r="Y22" s="73">
        <f t="shared" si="10"/>
        <v>1.1977383937659077E-2</v>
      </c>
      <c r="Z22" s="73" t="e">
        <f t="shared" si="14"/>
        <v>#REF!</v>
      </c>
      <c r="AA22" s="86"/>
      <c r="AB22" s="79"/>
      <c r="AC22" s="86"/>
      <c r="AD22" s="73"/>
    </row>
    <row r="23" spans="1:30" s="76" customFormat="1" ht="14.25" customHeight="1" x14ac:dyDescent="0.2">
      <c r="A23" s="111">
        <v>5502113</v>
      </c>
      <c r="B23" s="138" t="s">
        <v>113</v>
      </c>
      <c r="C23" s="129" t="s">
        <v>1789</v>
      </c>
      <c r="D23" s="116"/>
      <c r="E23" s="123" t="s">
        <v>108</v>
      </c>
      <c r="F23" s="137">
        <v>143.9</v>
      </c>
      <c r="G23" s="93">
        <v>5.45</v>
      </c>
      <c r="H23" s="140">
        <f t="shared" si="15"/>
        <v>1.0900000000000001</v>
      </c>
      <c r="I23" s="92">
        <f t="shared" si="11"/>
        <v>6.54</v>
      </c>
      <c r="J23" s="92">
        <f t="shared" si="12"/>
        <v>941.11</v>
      </c>
      <c r="K23" s="110"/>
      <c r="L23" s="122" t="s">
        <v>104</v>
      </c>
      <c r="M23" s="73"/>
      <c r="N23" s="73"/>
      <c r="O23" s="73"/>
      <c r="P23" s="73"/>
      <c r="Q23" s="73"/>
      <c r="R23" s="125"/>
      <c r="S23" s="125"/>
      <c r="T23" s="121"/>
      <c r="U23" s="86"/>
      <c r="V23" s="125" t="e">
        <f t="shared" si="13"/>
        <v>#REF!</v>
      </c>
      <c r="W23" s="73"/>
      <c r="X23" s="73">
        <v>14</v>
      </c>
      <c r="Y23" s="73">
        <f t="shared" si="10"/>
        <v>1.1867587715725905E-2</v>
      </c>
      <c r="Z23" s="73" t="e">
        <f t="shared" si="14"/>
        <v>#REF!</v>
      </c>
      <c r="AA23" s="73"/>
      <c r="AB23" s="73"/>
      <c r="AC23" s="73"/>
      <c r="AD23" s="73"/>
    </row>
    <row r="24" spans="1:30" s="76" customFormat="1" ht="14.25" customHeight="1" x14ac:dyDescent="0.2">
      <c r="A24" s="138">
        <v>5502114</v>
      </c>
      <c r="B24" s="138" t="s">
        <v>114</v>
      </c>
      <c r="C24" s="129" t="s">
        <v>1790</v>
      </c>
      <c r="D24" s="116"/>
      <c r="E24" s="123" t="s">
        <v>108</v>
      </c>
      <c r="F24" s="137">
        <v>5106.8</v>
      </c>
      <c r="G24" s="93">
        <v>5.66</v>
      </c>
      <c r="H24" s="140">
        <f t="shared" si="15"/>
        <v>1.1399999999999999</v>
      </c>
      <c r="I24" s="92">
        <f t="shared" si="11"/>
        <v>6.8</v>
      </c>
      <c r="J24" s="92">
        <f t="shared" si="12"/>
        <v>34726.239999999998</v>
      </c>
      <c r="K24" s="110"/>
      <c r="L24" s="122" t="s">
        <v>104</v>
      </c>
      <c r="M24" s="73"/>
      <c r="N24" s="73"/>
      <c r="O24" s="73"/>
      <c r="P24" s="73"/>
      <c r="Q24" s="73"/>
      <c r="R24" s="125"/>
      <c r="S24" s="125"/>
      <c r="T24" s="121"/>
      <c r="U24" s="86"/>
      <c r="V24" s="125" t="e">
        <f t="shared" si="13"/>
        <v>#REF!</v>
      </c>
      <c r="W24" s="73"/>
      <c r="X24" s="73">
        <v>15</v>
      </c>
      <c r="Y24" s="73">
        <f t="shared" si="10"/>
        <v>1.1232352389230794E-2</v>
      </c>
      <c r="Z24" s="73" t="e">
        <f t="shared" si="14"/>
        <v>#REF!</v>
      </c>
      <c r="AA24" s="73"/>
      <c r="AB24" s="73"/>
      <c r="AC24" s="73"/>
      <c r="AD24" s="73"/>
    </row>
    <row r="25" spans="1:30" s="451" customFormat="1" ht="14.25" customHeight="1" x14ac:dyDescent="0.2">
      <c r="A25" s="138">
        <v>5502120</v>
      </c>
      <c r="B25" s="138" t="s">
        <v>1782</v>
      </c>
      <c r="C25" s="129" t="s">
        <v>1802</v>
      </c>
      <c r="D25" s="156"/>
      <c r="E25" s="157" t="s">
        <v>108</v>
      </c>
      <c r="F25" s="137">
        <v>2281.9</v>
      </c>
      <c r="G25" s="140">
        <v>8.09</v>
      </c>
      <c r="H25" s="140">
        <f t="shared" ref="H25" si="16">ROUND(G25*L$3,2)</f>
        <v>1.63</v>
      </c>
      <c r="I25" s="92">
        <f t="shared" ref="I25" si="17">H25+G25</f>
        <v>9.7199999999999989</v>
      </c>
      <c r="J25" s="92">
        <f t="shared" ref="J25" si="18">ROUND((F25*I25),2)</f>
        <v>22180.07</v>
      </c>
      <c r="K25" s="110"/>
      <c r="L25" s="122" t="s">
        <v>104</v>
      </c>
      <c r="M25" s="73"/>
      <c r="N25" s="73"/>
      <c r="O25" s="73"/>
      <c r="P25" s="73"/>
      <c r="Q25" s="73"/>
      <c r="R25" s="125"/>
      <c r="S25" s="125"/>
      <c r="T25" s="121"/>
      <c r="U25" s="125"/>
      <c r="V25" s="125"/>
      <c r="W25" s="73"/>
      <c r="X25" s="73"/>
      <c r="Y25" s="73"/>
      <c r="Z25" s="73"/>
      <c r="AA25" s="73"/>
      <c r="AB25" s="73"/>
      <c r="AC25" s="73"/>
      <c r="AD25" s="73"/>
    </row>
    <row r="26" spans="1:30" s="76" customFormat="1" ht="14.25" customHeight="1" x14ac:dyDescent="0.2">
      <c r="A26" s="111">
        <v>5914389</v>
      </c>
      <c r="B26" s="138" t="s">
        <v>1783</v>
      </c>
      <c r="C26" s="129" t="s">
        <v>1803</v>
      </c>
      <c r="D26" s="116"/>
      <c r="E26" s="131" t="s">
        <v>115</v>
      </c>
      <c r="F26" s="124">
        <v>10057.4</v>
      </c>
      <c r="G26" s="93">
        <v>0.56999999999999995</v>
      </c>
      <c r="H26" s="140">
        <f t="shared" si="15"/>
        <v>0.11</v>
      </c>
      <c r="I26" s="92">
        <f t="shared" si="11"/>
        <v>0.67999999999999994</v>
      </c>
      <c r="J26" s="92">
        <f t="shared" si="12"/>
        <v>6839.03</v>
      </c>
      <c r="K26" s="110"/>
      <c r="L26" s="122" t="s">
        <v>104</v>
      </c>
      <c r="M26" s="73"/>
      <c r="N26" s="73"/>
      <c r="O26" s="73"/>
      <c r="P26" s="73"/>
      <c r="Q26" s="73"/>
      <c r="R26" s="125">
        <f>F26</f>
        <v>10057.4</v>
      </c>
      <c r="S26" s="125">
        <f>J26</f>
        <v>6839.03</v>
      </c>
      <c r="T26" s="126">
        <f>S26/L$91</f>
        <v>1.1858619663107682E-3</v>
      </c>
      <c r="U26" s="125"/>
      <c r="V26" s="125"/>
      <c r="W26" s="73"/>
      <c r="X26" s="73"/>
      <c r="Y26" s="73"/>
      <c r="Z26" s="73"/>
      <c r="AA26" s="73"/>
      <c r="AB26" s="73"/>
      <c r="AC26" s="73"/>
      <c r="AD26" s="73"/>
    </row>
    <row r="27" spans="1:30" s="76" customFormat="1" ht="14.25" customHeight="1" x14ac:dyDescent="0.2">
      <c r="A27" s="111">
        <v>5503041</v>
      </c>
      <c r="B27" s="138" t="s">
        <v>1784</v>
      </c>
      <c r="C27" s="122" t="s">
        <v>116</v>
      </c>
      <c r="D27" s="116"/>
      <c r="E27" s="123" t="s">
        <v>108</v>
      </c>
      <c r="F27" s="124">
        <v>4872.2</v>
      </c>
      <c r="G27" s="93">
        <v>6.2</v>
      </c>
      <c r="H27" s="140">
        <f t="shared" si="15"/>
        <v>1.25</v>
      </c>
      <c r="I27" s="92">
        <f t="shared" si="11"/>
        <v>7.45</v>
      </c>
      <c r="J27" s="92">
        <f t="shared" si="12"/>
        <v>36297.89</v>
      </c>
      <c r="K27" s="127">
        <f>SUM(J15:J27)</f>
        <v>295075.57999999996</v>
      </c>
      <c r="L27" s="122" t="s">
        <v>104</v>
      </c>
      <c r="M27" s="73"/>
      <c r="N27" s="73"/>
      <c r="O27" s="73"/>
      <c r="P27" s="73"/>
      <c r="Q27" s="73"/>
      <c r="R27" s="125">
        <f>F27</f>
        <v>4872.2</v>
      </c>
      <c r="S27" s="125">
        <f>J27</f>
        <v>36297.89</v>
      </c>
      <c r="T27" s="126">
        <f>S27/L$91</f>
        <v>6.2939170040681161E-3</v>
      </c>
      <c r="U27" s="125">
        <f>SUM(S15:S27)</f>
        <v>295075.58</v>
      </c>
      <c r="V27" s="125"/>
      <c r="W27" s="73"/>
      <c r="X27" s="73"/>
      <c r="Y27" s="73"/>
      <c r="Z27" s="73"/>
      <c r="AA27" s="73"/>
      <c r="AB27" s="73"/>
      <c r="AC27" s="73"/>
      <c r="AD27" s="73"/>
    </row>
    <row r="28" spans="1:30" s="451" customFormat="1" ht="14.25" customHeight="1" x14ac:dyDescent="0.2">
      <c r="A28" s="691" t="s">
        <v>117</v>
      </c>
      <c r="B28" s="691">
        <v>3</v>
      </c>
      <c r="C28" s="133" t="s">
        <v>118</v>
      </c>
      <c r="D28" s="134"/>
      <c r="E28" s="135"/>
      <c r="F28" s="137"/>
      <c r="G28" s="140"/>
      <c r="H28" s="140"/>
      <c r="I28" s="92"/>
      <c r="J28" s="92"/>
      <c r="K28" s="140"/>
      <c r="L28" s="122"/>
      <c r="M28" s="73"/>
      <c r="N28" s="73"/>
      <c r="O28" s="73"/>
      <c r="P28" s="73"/>
      <c r="Q28" s="73"/>
      <c r="R28" s="125"/>
      <c r="S28" s="125"/>
      <c r="T28" s="126"/>
      <c r="U28" s="125"/>
      <c r="V28" s="125"/>
      <c r="W28" s="73"/>
      <c r="X28" s="73"/>
      <c r="Y28" s="73"/>
      <c r="Z28" s="73"/>
      <c r="AA28" s="73"/>
      <c r="AB28" s="73"/>
      <c r="AC28" s="73"/>
      <c r="AD28" s="73"/>
    </row>
    <row r="29" spans="1:30" s="451" customFormat="1" ht="14.25" customHeight="1" x14ac:dyDescent="0.2">
      <c r="A29" s="138">
        <v>4011209</v>
      </c>
      <c r="B29" s="138" t="s">
        <v>119</v>
      </c>
      <c r="C29" s="129" t="s">
        <v>120</v>
      </c>
      <c r="D29" s="141"/>
      <c r="E29" s="138" t="s">
        <v>98</v>
      </c>
      <c r="F29" s="136">
        <v>31037.97</v>
      </c>
      <c r="G29" s="137">
        <v>0.83</v>
      </c>
      <c r="H29" s="140">
        <f>ROUND(G29*L$3,2)</f>
        <v>0.17</v>
      </c>
      <c r="I29" s="92">
        <f>H29+G29</f>
        <v>1</v>
      </c>
      <c r="J29" s="92">
        <f>ROUND((F29*I29),2)</f>
        <v>31037.97</v>
      </c>
      <c r="K29" s="140"/>
      <c r="L29" s="122" t="s">
        <v>104</v>
      </c>
      <c r="M29" s="73"/>
      <c r="N29" s="73"/>
      <c r="O29" s="73"/>
      <c r="P29" s="73"/>
      <c r="Q29" s="73"/>
      <c r="R29" s="125">
        <f>F29</f>
        <v>31037.97</v>
      </c>
      <c r="S29" s="125">
        <f>J29</f>
        <v>31037.97</v>
      </c>
      <c r="T29" s="126">
        <f>S29/L$91</f>
        <v>5.3818667463799161E-3</v>
      </c>
      <c r="U29" s="125"/>
      <c r="V29" s="125"/>
      <c r="W29" s="73"/>
      <c r="X29" s="73"/>
      <c r="Y29" s="73"/>
      <c r="Z29" s="73"/>
      <c r="AA29" s="73"/>
      <c r="AB29" s="73"/>
      <c r="AC29" s="73"/>
      <c r="AD29" s="73"/>
    </row>
    <row r="30" spans="1:30" s="451" customFormat="1" ht="14.25" customHeight="1" x14ac:dyDescent="0.2">
      <c r="A30" s="138">
        <v>4011227</v>
      </c>
      <c r="B30" s="138" t="s">
        <v>121</v>
      </c>
      <c r="C30" s="129" t="s">
        <v>122</v>
      </c>
      <c r="D30" s="141"/>
      <c r="E30" s="131" t="s">
        <v>108</v>
      </c>
      <c r="F30" s="137">
        <v>4542.7700000000004</v>
      </c>
      <c r="G30" s="137">
        <v>8.35</v>
      </c>
      <c r="H30" s="140">
        <f t="shared" ref="H30:H42" si="19">ROUND(G30*L$3,2)</f>
        <v>1.68</v>
      </c>
      <c r="I30" s="92">
        <f t="shared" ref="I30:I42" si="20">H30+G30</f>
        <v>10.029999999999999</v>
      </c>
      <c r="J30" s="92">
        <f t="shared" ref="J30:J42" si="21">ROUND((F30*I30),2)</f>
        <v>45563.98</v>
      </c>
      <c r="K30" s="140"/>
      <c r="L30" s="122" t="s">
        <v>104</v>
      </c>
      <c r="M30" s="73"/>
      <c r="N30" s="73"/>
      <c r="O30" s="73"/>
      <c r="P30" s="73"/>
      <c r="Q30" s="73"/>
      <c r="R30" s="125">
        <f>F30</f>
        <v>4542.7700000000004</v>
      </c>
      <c r="S30" s="125">
        <f>SUM(J30:J34)</f>
        <v>122517.43</v>
      </c>
      <c r="T30" s="126">
        <f>S30/L$91</f>
        <v>2.1244059529954087E-2</v>
      </c>
      <c r="U30" s="125"/>
      <c r="V30" s="125"/>
      <c r="W30" s="73"/>
      <c r="X30" s="73"/>
      <c r="Y30" s="73"/>
      <c r="Z30" s="73"/>
      <c r="AA30" s="73"/>
      <c r="AB30" s="73"/>
      <c r="AC30" s="73"/>
      <c r="AD30" s="73"/>
    </row>
    <row r="31" spans="1:30" s="451" customFormat="1" ht="14.25" customHeight="1" x14ac:dyDescent="0.2">
      <c r="A31" s="138">
        <v>5502986</v>
      </c>
      <c r="B31" s="138" t="s">
        <v>123</v>
      </c>
      <c r="C31" s="129" t="s">
        <v>125</v>
      </c>
      <c r="D31" s="130"/>
      <c r="E31" s="131" t="s">
        <v>108</v>
      </c>
      <c r="F31" s="137">
        <v>1200</v>
      </c>
      <c r="G31" s="137">
        <v>2.02</v>
      </c>
      <c r="H31" s="140">
        <f t="shared" si="19"/>
        <v>0.41</v>
      </c>
      <c r="I31" s="92">
        <f t="shared" si="20"/>
        <v>2.4300000000000002</v>
      </c>
      <c r="J31" s="92">
        <f t="shared" si="21"/>
        <v>2916</v>
      </c>
      <c r="K31" s="132"/>
      <c r="L31" s="122" t="s">
        <v>104</v>
      </c>
      <c r="M31" s="73"/>
      <c r="N31" s="73"/>
      <c r="O31" s="73"/>
      <c r="P31" s="73"/>
      <c r="Q31" s="73"/>
      <c r="R31" s="125"/>
      <c r="S31" s="125"/>
      <c r="T31" s="126"/>
      <c r="U31" s="125"/>
      <c r="V31" s="125"/>
      <c r="W31" s="73"/>
      <c r="X31" s="73"/>
      <c r="Y31" s="73"/>
      <c r="Z31" s="73"/>
      <c r="AA31" s="73"/>
      <c r="AB31" s="73"/>
      <c r="AC31" s="73"/>
      <c r="AD31" s="73"/>
    </row>
    <row r="32" spans="1:30" s="451" customFormat="1" ht="14.25" customHeight="1" x14ac:dyDescent="0.2">
      <c r="A32" s="138">
        <v>4016096</v>
      </c>
      <c r="B32" s="138" t="s">
        <v>124</v>
      </c>
      <c r="C32" s="129" t="s">
        <v>126</v>
      </c>
      <c r="D32" s="130"/>
      <c r="E32" s="131" t="s">
        <v>108</v>
      </c>
      <c r="F32" s="137">
        <f>F30*1.15</f>
        <v>5224.1855000000005</v>
      </c>
      <c r="G32" s="137">
        <v>1.07</v>
      </c>
      <c r="H32" s="140">
        <f t="shared" si="19"/>
        <v>0.21</v>
      </c>
      <c r="I32" s="92">
        <f t="shared" si="20"/>
        <v>1.28</v>
      </c>
      <c r="J32" s="92">
        <f t="shared" si="21"/>
        <v>6686.96</v>
      </c>
      <c r="K32" s="132"/>
      <c r="L32" s="122" t="s">
        <v>104</v>
      </c>
      <c r="M32" s="73"/>
      <c r="N32" s="73"/>
      <c r="O32" s="73"/>
      <c r="P32" s="73"/>
      <c r="Q32" s="73"/>
      <c r="R32" s="125"/>
      <c r="S32" s="125"/>
      <c r="T32" s="126"/>
      <c r="U32" s="125"/>
      <c r="V32" s="125"/>
      <c r="W32" s="73"/>
      <c r="X32" s="73"/>
      <c r="Y32" s="73"/>
      <c r="Z32" s="73"/>
      <c r="AA32" s="73"/>
      <c r="AB32" s="73"/>
      <c r="AC32" s="73"/>
      <c r="AD32" s="73"/>
    </row>
    <row r="33" spans="1:30" s="451" customFormat="1" ht="14.25" customHeight="1" x14ac:dyDescent="0.2">
      <c r="A33" s="115">
        <v>5914359</v>
      </c>
      <c r="B33" s="138" t="s">
        <v>1762</v>
      </c>
      <c r="C33" s="129" t="s">
        <v>1804</v>
      </c>
      <c r="D33" s="130">
        <v>1.88</v>
      </c>
      <c r="E33" s="131" t="s">
        <v>115</v>
      </c>
      <c r="F33" s="137">
        <v>17635.93</v>
      </c>
      <c r="G33" s="137">
        <f>G17</f>
        <v>0.89</v>
      </c>
      <c r="H33" s="140">
        <f t="shared" si="19"/>
        <v>0.18</v>
      </c>
      <c r="I33" s="92">
        <f t="shared" si="20"/>
        <v>1.07</v>
      </c>
      <c r="J33" s="92">
        <f t="shared" si="21"/>
        <v>18870.45</v>
      </c>
      <c r="K33" s="132"/>
      <c r="L33" s="122" t="s">
        <v>104</v>
      </c>
      <c r="M33" s="73"/>
      <c r="N33" s="73"/>
      <c r="O33" s="73"/>
      <c r="P33" s="73"/>
      <c r="Q33" s="73"/>
      <c r="R33" s="125"/>
      <c r="S33" s="125"/>
      <c r="T33" s="126"/>
      <c r="U33" s="125"/>
      <c r="V33" s="125"/>
      <c r="W33" s="73"/>
      <c r="X33" s="73"/>
      <c r="Y33" s="73"/>
      <c r="Z33" s="73"/>
      <c r="AA33" s="73"/>
      <c r="AB33" s="73"/>
      <c r="AC33" s="73"/>
      <c r="AD33" s="73"/>
    </row>
    <row r="34" spans="1:30" s="451" customFormat="1" ht="14.25" customHeight="1" x14ac:dyDescent="0.2">
      <c r="A34" s="138">
        <v>5914389</v>
      </c>
      <c r="B34" s="138" t="s">
        <v>1763</v>
      </c>
      <c r="C34" s="129" t="s">
        <v>1805</v>
      </c>
      <c r="D34" s="130">
        <v>7.6</v>
      </c>
      <c r="E34" s="131" t="s">
        <v>115</v>
      </c>
      <c r="F34" s="137">
        <v>71294.179999999993</v>
      </c>
      <c r="G34" s="137">
        <f>G26</f>
        <v>0.56999999999999995</v>
      </c>
      <c r="H34" s="140">
        <f t="shared" si="19"/>
        <v>0.11</v>
      </c>
      <c r="I34" s="92">
        <f t="shared" si="20"/>
        <v>0.67999999999999994</v>
      </c>
      <c r="J34" s="92">
        <f t="shared" si="21"/>
        <v>48480.04</v>
      </c>
      <c r="K34" s="132"/>
      <c r="L34" s="122" t="s">
        <v>104</v>
      </c>
      <c r="M34" s="73"/>
      <c r="N34" s="73"/>
      <c r="O34" s="73"/>
      <c r="P34" s="73"/>
      <c r="Q34" s="73"/>
      <c r="R34" s="125"/>
      <c r="S34" s="125"/>
      <c r="T34" s="126"/>
      <c r="U34" s="125"/>
      <c r="V34" s="125"/>
      <c r="W34" s="73"/>
      <c r="X34" s="73"/>
      <c r="Y34" s="73"/>
      <c r="Z34" s="73"/>
      <c r="AA34" s="73"/>
      <c r="AB34" s="73"/>
      <c r="AC34" s="73"/>
      <c r="AD34" s="73"/>
    </row>
    <row r="35" spans="1:30" s="451" customFormat="1" ht="14.25" customHeight="1" x14ac:dyDescent="0.2">
      <c r="A35" s="138">
        <v>4011276</v>
      </c>
      <c r="B35" s="138" t="s">
        <v>1764</v>
      </c>
      <c r="C35" s="129" t="s">
        <v>1791</v>
      </c>
      <c r="D35" s="130"/>
      <c r="E35" s="131" t="s">
        <v>108</v>
      </c>
      <c r="F35" s="137">
        <f>ABC!G13</f>
        <v>5489.5104000000001</v>
      </c>
      <c r="G35" s="137">
        <v>149</v>
      </c>
      <c r="H35" s="140">
        <f t="shared" si="19"/>
        <v>29.93</v>
      </c>
      <c r="I35" s="92">
        <f t="shared" si="20"/>
        <v>178.93</v>
      </c>
      <c r="J35" s="92">
        <f t="shared" si="21"/>
        <v>982238.1</v>
      </c>
      <c r="K35" s="132"/>
      <c r="L35" s="122" t="s">
        <v>104</v>
      </c>
      <c r="M35" s="73"/>
      <c r="N35" s="73"/>
      <c r="O35" s="73"/>
      <c r="P35" s="73"/>
      <c r="Q35" s="73">
        <v>3</v>
      </c>
      <c r="R35" s="125">
        <f>F35</f>
        <v>5489.5104000000001</v>
      </c>
      <c r="S35" s="125">
        <f>SUM(J35:J37)</f>
        <v>1119005.47</v>
      </c>
      <c r="T35" s="126">
        <f>S35/L$91</f>
        <v>0.19403132124975403</v>
      </c>
      <c r="U35" s="125"/>
      <c r="V35" s="125"/>
      <c r="W35" s="73"/>
      <c r="X35" s="73"/>
      <c r="Y35" s="73"/>
      <c r="Z35" s="73"/>
      <c r="AA35" s="73"/>
      <c r="AB35" s="73"/>
      <c r="AC35" s="73"/>
      <c r="AD35" s="73"/>
    </row>
    <row r="36" spans="1:30" s="451" customFormat="1" ht="14.25" customHeight="1" x14ac:dyDescent="0.2">
      <c r="A36" s="115">
        <v>5914359</v>
      </c>
      <c r="B36" s="138" t="s">
        <v>1765</v>
      </c>
      <c r="C36" s="129" t="s">
        <v>1807</v>
      </c>
      <c r="D36" s="130">
        <v>9.48</v>
      </c>
      <c r="E36" s="131" t="s">
        <v>115</v>
      </c>
      <c r="F36" s="137">
        <v>89444.71</v>
      </c>
      <c r="G36" s="137">
        <f>G33</f>
        <v>0.89</v>
      </c>
      <c r="H36" s="140">
        <f t="shared" si="19"/>
        <v>0.18</v>
      </c>
      <c r="I36" s="92">
        <f t="shared" si="20"/>
        <v>1.07</v>
      </c>
      <c r="J36" s="92">
        <f t="shared" si="21"/>
        <v>95705.84</v>
      </c>
      <c r="K36" s="132"/>
      <c r="L36" s="122" t="s">
        <v>104</v>
      </c>
      <c r="M36" s="73"/>
      <c r="N36" s="73"/>
      <c r="O36" s="73"/>
      <c r="P36" s="73"/>
      <c r="Q36" s="73"/>
      <c r="R36" s="125"/>
      <c r="S36" s="125"/>
      <c r="T36" s="126"/>
      <c r="U36" s="125"/>
      <c r="V36" s="125"/>
      <c r="W36" s="73"/>
      <c r="X36" s="73"/>
      <c r="Y36" s="73"/>
      <c r="Z36" s="73"/>
      <c r="AA36" s="73"/>
      <c r="AB36" s="73"/>
      <c r="AC36" s="73"/>
      <c r="AD36" s="73"/>
    </row>
    <row r="37" spans="1:30" s="451" customFormat="1" ht="14.25" customHeight="1" x14ac:dyDescent="0.2">
      <c r="A37" s="138">
        <v>5914389</v>
      </c>
      <c r="B37" s="138" t="s">
        <v>1766</v>
      </c>
      <c r="C37" s="129" t="s">
        <v>1806</v>
      </c>
      <c r="D37" s="130">
        <v>6.4</v>
      </c>
      <c r="E37" s="131" t="s">
        <v>115</v>
      </c>
      <c r="F37" s="137">
        <v>60384.61</v>
      </c>
      <c r="G37" s="137">
        <f>G34</f>
        <v>0.56999999999999995</v>
      </c>
      <c r="H37" s="140">
        <f t="shared" si="19"/>
        <v>0.11</v>
      </c>
      <c r="I37" s="92">
        <f t="shared" si="20"/>
        <v>0.67999999999999994</v>
      </c>
      <c r="J37" s="92">
        <f t="shared" si="21"/>
        <v>41061.53</v>
      </c>
      <c r="K37" s="132"/>
      <c r="L37" s="122" t="s">
        <v>104</v>
      </c>
      <c r="M37" s="73"/>
      <c r="N37" s="73"/>
      <c r="O37" s="73"/>
      <c r="P37" s="73"/>
      <c r="Q37" s="73"/>
      <c r="R37" s="125"/>
      <c r="S37" s="125"/>
      <c r="T37" s="126"/>
      <c r="U37" s="125"/>
      <c r="V37" s="125"/>
      <c r="W37" s="73"/>
      <c r="X37" s="73"/>
      <c r="Y37" s="73"/>
      <c r="Z37" s="73"/>
      <c r="AA37" s="73"/>
      <c r="AB37" s="73"/>
      <c r="AC37" s="73"/>
      <c r="AD37" s="73"/>
    </row>
    <row r="38" spans="1:30" s="451" customFormat="1" ht="14.25" customHeight="1" x14ac:dyDescent="0.2">
      <c r="A38" s="138">
        <v>4011351</v>
      </c>
      <c r="B38" s="138" t="s">
        <v>1767</v>
      </c>
      <c r="C38" s="129" t="s">
        <v>127</v>
      </c>
      <c r="D38" s="130"/>
      <c r="E38" s="131" t="s">
        <v>98</v>
      </c>
      <c r="F38" s="137">
        <v>27650.1</v>
      </c>
      <c r="G38" s="137">
        <v>0.31</v>
      </c>
      <c r="H38" s="140">
        <f t="shared" si="19"/>
        <v>0.06</v>
      </c>
      <c r="I38" s="92">
        <f t="shared" si="20"/>
        <v>0.37</v>
      </c>
      <c r="J38" s="92">
        <f t="shared" si="21"/>
        <v>10230.540000000001</v>
      </c>
      <c r="K38" s="132"/>
      <c r="L38" s="122" t="s">
        <v>104</v>
      </c>
      <c r="M38" s="73"/>
      <c r="N38" s="73"/>
      <c r="O38" s="73"/>
      <c r="P38" s="73"/>
      <c r="Q38" s="73"/>
      <c r="R38" s="125">
        <f>F38</f>
        <v>27650.1</v>
      </c>
      <c r="S38" s="125">
        <f>J38</f>
        <v>10230.540000000001</v>
      </c>
      <c r="T38" s="126">
        <f>S38/L$91</f>
        <v>1.7739369882601725E-3</v>
      </c>
      <c r="U38" s="125"/>
      <c r="V38" s="125"/>
      <c r="W38" s="73"/>
      <c r="X38" s="73"/>
      <c r="Y38" s="73"/>
      <c r="Z38" s="73"/>
      <c r="AA38" s="73"/>
      <c r="AB38" s="73"/>
      <c r="AC38" s="73"/>
      <c r="AD38" s="73"/>
    </row>
    <row r="39" spans="1:30" s="451" customFormat="1" ht="14.25" customHeight="1" x14ac:dyDescent="0.2">
      <c r="A39" s="138">
        <v>4011353</v>
      </c>
      <c r="B39" s="138" t="s">
        <v>1768</v>
      </c>
      <c r="C39" s="129" t="s">
        <v>1808</v>
      </c>
      <c r="D39" s="130"/>
      <c r="E39" s="131"/>
      <c r="F39" s="137">
        <v>23885.8</v>
      </c>
      <c r="G39" s="137">
        <v>0.23</v>
      </c>
      <c r="H39" s="140">
        <f t="shared" si="19"/>
        <v>0.05</v>
      </c>
      <c r="I39" s="92">
        <f t="shared" si="20"/>
        <v>0.28000000000000003</v>
      </c>
      <c r="J39" s="92">
        <f t="shared" si="21"/>
        <v>6688.02</v>
      </c>
      <c r="K39" s="132"/>
      <c r="L39" s="122" t="s">
        <v>104</v>
      </c>
      <c r="M39" s="73"/>
      <c r="N39" s="73"/>
      <c r="O39" s="73"/>
      <c r="P39" s="73"/>
      <c r="Q39" s="73"/>
      <c r="R39" s="125">
        <f>F39</f>
        <v>23885.8</v>
      </c>
      <c r="S39" s="125">
        <f>J39</f>
        <v>6688.02</v>
      </c>
      <c r="T39" s="126">
        <f>S39/L$91</f>
        <v>1.1596774027787192E-3</v>
      </c>
      <c r="U39" s="125"/>
      <c r="V39" s="125"/>
      <c r="W39" s="73"/>
      <c r="X39" s="73"/>
      <c r="Y39" s="73"/>
      <c r="Z39" s="73"/>
      <c r="AA39" s="73"/>
      <c r="AB39" s="73"/>
      <c r="AC39" s="73"/>
      <c r="AD39" s="73"/>
    </row>
    <row r="40" spans="1:30" s="451" customFormat="1" ht="14.25" customHeight="1" x14ac:dyDescent="0.2">
      <c r="A40" s="138">
        <v>4011463</v>
      </c>
      <c r="B40" s="138" t="s">
        <v>1769</v>
      </c>
      <c r="C40" s="129" t="s">
        <v>1816</v>
      </c>
      <c r="D40" s="130"/>
      <c r="E40" s="131" t="s">
        <v>128</v>
      </c>
      <c r="F40" s="137">
        <f>ABC!G15</f>
        <v>3668.8640000000005</v>
      </c>
      <c r="G40" s="137">
        <v>161.57</v>
      </c>
      <c r="H40" s="140">
        <f t="shared" si="19"/>
        <v>32.46</v>
      </c>
      <c r="I40" s="92">
        <f t="shared" si="20"/>
        <v>194.03</v>
      </c>
      <c r="J40" s="92">
        <f t="shared" si="21"/>
        <v>711869.68</v>
      </c>
      <c r="K40" s="132"/>
      <c r="L40" s="122" t="s">
        <v>104</v>
      </c>
      <c r="M40" s="73"/>
      <c r="N40" s="73"/>
      <c r="O40" s="73"/>
      <c r="P40" s="73"/>
      <c r="Q40" s="73">
        <v>5</v>
      </c>
      <c r="R40" s="125">
        <f>F40</f>
        <v>3668.8640000000005</v>
      </c>
      <c r="S40" s="125">
        <f>SUM(J40:J42)</f>
        <v>753418.42</v>
      </c>
      <c r="T40" s="126">
        <f>S40/L$91</f>
        <v>0.13063990785183752</v>
      </c>
      <c r="U40" s="125"/>
      <c r="V40" s="125"/>
      <c r="W40" s="73"/>
      <c r="X40" s="73"/>
      <c r="Y40" s="73"/>
      <c r="Z40" s="73"/>
      <c r="AA40" s="73"/>
      <c r="AB40" s="73"/>
      <c r="AC40" s="73"/>
      <c r="AD40" s="73"/>
    </row>
    <row r="41" spans="1:30" s="451" customFormat="1" ht="14.25" customHeight="1" x14ac:dyDescent="0.2">
      <c r="A41" s="138">
        <v>5914359</v>
      </c>
      <c r="B41" s="138" t="s">
        <v>1770</v>
      </c>
      <c r="C41" s="129" t="s">
        <v>1809</v>
      </c>
      <c r="D41" s="130">
        <v>9.48</v>
      </c>
      <c r="E41" s="131" t="s">
        <v>115</v>
      </c>
      <c r="F41" s="137">
        <v>27172.52</v>
      </c>
      <c r="G41" s="137">
        <f>G36</f>
        <v>0.89</v>
      </c>
      <c r="H41" s="140">
        <f t="shared" si="19"/>
        <v>0.18</v>
      </c>
      <c r="I41" s="92">
        <f t="shared" si="20"/>
        <v>1.07</v>
      </c>
      <c r="J41" s="92">
        <f t="shared" si="21"/>
        <v>29074.6</v>
      </c>
      <c r="K41" s="132"/>
      <c r="L41" s="122" t="s">
        <v>104</v>
      </c>
      <c r="M41" s="73"/>
      <c r="N41" s="73"/>
      <c r="O41" s="73"/>
      <c r="P41" s="73"/>
      <c r="Q41" s="73"/>
      <c r="R41" s="125"/>
      <c r="S41" s="125"/>
      <c r="T41" s="126"/>
      <c r="U41" s="125"/>
      <c r="V41" s="125"/>
      <c r="W41" s="73"/>
      <c r="X41" s="73"/>
      <c r="Y41" s="73"/>
      <c r="Z41" s="73"/>
      <c r="AA41" s="73"/>
      <c r="AB41" s="73"/>
      <c r="AC41" s="73"/>
      <c r="AD41" s="73"/>
    </row>
    <row r="42" spans="1:30" s="451" customFormat="1" ht="14.25" customHeight="1" x14ac:dyDescent="0.2">
      <c r="A42" s="138">
        <v>5914389</v>
      </c>
      <c r="B42" s="138" t="s">
        <v>1771</v>
      </c>
      <c r="C42" s="129" t="s">
        <v>1810</v>
      </c>
      <c r="D42" s="130">
        <v>6.4</v>
      </c>
      <c r="E42" s="131" t="s">
        <v>115</v>
      </c>
      <c r="F42" s="137">
        <v>18344.32</v>
      </c>
      <c r="G42" s="137">
        <f>G37</f>
        <v>0.56999999999999995</v>
      </c>
      <c r="H42" s="140">
        <f t="shared" si="19"/>
        <v>0.11</v>
      </c>
      <c r="I42" s="92">
        <f t="shared" si="20"/>
        <v>0.67999999999999994</v>
      </c>
      <c r="J42" s="92">
        <f t="shared" si="21"/>
        <v>12474.14</v>
      </c>
      <c r="K42" s="132"/>
      <c r="L42" s="122" t="s">
        <v>104</v>
      </c>
      <c r="M42" s="73"/>
      <c r="N42" s="73"/>
      <c r="O42" s="73"/>
      <c r="P42" s="73"/>
      <c r="Q42" s="73"/>
      <c r="R42" s="125"/>
      <c r="S42" s="125"/>
      <c r="T42" s="126"/>
      <c r="U42" s="125"/>
      <c r="V42" s="125"/>
      <c r="W42" s="73"/>
      <c r="X42" s="73"/>
      <c r="Y42" s="73"/>
      <c r="Z42" s="73"/>
      <c r="AA42" s="73"/>
      <c r="AB42" s="73"/>
      <c r="AC42" s="73"/>
      <c r="AD42" s="73"/>
    </row>
    <row r="43" spans="1:30" s="451" customFormat="1" ht="13.5" customHeight="1" x14ac:dyDescent="0.2">
      <c r="A43" s="691"/>
      <c r="B43" s="691"/>
      <c r="C43" s="133" t="s">
        <v>129</v>
      </c>
      <c r="D43" s="130"/>
      <c r="E43" s="138"/>
      <c r="F43" s="137"/>
      <c r="G43" s="140"/>
      <c r="H43" s="140"/>
      <c r="I43" s="92"/>
      <c r="J43" s="92"/>
      <c r="K43" s="129"/>
      <c r="L43" s="122"/>
      <c r="M43" s="73"/>
      <c r="N43" s="74"/>
      <c r="O43" s="126"/>
      <c r="P43" s="73"/>
      <c r="Q43" s="73"/>
      <c r="R43" s="80"/>
      <c r="S43" s="80"/>
      <c r="T43" s="81"/>
      <c r="U43" s="80"/>
      <c r="V43" s="80"/>
      <c r="W43" s="73"/>
      <c r="X43" s="73"/>
      <c r="Y43" s="73"/>
      <c r="Z43" s="73"/>
      <c r="AA43" s="73"/>
      <c r="AB43" s="73"/>
      <c r="AC43" s="73"/>
      <c r="AD43" s="73"/>
    </row>
    <row r="44" spans="1:30" s="451" customFormat="1" ht="13.5" customHeight="1" x14ac:dyDescent="0.2">
      <c r="A44" s="138" t="s">
        <v>133</v>
      </c>
      <c r="B44" s="138" t="s">
        <v>1772</v>
      </c>
      <c r="C44" s="129" t="s">
        <v>1812</v>
      </c>
      <c r="D44" s="130"/>
      <c r="E44" s="138" t="s">
        <v>128</v>
      </c>
      <c r="F44" s="137">
        <f>ABC!G14</f>
        <v>201.792</v>
      </c>
      <c r="G44" s="137">
        <v>4016.86</v>
      </c>
      <c r="H44" s="140">
        <f>ROUND(G44*L$4,2)</f>
        <v>710.58</v>
      </c>
      <c r="I44" s="92">
        <f>H44+G44</f>
        <v>4727.4400000000005</v>
      </c>
      <c r="J44" s="92">
        <f>ROUND((F44*I44),2)</f>
        <v>953959.57</v>
      </c>
      <c r="K44" s="129"/>
      <c r="L44" s="122" t="s">
        <v>132</v>
      </c>
      <c r="M44" s="73"/>
      <c r="N44" s="74"/>
      <c r="O44" s="126"/>
      <c r="P44" s="73"/>
      <c r="Q44" s="73">
        <v>4</v>
      </c>
      <c r="R44" s="125">
        <f>F44</f>
        <v>201.792</v>
      </c>
      <c r="S44" s="125">
        <f>J44+J48</f>
        <v>1034900.36</v>
      </c>
      <c r="T44" s="126">
        <f>S44/L$91</f>
        <v>0.1794478128982212</v>
      </c>
      <c r="U44" s="80"/>
      <c r="V44" s="80"/>
      <c r="W44" s="73"/>
      <c r="X44" s="73"/>
      <c r="Y44" s="73"/>
      <c r="Z44" s="73"/>
      <c r="AA44" s="73"/>
      <c r="AB44" s="73"/>
      <c r="AC44" s="73"/>
      <c r="AD44" s="73"/>
    </row>
    <row r="45" spans="1:30" s="451" customFormat="1" ht="13.5" customHeight="1" x14ac:dyDescent="0.2">
      <c r="A45" s="138" t="s">
        <v>130</v>
      </c>
      <c r="B45" s="138" t="s">
        <v>1773</v>
      </c>
      <c r="C45" s="129" t="s">
        <v>131</v>
      </c>
      <c r="D45" s="130"/>
      <c r="E45" s="138" t="s">
        <v>128</v>
      </c>
      <c r="F45" s="137">
        <f>ABC!G16</f>
        <v>42.470399999999998</v>
      </c>
      <c r="G45" s="137">
        <v>5790.33</v>
      </c>
      <c r="H45" s="140">
        <f t="shared" ref="H45:H46" si="22">ROUND(G45*L$4,2)</f>
        <v>1024.31</v>
      </c>
      <c r="I45" s="92">
        <f>H45+G45</f>
        <v>6814.6399999999994</v>
      </c>
      <c r="J45" s="92">
        <f t="shared" ref="J45:J46" si="23">ROUND((F45*I45),2)</f>
        <v>289420.49</v>
      </c>
      <c r="K45" s="129"/>
      <c r="L45" s="122" t="s">
        <v>132</v>
      </c>
      <c r="M45" s="73"/>
      <c r="N45" s="74"/>
      <c r="O45" s="126"/>
      <c r="P45" s="73"/>
      <c r="Q45" s="73">
        <v>6</v>
      </c>
      <c r="R45" s="125">
        <f>F45</f>
        <v>42.470399999999998</v>
      </c>
      <c r="S45" s="125">
        <f>J45+J49</f>
        <v>317656.08999999997</v>
      </c>
      <c r="T45" s="126">
        <f>S45/L$91</f>
        <v>5.5080366001902359E-2</v>
      </c>
      <c r="U45" s="80"/>
      <c r="V45" s="80"/>
      <c r="W45" s="73"/>
      <c r="X45" s="73"/>
      <c r="Y45" s="73"/>
      <c r="Z45" s="73"/>
      <c r="AA45" s="73"/>
      <c r="AB45" s="73"/>
      <c r="AC45" s="73"/>
      <c r="AD45" s="73"/>
    </row>
    <row r="46" spans="1:30" s="451" customFormat="1" ht="13.5" customHeight="1" x14ac:dyDescent="0.2">
      <c r="A46" s="138" t="s">
        <v>1825</v>
      </c>
      <c r="B46" s="138" t="s">
        <v>1774</v>
      </c>
      <c r="C46" s="129" t="s">
        <v>1811</v>
      </c>
      <c r="D46" s="130"/>
      <c r="E46" s="138" t="s">
        <v>128</v>
      </c>
      <c r="F46" s="137">
        <v>9.5500000000000007</v>
      </c>
      <c r="G46" s="137">
        <v>2964.35</v>
      </c>
      <c r="H46" s="140">
        <f t="shared" si="22"/>
        <v>524.39</v>
      </c>
      <c r="I46" s="92">
        <f>H46+G46</f>
        <v>3488.74</v>
      </c>
      <c r="J46" s="92">
        <f t="shared" si="23"/>
        <v>33317.47</v>
      </c>
      <c r="K46" s="129"/>
      <c r="L46" s="122" t="s">
        <v>132</v>
      </c>
      <c r="M46" s="73"/>
      <c r="N46" s="74"/>
      <c r="O46" s="126"/>
      <c r="P46" s="73"/>
      <c r="Q46" s="73"/>
      <c r="R46" s="125">
        <f>F46</f>
        <v>9.5500000000000007</v>
      </c>
      <c r="S46" s="125">
        <f>J46+J50</f>
        <v>39666.6</v>
      </c>
      <c r="T46" s="126">
        <f>S46/L$91</f>
        <v>6.8780385921486985E-3</v>
      </c>
      <c r="U46" s="80"/>
      <c r="V46" s="80"/>
      <c r="W46" s="73"/>
      <c r="X46" s="73"/>
      <c r="Y46" s="73"/>
      <c r="Z46" s="73"/>
      <c r="AA46" s="73"/>
      <c r="AB46" s="73"/>
      <c r="AC46" s="73"/>
      <c r="AD46" s="73"/>
    </row>
    <row r="47" spans="1:30" s="451" customFormat="1" ht="13.5" customHeight="1" x14ac:dyDescent="0.2">
      <c r="A47" s="700"/>
      <c r="B47" s="700"/>
      <c r="C47" s="133" t="s">
        <v>134</v>
      </c>
      <c r="D47" s="130"/>
      <c r="E47" s="138"/>
      <c r="F47" s="137"/>
      <c r="G47" s="137"/>
      <c r="H47" s="140"/>
      <c r="I47" s="92"/>
      <c r="J47" s="92"/>
      <c r="K47" s="129"/>
      <c r="L47" s="122"/>
      <c r="M47" s="73"/>
      <c r="N47" s="74"/>
      <c r="O47" s="126"/>
      <c r="P47" s="73"/>
      <c r="Q47" s="73"/>
      <c r="R47" s="80"/>
      <c r="S47" s="80"/>
      <c r="T47" s="81"/>
      <c r="U47" s="80"/>
      <c r="V47" s="80"/>
      <c r="W47" s="73"/>
      <c r="X47" s="73"/>
      <c r="Y47" s="73"/>
      <c r="Z47" s="73"/>
      <c r="AA47" s="73"/>
      <c r="AB47" s="73"/>
      <c r="AC47" s="73"/>
      <c r="AD47" s="73"/>
    </row>
    <row r="48" spans="1:30" s="451" customFormat="1" ht="13.5" customHeight="1" x14ac:dyDescent="0.2">
      <c r="A48" s="776"/>
      <c r="B48" s="776" t="s">
        <v>1813</v>
      </c>
      <c r="C48" s="777" t="str">
        <f>C44</f>
        <v>Cimento asfáltico CAP-50/70</v>
      </c>
      <c r="D48" s="778">
        <v>500</v>
      </c>
      <c r="E48" s="776" t="s">
        <v>128</v>
      </c>
      <c r="F48" s="779">
        <f>F44</f>
        <v>201.792</v>
      </c>
      <c r="G48" s="779">
        <v>340.82</v>
      </c>
      <c r="H48" s="780">
        <f t="shared" ref="H48:H50" si="24">ROUND(G48*L$4,2)</f>
        <v>60.29</v>
      </c>
      <c r="I48" s="781">
        <f>H48+G48</f>
        <v>401.11</v>
      </c>
      <c r="J48" s="781">
        <f>ROUND((F48*I48),2)</f>
        <v>80940.789999999994</v>
      </c>
      <c r="K48" s="782"/>
      <c r="L48" s="926" t="s">
        <v>132</v>
      </c>
      <c r="M48" s="73"/>
      <c r="N48" s="74"/>
      <c r="O48" s="126"/>
      <c r="P48" s="73"/>
      <c r="Q48" s="73"/>
      <c r="R48" s="125"/>
      <c r="S48" s="125"/>
      <c r="T48" s="126"/>
      <c r="U48" s="80">
        <f>SUM(S29:S40,S44:S48)</f>
        <v>3435120.9</v>
      </c>
      <c r="V48" s="80"/>
      <c r="W48" s="73"/>
      <c r="X48" s="73"/>
      <c r="Y48" s="73"/>
      <c r="Z48" s="73"/>
      <c r="AA48" s="73"/>
      <c r="AB48" s="73"/>
      <c r="AC48" s="73"/>
      <c r="AD48" s="73"/>
    </row>
    <row r="49" spans="1:30" s="451" customFormat="1" ht="13.5" customHeight="1" x14ac:dyDescent="0.2">
      <c r="A49" s="138"/>
      <c r="B49" s="138" t="s">
        <v>1814</v>
      </c>
      <c r="C49" s="129" t="str">
        <f t="shared" ref="C49:C50" si="25">C45</f>
        <v xml:space="preserve">Asfalto diluído CM-30 </v>
      </c>
      <c r="D49" s="130">
        <v>970</v>
      </c>
      <c r="E49" s="138" t="s">
        <v>128</v>
      </c>
      <c r="F49" s="137">
        <f t="shared" ref="F49:F50" si="26">F45</f>
        <v>42.470399999999998</v>
      </c>
      <c r="G49" s="137">
        <v>564.9</v>
      </c>
      <c r="H49" s="140">
        <f t="shared" si="24"/>
        <v>99.93</v>
      </c>
      <c r="I49" s="92">
        <f t="shared" ref="I49:I50" si="27">H49+G49</f>
        <v>664.82999999999993</v>
      </c>
      <c r="J49" s="92">
        <f t="shared" ref="J49:J50" si="28">ROUND((F49*I49),2)</f>
        <v>28235.599999999999</v>
      </c>
      <c r="K49" s="128"/>
      <c r="L49" s="122" t="s">
        <v>132</v>
      </c>
      <c r="M49" s="73"/>
      <c r="N49" s="74"/>
      <c r="O49" s="126"/>
      <c r="P49" s="73"/>
      <c r="Q49" s="73"/>
      <c r="R49" s="125"/>
      <c r="S49" s="125"/>
      <c r="T49" s="126"/>
      <c r="U49" s="80"/>
      <c r="V49" s="80"/>
      <c r="W49" s="73"/>
      <c r="X49" s="73"/>
      <c r="Y49" s="73"/>
      <c r="Z49" s="73"/>
      <c r="AA49" s="73"/>
      <c r="AB49" s="73"/>
      <c r="AC49" s="73"/>
      <c r="AD49" s="73"/>
    </row>
    <row r="50" spans="1:30" s="451" customFormat="1" ht="13.5" customHeight="1" x14ac:dyDescent="0.2">
      <c r="A50" s="138"/>
      <c r="B50" s="138" t="s">
        <v>1815</v>
      </c>
      <c r="C50" s="129" t="str">
        <f t="shared" si="25"/>
        <v>Emulsão asfáltica RR-1C</v>
      </c>
      <c r="D50" s="130">
        <v>970</v>
      </c>
      <c r="E50" s="138" t="s">
        <v>128</v>
      </c>
      <c r="F50" s="137">
        <f t="shared" si="26"/>
        <v>9.5500000000000007</v>
      </c>
      <c r="G50" s="137">
        <v>564.9</v>
      </c>
      <c r="H50" s="140">
        <f t="shared" si="24"/>
        <v>99.93</v>
      </c>
      <c r="I50" s="92">
        <f t="shared" si="27"/>
        <v>664.82999999999993</v>
      </c>
      <c r="J50" s="92">
        <f t="shared" si="28"/>
        <v>6349.13</v>
      </c>
      <c r="K50" s="128">
        <f>SUM(J29:J50)</f>
        <v>3435120.9000000004</v>
      </c>
      <c r="L50" s="122" t="s">
        <v>132</v>
      </c>
      <c r="M50" s="73"/>
      <c r="N50" s="74"/>
      <c r="O50" s="126"/>
      <c r="P50" s="73"/>
      <c r="Q50" s="73"/>
      <c r="R50" s="125"/>
      <c r="S50" s="125"/>
      <c r="T50" s="126"/>
      <c r="U50" s="80"/>
      <c r="V50" s="80"/>
      <c r="W50" s="73"/>
      <c r="X50" s="73"/>
      <c r="Y50" s="73"/>
      <c r="Z50" s="73"/>
      <c r="AA50" s="73"/>
      <c r="AB50" s="73"/>
      <c r="AC50" s="73"/>
      <c r="AD50" s="73"/>
    </row>
    <row r="51" spans="1:30" s="76" customFormat="1" ht="12.95" customHeight="1" x14ac:dyDescent="0.2">
      <c r="A51" s="700" t="s">
        <v>135</v>
      </c>
      <c r="B51" s="700"/>
      <c r="C51" s="139" t="s">
        <v>136</v>
      </c>
      <c r="D51" s="142"/>
      <c r="E51" s="138"/>
      <c r="F51" s="137"/>
      <c r="G51" s="140"/>
      <c r="H51" s="140"/>
      <c r="I51" s="140"/>
      <c r="J51" s="92"/>
      <c r="K51" s="129"/>
      <c r="L51" s="122"/>
      <c r="M51" s="73"/>
      <c r="N51" s="73"/>
      <c r="O51" s="73"/>
      <c r="P51" s="73"/>
      <c r="Q51" s="73"/>
      <c r="R51" s="125">
        <f>F51</f>
        <v>0</v>
      </c>
      <c r="S51" s="125">
        <f>J51</f>
        <v>0</v>
      </c>
      <c r="T51" s="126">
        <f t="shared" ref="T51:T68" si="29">S51/L$91</f>
        <v>0</v>
      </c>
      <c r="U51" s="86"/>
      <c r="V51" s="125"/>
      <c r="W51" s="73"/>
      <c r="X51" s="73"/>
      <c r="Y51" s="73"/>
      <c r="Z51" s="73"/>
      <c r="AA51" s="73"/>
      <c r="AB51" s="73"/>
      <c r="AC51" s="73"/>
      <c r="AD51" s="73"/>
    </row>
    <row r="52" spans="1:30" s="76" customFormat="1" ht="12.95" customHeight="1" x14ac:dyDescent="0.2">
      <c r="A52" s="138">
        <v>2003377</v>
      </c>
      <c r="B52" s="138" t="s">
        <v>137</v>
      </c>
      <c r="C52" s="129" t="s">
        <v>169</v>
      </c>
      <c r="D52" s="141"/>
      <c r="E52" s="138" t="s">
        <v>141</v>
      </c>
      <c r="F52" s="112">
        <v>6968.6</v>
      </c>
      <c r="G52" s="93">
        <v>19.97</v>
      </c>
      <c r="H52" s="93">
        <f>ROUND(G52*L$3,2)</f>
        <v>4.01</v>
      </c>
      <c r="I52" s="92">
        <f>H52+G52</f>
        <v>23.979999999999997</v>
      </c>
      <c r="J52" s="92">
        <f>ROUND((F52*I52),2)</f>
        <v>167107.03</v>
      </c>
      <c r="K52" s="100"/>
      <c r="L52" s="122" t="s">
        <v>104</v>
      </c>
      <c r="M52" s="73"/>
      <c r="N52" s="73"/>
      <c r="O52" s="73"/>
      <c r="P52" s="73"/>
      <c r="Q52" s="73">
        <v>9</v>
      </c>
      <c r="R52" s="125">
        <f>F52</f>
        <v>6968.6</v>
      </c>
      <c r="S52" s="125">
        <f>J52</f>
        <v>167107.03</v>
      </c>
      <c r="T52" s="126">
        <f t="shared" si="29"/>
        <v>2.8975727724568034E-2</v>
      </c>
      <c r="U52" s="86"/>
      <c r="V52" s="125"/>
      <c r="W52" s="73"/>
      <c r="X52" s="73"/>
      <c r="Y52" s="73"/>
      <c r="Z52" s="73"/>
      <c r="AA52" s="73"/>
      <c r="AB52" s="73"/>
      <c r="AC52" s="73"/>
      <c r="AD52" s="73"/>
    </row>
    <row r="53" spans="1:30" s="451" customFormat="1" ht="12.95" customHeight="1" x14ac:dyDescent="0.2">
      <c r="A53" s="138">
        <v>94287</v>
      </c>
      <c r="B53" s="138" t="s">
        <v>139</v>
      </c>
      <c r="C53" s="129" t="s">
        <v>1854</v>
      </c>
      <c r="D53" s="141"/>
      <c r="E53" s="138" t="s">
        <v>141</v>
      </c>
      <c r="F53" s="137">
        <v>6328.6</v>
      </c>
      <c r="G53" s="140">
        <v>30.2</v>
      </c>
      <c r="H53" s="140">
        <f t="shared" ref="H53:H68" si="30">ROUND(G53*L$3,2)</f>
        <v>6.07</v>
      </c>
      <c r="I53" s="92">
        <f t="shared" ref="I53:I68" si="31">H53+G53</f>
        <v>36.269999999999996</v>
      </c>
      <c r="J53" s="92">
        <f t="shared" ref="J53:J68" si="32">ROUND((F53*I53),2)</f>
        <v>229538.32</v>
      </c>
      <c r="K53" s="129"/>
      <c r="L53" s="122" t="s">
        <v>1862</v>
      </c>
      <c r="M53" s="73"/>
      <c r="N53" s="73"/>
      <c r="O53" s="73"/>
      <c r="P53" s="73"/>
      <c r="Q53" s="73">
        <v>7</v>
      </c>
      <c r="R53" s="125">
        <f t="shared" ref="R53:R54" si="33">F53</f>
        <v>6328.6</v>
      </c>
      <c r="S53" s="125">
        <f t="shared" ref="S53:S54" si="34">J53</f>
        <v>229538.32</v>
      </c>
      <c r="T53" s="126">
        <f t="shared" si="29"/>
        <v>3.9801077564928115E-2</v>
      </c>
      <c r="U53" s="125"/>
      <c r="V53" s="125"/>
      <c r="W53" s="73"/>
      <c r="X53" s="73"/>
      <c r="Y53" s="73"/>
      <c r="Z53" s="73"/>
      <c r="AA53" s="73"/>
      <c r="AB53" s="73"/>
      <c r="AC53" s="73"/>
      <c r="AD53" s="73"/>
    </row>
    <row r="54" spans="1:30" s="451" customFormat="1" ht="12.95" customHeight="1" x14ac:dyDescent="0.2">
      <c r="A54" s="138">
        <v>94288</v>
      </c>
      <c r="B54" s="138" t="s">
        <v>142</v>
      </c>
      <c r="C54" s="129" t="s">
        <v>1855</v>
      </c>
      <c r="D54" s="141"/>
      <c r="E54" s="138" t="s">
        <v>141</v>
      </c>
      <c r="F54" s="137">
        <v>640</v>
      </c>
      <c r="G54" s="140">
        <v>38.06</v>
      </c>
      <c r="H54" s="140">
        <f t="shared" si="30"/>
        <v>7.65</v>
      </c>
      <c r="I54" s="92">
        <f t="shared" si="31"/>
        <v>45.71</v>
      </c>
      <c r="J54" s="92">
        <f t="shared" si="32"/>
        <v>29254.400000000001</v>
      </c>
      <c r="K54" s="129"/>
      <c r="L54" s="122" t="s">
        <v>1862</v>
      </c>
      <c r="M54" s="73"/>
      <c r="N54" s="73"/>
      <c r="O54" s="73"/>
      <c r="P54" s="73"/>
      <c r="Q54" s="73"/>
      <c r="R54" s="125">
        <f t="shared" si="33"/>
        <v>640</v>
      </c>
      <c r="S54" s="125">
        <f t="shared" si="34"/>
        <v>29254.400000000001</v>
      </c>
      <c r="T54" s="126">
        <f t="shared" si="29"/>
        <v>5.07260244614247E-3</v>
      </c>
      <c r="U54" s="125"/>
      <c r="V54" s="125"/>
      <c r="W54" s="73"/>
      <c r="X54" s="73"/>
      <c r="Y54" s="73"/>
      <c r="Z54" s="73"/>
      <c r="AA54" s="73"/>
      <c r="AB54" s="73"/>
      <c r="AC54" s="73"/>
      <c r="AD54" s="73"/>
    </row>
    <row r="55" spans="1:30" s="76" customFormat="1" ht="12.95" customHeight="1" x14ac:dyDescent="0.2">
      <c r="A55" s="138">
        <v>2003321</v>
      </c>
      <c r="B55" s="138" t="s">
        <v>144</v>
      </c>
      <c r="C55" s="129" t="s">
        <v>166</v>
      </c>
      <c r="D55" s="141"/>
      <c r="E55" s="138" t="s">
        <v>141</v>
      </c>
      <c r="F55" s="112">
        <v>560</v>
      </c>
      <c r="G55" s="93">
        <v>56.67</v>
      </c>
      <c r="H55" s="140">
        <f t="shared" si="30"/>
        <v>11.39</v>
      </c>
      <c r="I55" s="92">
        <f t="shared" si="31"/>
        <v>68.06</v>
      </c>
      <c r="J55" s="92">
        <f t="shared" si="32"/>
        <v>38113.599999999999</v>
      </c>
      <c r="K55" s="100"/>
      <c r="L55" s="122" t="s">
        <v>104</v>
      </c>
      <c r="M55" s="73"/>
      <c r="N55" s="73"/>
      <c r="O55" s="73"/>
      <c r="P55" s="73"/>
      <c r="Q55" s="73"/>
      <c r="R55" s="125">
        <f t="shared" ref="R55:R68" si="35">F55</f>
        <v>560</v>
      </c>
      <c r="S55" s="125">
        <f t="shared" ref="S55:S68" si="36">J55</f>
        <v>38113.599999999999</v>
      </c>
      <c r="T55" s="126">
        <f t="shared" si="29"/>
        <v>6.6087542588908208E-3</v>
      </c>
      <c r="U55" s="86"/>
      <c r="V55" s="125"/>
      <c r="W55" s="73"/>
      <c r="X55" s="73"/>
      <c r="Y55" s="73"/>
      <c r="Z55" s="73"/>
      <c r="AA55" s="73"/>
      <c r="AB55" s="73"/>
      <c r="AC55" s="73"/>
      <c r="AD55" s="73"/>
    </row>
    <row r="56" spans="1:30" s="76" customFormat="1" ht="12.95" customHeight="1" x14ac:dyDescent="0.2">
      <c r="A56" s="138">
        <v>2003385</v>
      </c>
      <c r="B56" s="138" t="s">
        <v>146</v>
      </c>
      <c r="C56" s="129" t="s">
        <v>174</v>
      </c>
      <c r="D56" s="141"/>
      <c r="E56" s="138" t="s">
        <v>90</v>
      </c>
      <c r="F56" s="112">
        <v>32</v>
      </c>
      <c r="G56" s="93">
        <v>43.78</v>
      </c>
      <c r="H56" s="140">
        <f t="shared" si="30"/>
        <v>8.8000000000000007</v>
      </c>
      <c r="I56" s="92">
        <f t="shared" si="31"/>
        <v>52.58</v>
      </c>
      <c r="J56" s="92">
        <f t="shared" si="32"/>
        <v>1682.56</v>
      </c>
      <c r="K56" s="100"/>
      <c r="L56" s="122" t="s">
        <v>104</v>
      </c>
      <c r="M56" s="73"/>
      <c r="N56" s="73"/>
      <c r="O56" s="73"/>
      <c r="P56" s="73"/>
      <c r="Q56" s="73"/>
      <c r="R56" s="125">
        <f t="shared" si="35"/>
        <v>32</v>
      </c>
      <c r="S56" s="125">
        <f t="shared" si="36"/>
        <v>1682.56</v>
      </c>
      <c r="T56" s="126">
        <f t="shared" si="29"/>
        <v>2.9174954782123282E-4</v>
      </c>
      <c r="U56" s="86"/>
      <c r="V56" s="125"/>
      <c r="W56" s="73"/>
      <c r="X56" s="73"/>
      <c r="Y56" s="73"/>
      <c r="Z56" s="73"/>
      <c r="AA56" s="73"/>
      <c r="AB56" s="73"/>
      <c r="AC56" s="73"/>
      <c r="AD56" s="73"/>
    </row>
    <row r="57" spans="1:30" s="451" customFormat="1" ht="12.95" customHeight="1" x14ac:dyDescent="0.2">
      <c r="A57" s="138">
        <v>2003387</v>
      </c>
      <c r="B57" s="138" t="s">
        <v>148</v>
      </c>
      <c r="C57" s="129" t="s">
        <v>175</v>
      </c>
      <c r="D57" s="141"/>
      <c r="E57" s="138" t="s">
        <v>90</v>
      </c>
      <c r="F57" s="137">
        <v>4</v>
      </c>
      <c r="G57" s="140">
        <v>54.18</v>
      </c>
      <c r="H57" s="140">
        <f t="shared" si="30"/>
        <v>10.88</v>
      </c>
      <c r="I57" s="92">
        <f t="shared" si="31"/>
        <v>65.06</v>
      </c>
      <c r="J57" s="92">
        <f t="shared" si="32"/>
        <v>260.24</v>
      </c>
      <c r="K57" s="143"/>
      <c r="L57" s="122" t="s">
        <v>104</v>
      </c>
      <c r="M57" s="73"/>
      <c r="N57" s="73"/>
      <c r="O57" s="73"/>
      <c r="P57" s="73"/>
      <c r="Q57" s="73"/>
      <c r="R57" s="125">
        <f t="shared" si="35"/>
        <v>4</v>
      </c>
      <c r="S57" s="125">
        <f t="shared" si="36"/>
        <v>260.24</v>
      </c>
      <c r="T57" s="126">
        <f t="shared" si="29"/>
        <v>4.512463289570514E-5</v>
      </c>
      <c r="U57" s="125"/>
      <c r="V57" s="125"/>
      <c r="W57" s="73"/>
      <c r="X57" s="73"/>
      <c r="Y57" s="73"/>
      <c r="Z57" s="73"/>
      <c r="AA57" s="73"/>
      <c r="AB57" s="73"/>
      <c r="AC57" s="73"/>
      <c r="AD57" s="73"/>
    </row>
    <row r="58" spans="1:30" s="451" customFormat="1" ht="12.95" customHeight="1" x14ac:dyDescent="0.2">
      <c r="A58" s="138">
        <v>2003391</v>
      </c>
      <c r="B58" s="138" t="s">
        <v>1777</v>
      </c>
      <c r="C58" s="129" t="s">
        <v>173</v>
      </c>
      <c r="D58" s="141"/>
      <c r="E58" s="138" t="s">
        <v>141</v>
      </c>
      <c r="F58" s="137">
        <v>76</v>
      </c>
      <c r="G58" s="140">
        <v>119.66</v>
      </c>
      <c r="H58" s="140">
        <f t="shared" si="30"/>
        <v>24.04</v>
      </c>
      <c r="I58" s="92">
        <f t="shared" si="31"/>
        <v>143.69999999999999</v>
      </c>
      <c r="J58" s="92">
        <f t="shared" si="32"/>
        <v>10921.2</v>
      </c>
      <c r="K58" s="143"/>
      <c r="L58" s="122" t="s">
        <v>104</v>
      </c>
      <c r="M58" s="73"/>
      <c r="N58" s="73"/>
      <c r="O58" s="73"/>
      <c r="P58" s="73"/>
      <c r="Q58" s="73"/>
      <c r="R58" s="125">
        <f t="shared" si="35"/>
        <v>76</v>
      </c>
      <c r="S58" s="125">
        <f t="shared" si="36"/>
        <v>10921.2</v>
      </c>
      <c r="T58" s="126">
        <f t="shared" si="29"/>
        <v>1.8936948231654434E-3</v>
      </c>
      <c r="U58" s="125"/>
      <c r="V58" s="125"/>
      <c r="W58" s="73"/>
      <c r="X58" s="73"/>
      <c r="Y58" s="73"/>
      <c r="Z58" s="73"/>
      <c r="AA58" s="73"/>
      <c r="AB58" s="73"/>
      <c r="AC58" s="73"/>
      <c r="AD58" s="73"/>
    </row>
    <row r="59" spans="1:30" s="451" customFormat="1" ht="12.95" customHeight="1" x14ac:dyDescent="0.2">
      <c r="A59" s="138">
        <v>2003449</v>
      </c>
      <c r="B59" s="138" t="s">
        <v>151</v>
      </c>
      <c r="C59" s="129" t="s">
        <v>1856</v>
      </c>
      <c r="D59" s="141"/>
      <c r="E59" s="138" t="s">
        <v>90</v>
      </c>
      <c r="F59" s="137">
        <v>36</v>
      </c>
      <c r="G59" s="140">
        <v>341.24</v>
      </c>
      <c r="H59" s="140">
        <f t="shared" si="30"/>
        <v>68.56</v>
      </c>
      <c r="I59" s="92">
        <f t="shared" si="31"/>
        <v>409.8</v>
      </c>
      <c r="J59" s="92">
        <f t="shared" si="32"/>
        <v>14752.8</v>
      </c>
      <c r="K59" s="143"/>
      <c r="L59" s="122" t="s">
        <v>104</v>
      </c>
      <c r="M59" s="73"/>
      <c r="N59" s="73"/>
      <c r="O59" s="73"/>
      <c r="P59" s="73"/>
      <c r="Q59" s="73"/>
      <c r="R59" s="125">
        <f t="shared" si="35"/>
        <v>36</v>
      </c>
      <c r="S59" s="125">
        <f t="shared" si="36"/>
        <v>14752.8</v>
      </c>
      <c r="T59" s="126">
        <f t="shared" si="29"/>
        <v>2.558079788594216E-3</v>
      </c>
      <c r="U59" s="125"/>
      <c r="V59" s="125"/>
      <c r="W59" s="73"/>
      <c r="X59" s="73"/>
      <c r="Y59" s="73"/>
      <c r="Z59" s="73"/>
      <c r="AA59" s="73"/>
      <c r="AB59" s="73"/>
      <c r="AC59" s="73"/>
      <c r="AD59" s="73"/>
    </row>
    <row r="60" spans="1:30" s="451" customFormat="1" ht="12.95" customHeight="1" x14ac:dyDescent="0.2">
      <c r="A60" s="138">
        <v>2003357</v>
      </c>
      <c r="B60" s="138" t="s">
        <v>1778</v>
      </c>
      <c r="C60" s="129" t="s">
        <v>177</v>
      </c>
      <c r="D60" s="141"/>
      <c r="E60" s="138" t="s">
        <v>141</v>
      </c>
      <c r="F60" s="137">
        <v>100</v>
      </c>
      <c r="G60" s="140">
        <v>154.21</v>
      </c>
      <c r="H60" s="140">
        <f t="shared" si="30"/>
        <v>30.98</v>
      </c>
      <c r="I60" s="92">
        <f t="shared" si="31"/>
        <v>185.19</v>
      </c>
      <c r="J60" s="92">
        <f t="shared" si="32"/>
        <v>18519</v>
      </c>
      <c r="K60" s="143"/>
      <c r="L60" s="122" t="s">
        <v>104</v>
      </c>
      <c r="M60" s="73"/>
      <c r="N60" s="73"/>
      <c r="O60" s="73"/>
      <c r="P60" s="73"/>
      <c r="Q60" s="73"/>
      <c r="R60" s="125">
        <f t="shared" si="35"/>
        <v>100</v>
      </c>
      <c r="S60" s="125">
        <f t="shared" si="36"/>
        <v>18519</v>
      </c>
      <c r="T60" s="126">
        <f t="shared" si="29"/>
        <v>3.2111246410834746E-3</v>
      </c>
      <c r="U60" s="125"/>
      <c r="V60" s="125"/>
      <c r="W60" s="73"/>
      <c r="X60" s="73"/>
      <c r="Y60" s="73"/>
      <c r="Z60" s="73"/>
      <c r="AA60" s="73"/>
      <c r="AB60" s="73"/>
      <c r="AC60" s="73"/>
      <c r="AD60" s="73"/>
    </row>
    <row r="61" spans="1:30" s="451" customFormat="1" ht="12.95" customHeight="1" x14ac:dyDescent="0.2">
      <c r="A61" s="138">
        <v>2003578</v>
      </c>
      <c r="B61" s="138" t="s">
        <v>1779</v>
      </c>
      <c r="C61" s="129" t="s">
        <v>1858</v>
      </c>
      <c r="D61" s="141"/>
      <c r="E61" s="131" t="s">
        <v>98</v>
      </c>
      <c r="F61" s="137">
        <v>560</v>
      </c>
      <c r="G61" s="140">
        <v>133.18</v>
      </c>
      <c r="H61" s="140">
        <f t="shared" si="30"/>
        <v>26.76</v>
      </c>
      <c r="I61" s="92">
        <f t="shared" si="31"/>
        <v>159.94</v>
      </c>
      <c r="J61" s="92">
        <f t="shared" si="32"/>
        <v>89566.399999999994</v>
      </c>
      <c r="K61" s="143"/>
      <c r="L61" s="122" t="s">
        <v>104</v>
      </c>
      <c r="M61" s="73"/>
      <c r="N61" s="73"/>
      <c r="O61" s="73"/>
      <c r="P61" s="73"/>
      <c r="Q61" s="73"/>
      <c r="R61" s="125">
        <f t="shared" si="35"/>
        <v>560</v>
      </c>
      <c r="S61" s="125">
        <f t="shared" si="36"/>
        <v>89566.399999999994</v>
      </c>
      <c r="T61" s="126">
        <f t="shared" si="29"/>
        <v>1.5530475406508933E-2</v>
      </c>
      <c r="U61" s="125"/>
      <c r="V61" s="125"/>
      <c r="W61" s="73"/>
      <c r="X61" s="73"/>
      <c r="Y61" s="73"/>
      <c r="Z61" s="73"/>
      <c r="AA61" s="73"/>
      <c r="AB61" s="73"/>
      <c r="AC61" s="73"/>
      <c r="AD61" s="73"/>
    </row>
    <row r="62" spans="1:30" s="451" customFormat="1" ht="12.95" customHeight="1" x14ac:dyDescent="0.2">
      <c r="A62" s="138">
        <v>2003921</v>
      </c>
      <c r="B62" s="138" t="s">
        <v>155</v>
      </c>
      <c r="C62" s="129" t="s">
        <v>1859</v>
      </c>
      <c r="D62" s="141"/>
      <c r="E62" s="138" t="s">
        <v>90</v>
      </c>
      <c r="F62" s="137">
        <v>2</v>
      </c>
      <c r="G62" s="140">
        <v>192.2</v>
      </c>
      <c r="H62" s="140">
        <f t="shared" si="30"/>
        <v>38.61</v>
      </c>
      <c r="I62" s="92">
        <f t="shared" si="31"/>
        <v>230.81</v>
      </c>
      <c r="J62" s="92">
        <f t="shared" si="32"/>
        <v>461.62</v>
      </c>
      <c r="K62" s="143"/>
      <c r="L62" s="122" t="s">
        <v>104</v>
      </c>
      <c r="M62" s="73"/>
      <c r="N62" s="73"/>
      <c r="O62" s="73"/>
      <c r="P62" s="73"/>
      <c r="Q62" s="73"/>
      <c r="R62" s="125">
        <f t="shared" si="35"/>
        <v>2</v>
      </c>
      <c r="S62" s="125">
        <f t="shared" si="36"/>
        <v>461.62</v>
      </c>
      <c r="T62" s="126">
        <f t="shared" si="29"/>
        <v>8.0043164145847704E-5</v>
      </c>
      <c r="U62" s="125"/>
      <c r="V62" s="125"/>
      <c r="W62" s="73"/>
      <c r="X62" s="73"/>
      <c r="Y62" s="73"/>
      <c r="Z62" s="73"/>
      <c r="AA62" s="73"/>
      <c r="AB62" s="73"/>
      <c r="AC62" s="73"/>
      <c r="AD62" s="73"/>
    </row>
    <row r="63" spans="1:30" s="451" customFormat="1" ht="12.95" customHeight="1" x14ac:dyDescent="0.2">
      <c r="A63" s="138">
        <v>4805757</v>
      </c>
      <c r="B63" s="138" t="s">
        <v>157</v>
      </c>
      <c r="C63" s="129" t="s">
        <v>138</v>
      </c>
      <c r="D63" s="141"/>
      <c r="E63" s="138" t="s">
        <v>108</v>
      </c>
      <c r="F63" s="137">
        <v>105.9</v>
      </c>
      <c r="G63" s="140">
        <v>4.87</v>
      </c>
      <c r="H63" s="140">
        <f t="shared" si="30"/>
        <v>0.98</v>
      </c>
      <c r="I63" s="92">
        <f t="shared" si="31"/>
        <v>5.85</v>
      </c>
      <c r="J63" s="92">
        <f t="shared" si="32"/>
        <v>619.52</v>
      </c>
      <c r="K63" s="143"/>
      <c r="L63" s="122" t="s">
        <v>104</v>
      </c>
      <c r="M63" s="73"/>
      <c r="N63" s="73"/>
      <c r="O63" s="73"/>
      <c r="P63" s="73"/>
      <c r="Q63" s="73"/>
      <c r="R63" s="125">
        <f t="shared" si="35"/>
        <v>105.9</v>
      </c>
      <c r="S63" s="125">
        <f t="shared" si="36"/>
        <v>619.52</v>
      </c>
      <c r="T63" s="126">
        <f t="shared" si="29"/>
        <v>1.0742242764965896E-4</v>
      </c>
      <c r="U63" s="125"/>
      <c r="V63" s="125"/>
      <c r="W63" s="73"/>
      <c r="X63" s="73"/>
      <c r="Y63" s="73"/>
      <c r="Z63" s="73"/>
      <c r="AA63" s="73"/>
      <c r="AB63" s="73"/>
      <c r="AC63" s="73"/>
      <c r="AD63" s="73"/>
    </row>
    <row r="64" spans="1:30" s="451" customFormat="1" ht="12.95" customHeight="1" x14ac:dyDescent="0.2">
      <c r="A64" s="138">
        <v>4815671</v>
      </c>
      <c r="B64" s="138" t="s">
        <v>159</v>
      </c>
      <c r="C64" s="129" t="s">
        <v>1860</v>
      </c>
      <c r="D64" s="141"/>
      <c r="E64" s="138" t="s">
        <v>108</v>
      </c>
      <c r="F64" s="137">
        <v>70.84</v>
      </c>
      <c r="G64" s="140">
        <v>12.91</v>
      </c>
      <c r="H64" s="140">
        <f t="shared" si="30"/>
        <v>2.59</v>
      </c>
      <c r="I64" s="92">
        <f t="shared" si="31"/>
        <v>15.5</v>
      </c>
      <c r="J64" s="92">
        <f t="shared" si="32"/>
        <v>1098.02</v>
      </c>
      <c r="K64" s="143"/>
      <c r="L64" s="122" t="s">
        <v>104</v>
      </c>
      <c r="M64" s="73"/>
      <c r="N64" s="73"/>
      <c r="O64" s="73"/>
      <c r="P64" s="73"/>
      <c r="Q64" s="73"/>
      <c r="R64" s="125">
        <f t="shared" si="35"/>
        <v>70.84</v>
      </c>
      <c r="S64" s="125">
        <f t="shared" si="36"/>
        <v>1098.02</v>
      </c>
      <c r="T64" s="126">
        <f t="shared" si="29"/>
        <v>1.9039252002821301E-4</v>
      </c>
      <c r="U64" s="125"/>
      <c r="V64" s="125"/>
      <c r="W64" s="73"/>
      <c r="X64" s="73"/>
      <c r="Y64" s="73"/>
      <c r="Z64" s="73"/>
      <c r="AA64" s="73"/>
      <c r="AB64" s="73"/>
      <c r="AC64" s="73"/>
      <c r="AD64" s="73"/>
    </row>
    <row r="65" spans="1:30" s="451" customFormat="1" ht="12.95" customHeight="1" x14ac:dyDescent="0.2">
      <c r="A65" s="138">
        <v>705271</v>
      </c>
      <c r="B65" s="138" t="s">
        <v>161</v>
      </c>
      <c r="C65" s="129" t="s">
        <v>1863</v>
      </c>
      <c r="D65" s="141"/>
      <c r="E65" s="138" t="s">
        <v>141</v>
      </c>
      <c r="F65" s="137">
        <v>9</v>
      </c>
      <c r="G65" s="140">
        <v>5229.2299999999996</v>
      </c>
      <c r="H65" s="140">
        <f t="shared" si="30"/>
        <v>1050.55</v>
      </c>
      <c r="I65" s="92">
        <f t="shared" si="31"/>
        <v>6279.78</v>
      </c>
      <c r="J65" s="92">
        <f t="shared" si="32"/>
        <v>56518.02</v>
      </c>
      <c r="K65" s="143"/>
      <c r="L65" s="122" t="s">
        <v>104</v>
      </c>
      <c r="M65" s="73"/>
      <c r="N65" s="73"/>
      <c r="O65" s="73"/>
      <c r="P65" s="73"/>
      <c r="Q65" s="73"/>
      <c r="R65" s="125">
        <f t="shared" si="35"/>
        <v>9</v>
      </c>
      <c r="S65" s="125">
        <f t="shared" si="36"/>
        <v>56518.02</v>
      </c>
      <c r="T65" s="126">
        <f t="shared" si="29"/>
        <v>9.8000111608212443E-3</v>
      </c>
      <c r="U65" s="125"/>
      <c r="V65" s="125"/>
      <c r="W65" s="73"/>
      <c r="X65" s="73"/>
      <c r="Y65" s="73"/>
      <c r="Z65" s="73"/>
      <c r="AA65" s="73"/>
      <c r="AB65" s="73"/>
      <c r="AC65" s="73"/>
      <c r="AD65" s="73"/>
    </row>
    <row r="66" spans="1:30" s="451" customFormat="1" ht="12.95" customHeight="1" x14ac:dyDescent="0.2">
      <c r="A66" s="138">
        <v>705322</v>
      </c>
      <c r="B66" s="138" t="s">
        <v>1780</v>
      </c>
      <c r="C66" s="129" t="s">
        <v>1861</v>
      </c>
      <c r="D66" s="141"/>
      <c r="E66" s="693" t="s">
        <v>90</v>
      </c>
      <c r="F66" s="137">
        <v>2</v>
      </c>
      <c r="G66" s="140">
        <v>18087.060000000001</v>
      </c>
      <c r="H66" s="140">
        <f t="shared" si="30"/>
        <v>3633.69</v>
      </c>
      <c r="I66" s="92">
        <f t="shared" si="31"/>
        <v>21720.75</v>
      </c>
      <c r="J66" s="92">
        <f t="shared" si="32"/>
        <v>43441.5</v>
      </c>
      <c r="K66" s="143"/>
      <c r="L66" s="122" t="s">
        <v>104</v>
      </c>
      <c r="M66" s="73"/>
      <c r="N66" s="73"/>
      <c r="O66" s="73"/>
      <c r="P66" s="73"/>
      <c r="Q66" s="73"/>
      <c r="R66" s="125">
        <f t="shared" si="35"/>
        <v>2</v>
      </c>
      <c r="S66" s="125">
        <f t="shared" si="36"/>
        <v>43441.5</v>
      </c>
      <c r="T66" s="126">
        <f t="shared" si="29"/>
        <v>7.5325919917721132E-3</v>
      </c>
      <c r="U66" s="125"/>
      <c r="V66" s="125"/>
      <c r="W66" s="73"/>
      <c r="X66" s="73"/>
      <c r="Y66" s="73"/>
      <c r="Z66" s="73"/>
      <c r="AA66" s="73"/>
      <c r="AB66" s="73"/>
      <c r="AC66" s="73"/>
      <c r="AD66" s="73"/>
    </row>
    <row r="67" spans="1:30" s="451" customFormat="1" ht="12.95" customHeight="1" x14ac:dyDescent="0.2">
      <c r="A67" s="138">
        <v>1600404</v>
      </c>
      <c r="B67" s="138" t="s">
        <v>1776</v>
      </c>
      <c r="C67" s="129" t="s">
        <v>1857</v>
      </c>
      <c r="D67" s="141"/>
      <c r="E67" s="138" t="s">
        <v>141</v>
      </c>
      <c r="F67" s="137">
        <v>16</v>
      </c>
      <c r="G67" s="140">
        <v>7.27</v>
      </c>
      <c r="H67" s="140">
        <f t="shared" si="30"/>
        <v>1.46</v>
      </c>
      <c r="I67" s="92">
        <f t="shared" si="31"/>
        <v>8.73</v>
      </c>
      <c r="J67" s="92">
        <f t="shared" si="32"/>
        <v>139.68</v>
      </c>
      <c r="K67" s="129"/>
      <c r="L67" s="122" t="s">
        <v>104</v>
      </c>
      <c r="M67" s="73"/>
      <c r="N67" s="73"/>
      <c r="O67" s="73"/>
      <c r="P67" s="73"/>
      <c r="Q67" s="73"/>
      <c r="R67" s="125">
        <f t="shared" si="35"/>
        <v>16</v>
      </c>
      <c r="S67" s="125">
        <f t="shared" si="36"/>
        <v>139.68</v>
      </c>
      <c r="T67" s="126">
        <f t="shared" si="29"/>
        <v>2.4219984333200486E-5</v>
      </c>
      <c r="U67" s="125"/>
      <c r="V67" s="125"/>
      <c r="W67" s="73"/>
      <c r="X67" s="73"/>
      <c r="Y67" s="73"/>
      <c r="Z67" s="73"/>
      <c r="AA67" s="73"/>
      <c r="AB67" s="73"/>
      <c r="AC67" s="73"/>
      <c r="AD67" s="73"/>
    </row>
    <row r="68" spans="1:30" s="451" customFormat="1" ht="12.95" customHeight="1" x14ac:dyDescent="0.2">
      <c r="A68" s="138">
        <v>1600436</v>
      </c>
      <c r="B68" s="138" t="s">
        <v>1781</v>
      </c>
      <c r="C68" s="129" t="s">
        <v>183</v>
      </c>
      <c r="D68" s="141"/>
      <c r="E68" s="138" t="s">
        <v>108</v>
      </c>
      <c r="F68" s="692">
        <v>10.8</v>
      </c>
      <c r="G68" s="140">
        <v>294</v>
      </c>
      <c r="H68" s="140">
        <f t="shared" si="30"/>
        <v>59.06</v>
      </c>
      <c r="I68" s="92">
        <f t="shared" si="31"/>
        <v>353.06</v>
      </c>
      <c r="J68" s="92">
        <f t="shared" si="32"/>
        <v>3813.05</v>
      </c>
      <c r="K68" s="109">
        <f>SUM(J52:J68)</f>
        <v>705806.96000000008</v>
      </c>
      <c r="L68" s="122"/>
      <c r="M68" s="73"/>
      <c r="N68" s="73"/>
      <c r="O68" s="73"/>
      <c r="P68" s="73"/>
      <c r="Q68" s="73"/>
      <c r="R68" s="125">
        <f t="shared" si="35"/>
        <v>10.8</v>
      </c>
      <c r="S68" s="125">
        <f t="shared" si="36"/>
        <v>3813.05</v>
      </c>
      <c r="T68" s="126">
        <f t="shared" si="29"/>
        <v>6.6116846550479742E-4</v>
      </c>
      <c r="U68" s="125">
        <f>SUM(S51:S68)</f>
        <v>705806.96000000008</v>
      </c>
      <c r="V68" s="125"/>
      <c r="W68" s="73"/>
      <c r="X68" s="73"/>
      <c r="Y68" s="73"/>
      <c r="Z68" s="73"/>
      <c r="AA68" s="73"/>
      <c r="AB68" s="73"/>
      <c r="AC68" s="73"/>
      <c r="AD68" s="73"/>
    </row>
    <row r="69" spans="1:30" s="451" customFormat="1" ht="12.95" customHeight="1" x14ac:dyDescent="0.2">
      <c r="A69" s="105" t="s">
        <v>184</v>
      </c>
      <c r="B69" s="105"/>
      <c r="C69" s="153" t="s">
        <v>197</v>
      </c>
      <c r="D69" s="107"/>
      <c r="E69" s="157"/>
      <c r="F69" s="137"/>
      <c r="G69" s="137"/>
      <c r="H69" s="137"/>
      <c r="I69" s="136"/>
      <c r="J69" s="136"/>
      <c r="K69" s="154"/>
      <c r="L69" s="927"/>
      <c r="M69" s="73"/>
      <c r="N69" s="73"/>
      <c r="O69" s="73"/>
      <c r="P69" s="73"/>
      <c r="Q69" s="73"/>
      <c r="R69" s="125"/>
      <c r="S69" s="125"/>
      <c r="T69" s="126"/>
      <c r="U69" s="125"/>
      <c r="V69" s="125"/>
      <c r="W69" s="73"/>
      <c r="X69" s="73"/>
      <c r="Y69" s="73"/>
      <c r="Z69" s="73"/>
      <c r="AA69" s="73"/>
      <c r="AB69" s="73"/>
      <c r="AC69" s="73"/>
      <c r="AD69" s="73"/>
    </row>
    <row r="70" spans="1:30" s="451" customFormat="1" ht="12.95" customHeight="1" x14ac:dyDescent="0.2">
      <c r="A70" s="157">
        <v>5214001</v>
      </c>
      <c r="B70" s="157" t="s">
        <v>186</v>
      </c>
      <c r="C70" s="155" t="s">
        <v>1864</v>
      </c>
      <c r="D70" s="156"/>
      <c r="E70" s="157" t="s">
        <v>98</v>
      </c>
      <c r="F70" s="137">
        <v>721.29</v>
      </c>
      <c r="G70" s="137">
        <v>11</v>
      </c>
      <c r="H70" s="140">
        <f>ROUND(G70*L$3,2)</f>
        <v>2.21</v>
      </c>
      <c r="I70" s="92">
        <f t="shared" ref="I70:I77" si="37">H70+G70</f>
        <v>13.21</v>
      </c>
      <c r="J70" s="92">
        <f>ROUND((F70*I70),2)</f>
        <v>9528.24</v>
      </c>
      <c r="K70" s="154"/>
      <c r="L70" s="927" t="s">
        <v>104</v>
      </c>
      <c r="M70" s="73"/>
      <c r="N70" s="73"/>
      <c r="O70" s="73"/>
      <c r="P70" s="73"/>
      <c r="Q70" s="73"/>
      <c r="R70" s="125">
        <f t="shared" ref="R70:R81" si="38">F70</f>
        <v>721.29</v>
      </c>
      <c r="S70" s="125">
        <f t="shared" ref="S70:S81" si="39">J70</f>
        <v>9528.24</v>
      </c>
      <c r="T70" s="126">
        <f t="shared" ref="T70:T88" si="40">S70/L$91</f>
        <v>1.6521608213271347E-3</v>
      </c>
      <c r="U70" s="125"/>
      <c r="V70" s="125"/>
      <c r="W70" s="73"/>
      <c r="X70" s="73"/>
      <c r="Y70" s="73"/>
      <c r="Z70" s="73"/>
      <c r="AA70" s="73"/>
      <c r="AB70" s="73"/>
      <c r="AC70" s="73"/>
      <c r="AD70" s="73"/>
    </row>
    <row r="71" spans="1:30" s="451" customFormat="1" ht="12.95" customHeight="1" x14ac:dyDescent="0.2">
      <c r="A71" s="157">
        <v>5213408</v>
      </c>
      <c r="B71" s="157" t="s">
        <v>188</v>
      </c>
      <c r="C71" s="155" t="s">
        <v>1865</v>
      </c>
      <c r="D71" s="156"/>
      <c r="E71" s="157" t="s">
        <v>98</v>
      </c>
      <c r="F71" s="137">
        <v>2979.87</v>
      </c>
      <c r="G71" s="137">
        <v>40.549999999999997</v>
      </c>
      <c r="H71" s="140">
        <f t="shared" ref="H71:H81" si="41">ROUND(G71*L$3,2)</f>
        <v>8.15</v>
      </c>
      <c r="I71" s="92">
        <f t="shared" si="37"/>
        <v>48.699999999999996</v>
      </c>
      <c r="J71" s="92">
        <f t="shared" ref="J71:J81" si="42">ROUND((F71*I71),2)</f>
        <v>145119.67000000001</v>
      </c>
      <c r="K71" s="154"/>
      <c r="L71" s="927" t="s">
        <v>104</v>
      </c>
      <c r="M71" s="73"/>
      <c r="N71" s="73"/>
      <c r="O71" s="73"/>
      <c r="P71" s="73"/>
      <c r="Q71" s="73">
        <v>10</v>
      </c>
      <c r="R71" s="125">
        <f t="shared" si="38"/>
        <v>2979.87</v>
      </c>
      <c r="S71" s="125">
        <f t="shared" si="39"/>
        <v>145119.67000000001</v>
      </c>
      <c r="T71" s="126">
        <f t="shared" si="40"/>
        <v>2.5163202561850118E-2</v>
      </c>
      <c r="U71" s="125"/>
      <c r="V71" s="125"/>
      <c r="W71" s="73"/>
      <c r="X71" s="73"/>
      <c r="Y71" s="73"/>
      <c r="Z71" s="73"/>
      <c r="AA71" s="73"/>
      <c r="AB71" s="73"/>
      <c r="AC71" s="73"/>
      <c r="AD71" s="73"/>
    </row>
    <row r="72" spans="1:30" s="451" customFormat="1" ht="12.95" customHeight="1" x14ac:dyDescent="0.2">
      <c r="A72" s="157">
        <v>5213360</v>
      </c>
      <c r="B72" s="157" t="s">
        <v>191</v>
      </c>
      <c r="C72" s="137" t="s">
        <v>1879</v>
      </c>
      <c r="D72" s="156"/>
      <c r="E72" s="157" t="s">
        <v>90</v>
      </c>
      <c r="F72" s="137">
        <v>1886</v>
      </c>
      <c r="G72" s="137">
        <v>17.91</v>
      </c>
      <c r="H72" s="140">
        <f t="shared" si="41"/>
        <v>3.6</v>
      </c>
      <c r="I72" s="92">
        <f t="shared" si="37"/>
        <v>21.51</v>
      </c>
      <c r="J72" s="92">
        <f t="shared" si="42"/>
        <v>40567.86</v>
      </c>
      <c r="K72" s="154"/>
      <c r="L72" s="927" t="s">
        <v>104</v>
      </c>
      <c r="M72" s="73"/>
      <c r="N72" s="73"/>
      <c r="O72" s="73"/>
      <c r="P72" s="73"/>
      <c r="Q72" s="73"/>
      <c r="R72" s="125">
        <f t="shared" si="38"/>
        <v>1886</v>
      </c>
      <c r="S72" s="125">
        <f t="shared" si="39"/>
        <v>40567.86</v>
      </c>
      <c r="T72" s="126">
        <f t="shared" si="40"/>
        <v>7.0343136714738725E-3</v>
      </c>
      <c r="U72" s="125"/>
      <c r="V72" s="125"/>
      <c r="W72" s="73"/>
      <c r="X72" s="73"/>
      <c r="Y72" s="73"/>
      <c r="Z72" s="73"/>
      <c r="AA72" s="73"/>
      <c r="AB72" s="73"/>
      <c r="AC72" s="73"/>
      <c r="AD72" s="73"/>
    </row>
    <row r="73" spans="1:30" s="451" customFormat="1" ht="12.95" customHeight="1" x14ac:dyDescent="0.2">
      <c r="A73" s="157">
        <v>5213362</v>
      </c>
      <c r="B73" s="157" t="s">
        <v>192</v>
      </c>
      <c r="C73" s="137" t="s">
        <v>1870</v>
      </c>
      <c r="D73" s="156"/>
      <c r="E73" s="157" t="s">
        <v>90</v>
      </c>
      <c r="F73" s="137">
        <v>52</v>
      </c>
      <c r="G73" s="137">
        <v>71.14</v>
      </c>
      <c r="H73" s="140">
        <f t="shared" si="41"/>
        <v>14.29</v>
      </c>
      <c r="I73" s="92">
        <f t="shared" si="37"/>
        <v>85.43</v>
      </c>
      <c r="J73" s="92">
        <f t="shared" si="42"/>
        <v>4442.3599999999997</v>
      </c>
      <c r="K73" s="154"/>
      <c r="L73" s="927" t="s">
        <v>104</v>
      </c>
      <c r="M73" s="73"/>
      <c r="N73" s="73"/>
      <c r="O73" s="73"/>
      <c r="P73" s="73"/>
      <c r="Q73" s="73"/>
      <c r="R73" s="125">
        <f t="shared" si="38"/>
        <v>52</v>
      </c>
      <c r="S73" s="125">
        <f t="shared" si="39"/>
        <v>4442.3599999999997</v>
      </c>
      <c r="T73" s="126">
        <f t="shared" si="40"/>
        <v>7.7028844217093707E-4</v>
      </c>
      <c r="U73" s="125"/>
      <c r="V73" s="125"/>
      <c r="W73" s="73"/>
      <c r="X73" s="73"/>
      <c r="Y73" s="73"/>
      <c r="Z73" s="73"/>
      <c r="AA73" s="73"/>
      <c r="AB73" s="73"/>
      <c r="AC73" s="73"/>
      <c r="AD73" s="73"/>
    </row>
    <row r="74" spans="1:30" s="451" customFormat="1" ht="12.95" customHeight="1" x14ac:dyDescent="0.2">
      <c r="A74" s="157">
        <v>5213440</v>
      </c>
      <c r="B74" s="157" t="s">
        <v>193</v>
      </c>
      <c r="C74" s="137" t="s">
        <v>1871</v>
      </c>
      <c r="D74" s="156"/>
      <c r="E74" s="157" t="s">
        <v>90</v>
      </c>
      <c r="F74" s="137">
        <v>14</v>
      </c>
      <c r="G74" s="137">
        <v>215.95</v>
      </c>
      <c r="H74" s="140">
        <f t="shared" si="41"/>
        <v>43.38</v>
      </c>
      <c r="I74" s="92">
        <f t="shared" si="37"/>
        <v>259.33</v>
      </c>
      <c r="J74" s="92">
        <f t="shared" si="42"/>
        <v>3630.62</v>
      </c>
      <c r="K74" s="109"/>
      <c r="L74" s="927" t="s">
        <v>104</v>
      </c>
      <c r="M74" s="73"/>
      <c r="N74" s="73"/>
      <c r="O74" s="73"/>
      <c r="P74" s="73"/>
      <c r="Q74" s="73"/>
      <c r="R74" s="125">
        <f t="shared" si="38"/>
        <v>14</v>
      </c>
      <c r="S74" s="125">
        <f t="shared" si="39"/>
        <v>3630.62</v>
      </c>
      <c r="T74" s="126">
        <f t="shared" si="40"/>
        <v>6.2953579266755678E-4</v>
      </c>
      <c r="U74" s="125"/>
      <c r="V74" s="125"/>
      <c r="W74" s="73"/>
      <c r="X74" s="73"/>
      <c r="Y74" s="73"/>
      <c r="Z74" s="73"/>
      <c r="AA74" s="73"/>
      <c r="AB74" s="73"/>
      <c r="AC74" s="73"/>
      <c r="AD74" s="73"/>
    </row>
    <row r="75" spans="1:30" s="451" customFormat="1" ht="12.95" customHeight="1" x14ac:dyDescent="0.2">
      <c r="A75" s="138">
        <v>5213452</v>
      </c>
      <c r="B75" s="157" t="s">
        <v>194</v>
      </c>
      <c r="C75" s="137" t="s">
        <v>1872</v>
      </c>
      <c r="D75" s="141"/>
      <c r="E75" s="157" t="s">
        <v>90</v>
      </c>
      <c r="F75" s="692">
        <v>36</v>
      </c>
      <c r="G75" s="140">
        <v>204.9</v>
      </c>
      <c r="H75" s="140">
        <f t="shared" si="41"/>
        <v>41.16</v>
      </c>
      <c r="I75" s="92">
        <f t="shared" si="37"/>
        <v>246.06</v>
      </c>
      <c r="J75" s="92">
        <f t="shared" si="42"/>
        <v>8858.16</v>
      </c>
      <c r="K75" s="109"/>
      <c r="L75" s="927" t="s">
        <v>104</v>
      </c>
      <c r="M75" s="73"/>
      <c r="N75" s="73"/>
      <c r="O75" s="73"/>
      <c r="P75" s="73"/>
      <c r="Q75" s="73"/>
      <c r="R75" s="125">
        <f t="shared" si="38"/>
        <v>36</v>
      </c>
      <c r="S75" s="125">
        <f t="shared" si="39"/>
        <v>8858.16</v>
      </c>
      <c r="T75" s="126">
        <f t="shared" si="40"/>
        <v>1.5359714806771419E-3</v>
      </c>
      <c r="U75" s="125"/>
      <c r="V75" s="125"/>
      <c r="W75" s="73"/>
      <c r="X75" s="73"/>
      <c r="Y75" s="73"/>
      <c r="Z75" s="73"/>
      <c r="AA75" s="73"/>
      <c r="AB75" s="73"/>
      <c r="AC75" s="73"/>
      <c r="AD75" s="73"/>
    </row>
    <row r="76" spans="1:30" s="451" customFormat="1" ht="12.95" customHeight="1" x14ac:dyDescent="0.2">
      <c r="A76" s="138">
        <v>5213464</v>
      </c>
      <c r="B76" s="157" t="s">
        <v>195</v>
      </c>
      <c r="C76" s="137" t="s">
        <v>1873</v>
      </c>
      <c r="D76" s="141"/>
      <c r="E76" s="157" t="s">
        <v>90</v>
      </c>
      <c r="F76" s="692">
        <v>22</v>
      </c>
      <c r="G76" s="140">
        <v>215.95</v>
      </c>
      <c r="H76" s="140">
        <f t="shared" si="41"/>
        <v>43.38</v>
      </c>
      <c r="I76" s="92">
        <f t="shared" si="37"/>
        <v>259.33</v>
      </c>
      <c r="J76" s="92">
        <f t="shared" si="42"/>
        <v>5705.26</v>
      </c>
      <c r="K76" s="109"/>
      <c r="L76" s="927" t="s">
        <v>104</v>
      </c>
      <c r="M76" s="73"/>
      <c r="N76" s="73"/>
      <c r="O76" s="73"/>
      <c r="P76" s="73"/>
      <c r="Q76" s="73"/>
      <c r="R76" s="125">
        <f t="shared" si="38"/>
        <v>22</v>
      </c>
      <c r="S76" s="125">
        <f t="shared" si="39"/>
        <v>5705.26</v>
      </c>
      <c r="T76" s="126">
        <f t="shared" si="40"/>
        <v>9.8927053133473228E-4</v>
      </c>
      <c r="U76" s="125"/>
      <c r="V76" s="125"/>
      <c r="W76" s="73"/>
      <c r="X76" s="73"/>
      <c r="Y76" s="73"/>
      <c r="Z76" s="73"/>
      <c r="AA76" s="73"/>
      <c r="AB76" s="73"/>
      <c r="AC76" s="73"/>
      <c r="AD76" s="73"/>
    </row>
    <row r="77" spans="1:30" s="451" customFormat="1" ht="12.95" customHeight="1" x14ac:dyDescent="0.2">
      <c r="A77" s="138">
        <v>5216111</v>
      </c>
      <c r="B77" s="157" t="s">
        <v>196</v>
      </c>
      <c r="C77" s="129" t="s">
        <v>1874</v>
      </c>
      <c r="D77" s="141"/>
      <c r="E77" s="157" t="s">
        <v>90</v>
      </c>
      <c r="F77" s="692">
        <v>72</v>
      </c>
      <c r="G77" s="140">
        <v>100.67</v>
      </c>
      <c r="H77" s="140">
        <f t="shared" si="41"/>
        <v>20.22</v>
      </c>
      <c r="I77" s="92">
        <f t="shared" si="37"/>
        <v>120.89</v>
      </c>
      <c r="J77" s="92">
        <f t="shared" si="42"/>
        <v>8704.08</v>
      </c>
      <c r="K77" s="109"/>
      <c r="L77" s="927" t="s">
        <v>104</v>
      </c>
      <c r="M77" s="73"/>
      <c r="N77" s="73"/>
      <c r="O77" s="73"/>
      <c r="P77" s="73"/>
      <c r="Q77" s="73"/>
      <c r="R77" s="125">
        <f t="shared" si="38"/>
        <v>72</v>
      </c>
      <c r="S77" s="125">
        <f t="shared" si="39"/>
        <v>8704.08</v>
      </c>
      <c r="T77" s="126">
        <f t="shared" si="40"/>
        <v>1.5092545907425805E-3</v>
      </c>
      <c r="U77" s="125"/>
      <c r="V77" s="125"/>
      <c r="W77" s="73"/>
      <c r="X77" s="73"/>
      <c r="Y77" s="73"/>
      <c r="Z77" s="73"/>
      <c r="AA77" s="73"/>
      <c r="AB77" s="73"/>
      <c r="AC77" s="73"/>
      <c r="AD77" s="73"/>
    </row>
    <row r="78" spans="1:30" s="451" customFormat="1" ht="12.95" customHeight="1" x14ac:dyDescent="0.2">
      <c r="A78" s="138">
        <v>5212557</v>
      </c>
      <c r="B78" s="157" t="s">
        <v>1866</v>
      </c>
      <c r="C78" s="129" t="s">
        <v>1875</v>
      </c>
      <c r="D78" s="141"/>
      <c r="E78" s="138" t="s">
        <v>1880</v>
      </c>
      <c r="F78" s="692">
        <v>2000</v>
      </c>
      <c r="G78" s="140">
        <v>2.79</v>
      </c>
      <c r="H78" s="140">
        <f t="shared" si="41"/>
        <v>0.56000000000000005</v>
      </c>
      <c r="I78" s="92">
        <f t="shared" ref="I78:I81" si="43">H78+G78</f>
        <v>3.35</v>
      </c>
      <c r="J78" s="92">
        <f t="shared" si="42"/>
        <v>6700</v>
      </c>
      <c r="K78" s="109"/>
      <c r="L78" s="927" t="s">
        <v>104</v>
      </c>
      <c r="M78" s="73"/>
      <c r="N78" s="73"/>
      <c r="O78" s="73"/>
      <c r="P78" s="73"/>
      <c r="Q78" s="73"/>
      <c r="R78" s="125">
        <f t="shared" si="38"/>
        <v>2000</v>
      </c>
      <c r="S78" s="125">
        <f t="shared" si="39"/>
        <v>6700</v>
      </c>
      <c r="T78" s="126">
        <f t="shared" si="40"/>
        <v>1.1617546895220736E-3</v>
      </c>
      <c r="U78" s="125"/>
      <c r="V78" s="125"/>
      <c r="W78" s="73"/>
      <c r="X78" s="73"/>
      <c r="Y78" s="73"/>
      <c r="Z78" s="73"/>
      <c r="AA78" s="73"/>
      <c r="AB78" s="73"/>
      <c r="AC78" s="73"/>
      <c r="AD78" s="73"/>
    </row>
    <row r="79" spans="1:30" s="451" customFormat="1" ht="12.95" customHeight="1" x14ac:dyDescent="0.2">
      <c r="A79" s="138">
        <v>5212560</v>
      </c>
      <c r="B79" s="157" t="s">
        <v>1867</v>
      </c>
      <c r="C79" s="129" t="s">
        <v>1876</v>
      </c>
      <c r="D79" s="141"/>
      <c r="E79" s="138" t="s">
        <v>1880</v>
      </c>
      <c r="F79" s="692">
        <v>1200</v>
      </c>
      <c r="G79" s="140">
        <v>2.97</v>
      </c>
      <c r="H79" s="140">
        <f t="shared" si="41"/>
        <v>0.6</v>
      </c>
      <c r="I79" s="92">
        <f t="shared" si="43"/>
        <v>3.5700000000000003</v>
      </c>
      <c r="J79" s="92">
        <f t="shared" si="42"/>
        <v>4284</v>
      </c>
      <c r="K79" s="109"/>
      <c r="L79" s="927" t="s">
        <v>104</v>
      </c>
      <c r="M79" s="73"/>
      <c r="N79" s="73"/>
      <c r="O79" s="73"/>
      <c r="P79" s="73"/>
      <c r="Q79" s="73"/>
      <c r="R79" s="125">
        <f t="shared" si="38"/>
        <v>1200</v>
      </c>
      <c r="S79" s="125">
        <f t="shared" si="39"/>
        <v>4284</v>
      </c>
      <c r="T79" s="126">
        <f t="shared" si="40"/>
        <v>7.4282941640486022E-4</v>
      </c>
      <c r="U79" s="125"/>
      <c r="V79" s="125"/>
      <c r="W79" s="73"/>
      <c r="X79" s="73"/>
      <c r="Y79" s="73"/>
      <c r="Z79" s="73"/>
      <c r="AA79" s="73"/>
      <c r="AB79" s="73"/>
      <c r="AC79" s="73"/>
      <c r="AD79" s="73"/>
    </row>
    <row r="80" spans="1:30" s="451" customFormat="1" ht="12.95" customHeight="1" x14ac:dyDescent="0.2">
      <c r="A80" s="138">
        <v>5213385</v>
      </c>
      <c r="B80" s="157" t="s">
        <v>1868</v>
      </c>
      <c r="C80" s="129" t="s">
        <v>1877</v>
      </c>
      <c r="D80" s="141"/>
      <c r="E80" s="138" t="s">
        <v>90</v>
      </c>
      <c r="F80" s="692">
        <v>20</v>
      </c>
      <c r="G80" s="140">
        <v>365.22</v>
      </c>
      <c r="H80" s="140">
        <f t="shared" si="41"/>
        <v>73.37</v>
      </c>
      <c r="I80" s="92">
        <f t="shared" si="43"/>
        <v>438.59000000000003</v>
      </c>
      <c r="J80" s="92">
        <f t="shared" si="42"/>
        <v>8771.7999999999993</v>
      </c>
      <c r="K80" s="109"/>
      <c r="L80" s="927" t="s">
        <v>104</v>
      </c>
      <c r="M80" s="73"/>
      <c r="N80" s="73"/>
      <c r="O80" s="73"/>
      <c r="P80" s="73"/>
      <c r="Q80" s="73"/>
      <c r="R80" s="125">
        <f t="shared" si="38"/>
        <v>20</v>
      </c>
      <c r="S80" s="125">
        <f t="shared" si="39"/>
        <v>8771.7999999999993</v>
      </c>
      <c r="T80" s="126">
        <f t="shared" si="40"/>
        <v>1.5209969829178692E-3</v>
      </c>
      <c r="U80" s="125"/>
      <c r="V80" s="125"/>
      <c r="W80" s="73"/>
      <c r="X80" s="73"/>
      <c r="Y80" s="73"/>
      <c r="Z80" s="73"/>
      <c r="AA80" s="73"/>
      <c r="AB80" s="73"/>
      <c r="AC80" s="73"/>
      <c r="AD80" s="73"/>
    </row>
    <row r="81" spans="1:30" s="451" customFormat="1" ht="12.95" customHeight="1" x14ac:dyDescent="0.2">
      <c r="A81" s="138">
        <v>5213835</v>
      </c>
      <c r="B81" s="157" t="s">
        <v>1869</v>
      </c>
      <c r="C81" s="129" t="s">
        <v>1878</v>
      </c>
      <c r="D81" s="141"/>
      <c r="E81" s="138" t="s">
        <v>1880</v>
      </c>
      <c r="F81" s="692">
        <v>18000</v>
      </c>
      <c r="G81" s="140">
        <v>0.66</v>
      </c>
      <c r="H81" s="140">
        <f t="shared" si="41"/>
        <v>0.13</v>
      </c>
      <c r="I81" s="92">
        <f t="shared" si="43"/>
        <v>0.79</v>
      </c>
      <c r="J81" s="92">
        <f t="shared" si="42"/>
        <v>14220</v>
      </c>
      <c r="K81" s="109">
        <f>SUM(J70:J81)</f>
        <v>260532.05</v>
      </c>
      <c r="L81" s="927" t="s">
        <v>104</v>
      </c>
      <c r="M81" s="73"/>
      <c r="N81" s="73"/>
      <c r="O81" s="73"/>
      <c r="P81" s="73"/>
      <c r="Q81" s="73"/>
      <c r="R81" s="125">
        <f t="shared" si="38"/>
        <v>18000</v>
      </c>
      <c r="S81" s="125">
        <f t="shared" si="39"/>
        <v>14220</v>
      </c>
      <c r="T81" s="126">
        <f t="shared" si="40"/>
        <v>2.4656942813438636E-3</v>
      </c>
      <c r="U81" s="125">
        <f>SUM(S70:S81)</f>
        <v>260532.05</v>
      </c>
      <c r="V81" s="125"/>
      <c r="W81" s="73"/>
      <c r="X81" s="73"/>
      <c r="Y81" s="73"/>
      <c r="Z81" s="73"/>
      <c r="AA81" s="73"/>
      <c r="AB81" s="73"/>
      <c r="AC81" s="73"/>
      <c r="AD81" s="73"/>
    </row>
    <row r="82" spans="1:30" s="76" customFormat="1" ht="14.25" customHeight="1" x14ac:dyDescent="0.2">
      <c r="A82" s="677">
        <v>6</v>
      </c>
      <c r="B82" s="677"/>
      <c r="C82" s="150" t="s">
        <v>185</v>
      </c>
      <c r="D82" s="142"/>
      <c r="E82" s="138"/>
      <c r="F82" s="137"/>
      <c r="G82" s="140"/>
      <c r="H82" s="140"/>
      <c r="I82" s="92"/>
      <c r="J82" s="92"/>
      <c r="K82" s="129"/>
      <c r="L82" s="122"/>
      <c r="M82" s="73"/>
      <c r="N82" s="73"/>
      <c r="O82" s="73"/>
      <c r="P82" s="73"/>
      <c r="Q82" s="73"/>
      <c r="R82" s="125">
        <f t="shared" ref="R82:R88" si="44">F82</f>
        <v>0</v>
      </c>
      <c r="S82" s="125">
        <f t="shared" ref="S82:S88" si="45">J82</f>
        <v>0</v>
      </c>
      <c r="T82" s="126">
        <f t="shared" si="40"/>
        <v>0</v>
      </c>
      <c r="U82" s="86"/>
      <c r="V82" s="125"/>
      <c r="W82" s="73"/>
      <c r="X82" s="73"/>
      <c r="Y82" s="73"/>
      <c r="Z82" s="73"/>
      <c r="AA82" s="73"/>
      <c r="AB82" s="73"/>
      <c r="AC82" s="73"/>
      <c r="AD82" s="73"/>
    </row>
    <row r="83" spans="1:30" s="76" customFormat="1" ht="13.5" customHeight="1" x14ac:dyDescent="0.2">
      <c r="A83" s="152">
        <v>3713608</v>
      </c>
      <c r="B83" s="138" t="s">
        <v>198</v>
      </c>
      <c r="C83" s="144" t="s">
        <v>1882</v>
      </c>
      <c r="D83" s="145"/>
      <c r="E83" s="146" t="s">
        <v>141</v>
      </c>
      <c r="F83" s="694">
        <v>1930</v>
      </c>
      <c r="G83" s="147">
        <v>16.36</v>
      </c>
      <c r="H83" s="147">
        <f>ROUND(G83*L$3,2)</f>
        <v>3.29</v>
      </c>
      <c r="I83" s="148">
        <f t="shared" ref="I83:I86" si="46">H83+G83</f>
        <v>19.649999999999999</v>
      </c>
      <c r="J83" s="148">
        <f t="shared" ref="J83:J86" si="47">ROUND((F83*I83),2)</f>
        <v>37924.5</v>
      </c>
      <c r="K83" s="149"/>
      <c r="L83" s="928" t="s">
        <v>104</v>
      </c>
      <c r="M83" s="73"/>
      <c r="N83" s="73"/>
      <c r="O83" s="73"/>
      <c r="P83" s="73"/>
      <c r="Q83" s="73"/>
      <c r="R83" s="125">
        <f t="shared" si="44"/>
        <v>1930</v>
      </c>
      <c r="S83" s="125">
        <f t="shared" si="45"/>
        <v>37924.5</v>
      </c>
      <c r="T83" s="126">
        <f t="shared" si="40"/>
        <v>6.5759650332507281E-3</v>
      </c>
      <c r="U83" s="86"/>
      <c r="V83" s="125"/>
      <c r="W83" s="73"/>
      <c r="X83" s="73"/>
      <c r="Y83" s="73"/>
      <c r="Z83" s="73"/>
      <c r="AA83" s="73"/>
      <c r="AB83" s="73"/>
      <c r="AC83" s="73"/>
      <c r="AD83" s="73"/>
    </row>
    <row r="84" spans="1:30" s="76" customFormat="1" ht="13.5" customHeight="1" x14ac:dyDescent="0.2">
      <c r="A84" s="138">
        <v>1600966</v>
      </c>
      <c r="B84" s="138" t="s">
        <v>199</v>
      </c>
      <c r="C84" s="151" t="s">
        <v>1883</v>
      </c>
      <c r="D84" s="141"/>
      <c r="E84" s="138" t="s">
        <v>141</v>
      </c>
      <c r="F84" s="692">
        <v>1930</v>
      </c>
      <c r="G84" s="695">
        <v>0.55000000000000004</v>
      </c>
      <c r="H84" s="147">
        <f t="shared" ref="H84:H88" si="48">ROUND(G84*L$3,2)</f>
        <v>0.11</v>
      </c>
      <c r="I84" s="92">
        <f t="shared" ref="I84" si="49">H84+G84</f>
        <v>0.66</v>
      </c>
      <c r="J84" s="92">
        <f t="shared" ref="J84" si="50">ROUND((F84*I84),2)</f>
        <v>1273.8</v>
      </c>
      <c r="K84" s="129"/>
      <c r="L84" s="928" t="s">
        <v>104</v>
      </c>
      <c r="M84" s="73"/>
      <c r="N84" s="73"/>
      <c r="O84" s="73"/>
      <c r="P84" s="73"/>
      <c r="Q84" s="73"/>
      <c r="R84" s="125">
        <f t="shared" si="44"/>
        <v>1930</v>
      </c>
      <c r="S84" s="125">
        <f t="shared" si="45"/>
        <v>1273.8</v>
      </c>
      <c r="T84" s="126">
        <f t="shared" si="40"/>
        <v>2.2087210798704736E-4</v>
      </c>
      <c r="U84" s="86"/>
      <c r="V84" s="125"/>
      <c r="W84" s="73"/>
      <c r="X84" s="73"/>
      <c r="Y84" s="73"/>
      <c r="Z84" s="73"/>
      <c r="AA84" s="73"/>
      <c r="AB84" s="73"/>
      <c r="AC84" s="73"/>
      <c r="AD84" s="73"/>
    </row>
    <row r="85" spans="1:30" s="76" customFormat="1" ht="13.5" x14ac:dyDescent="0.2">
      <c r="A85" s="138">
        <v>4915723</v>
      </c>
      <c r="B85" s="138" t="s">
        <v>200</v>
      </c>
      <c r="C85" s="151" t="s">
        <v>1886</v>
      </c>
      <c r="D85" s="141"/>
      <c r="E85" s="157" t="s">
        <v>98</v>
      </c>
      <c r="F85" s="692">
        <v>2442.15</v>
      </c>
      <c r="G85" s="140">
        <v>2.3199999999999998</v>
      </c>
      <c r="H85" s="147">
        <f t="shared" si="48"/>
        <v>0.47</v>
      </c>
      <c r="I85" s="92">
        <f t="shared" si="46"/>
        <v>2.79</v>
      </c>
      <c r="J85" s="92">
        <f t="shared" si="47"/>
        <v>6813.6</v>
      </c>
      <c r="K85" s="129"/>
      <c r="L85" s="122" t="s">
        <v>104</v>
      </c>
      <c r="M85" s="73"/>
      <c r="N85" s="73"/>
      <c r="O85" s="73"/>
      <c r="P85" s="73"/>
      <c r="Q85" s="73"/>
      <c r="R85" s="125">
        <f t="shared" si="44"/>
        <v>2442.15</v>
      </c>
      <c r="S85" s="125">
        <f t="shared" si="45"/>
        <v>6813.6</v>
      </c>
      <c r="T85" s="126">
        <f t="shared" si="40"/>
        <v>1.1814525003772539E-3</v>
      </c>
      <c r="U85" s="86"/>
      <c r="V85" s="125"/>
      <c r="W85" s="73"/>
      <c r="X85" s="73"/>
      <c r="Y85" s="73"/>
      <c r="Z85" s="73"/>
      <c r="AA85" s="73"/>
      <c r="AB85" s="73"/>
      <c r="AC85" s="73"/>
      <c r="AD85" s="73"/>
    </row>
    <row r="86" spans="1:30" s="451" customFormat="1" ht="13.5" x14ac:dyDescent="0.2">
      <c r="A86" s="138">
        <v>4413996</v>
      </c>
      <c r="B86" s="138" t="s">
        <v>201</v>
      </c>
      <c r="C86" s="151" t="s">
        <v>1887</v>
      </c>
      <c r="D86" s="141"/>
      <c r="E86" s="157" t="s">
        <v>98</v>
      </c>
      <c r="F86" s="692">
        <v>560</v>
      </c>
      <c r="G86" s="140">
        <v>7.28</v>
      </c>
      <c r="H86" s="147">
        <f t="shared" si="48"/>
        <v>1.46</v>
      </c>
      <c r="I86" s="92">
        <f t="shared" si="46"/>
        <v>8.74</v>
      </c>
      <c r="J86" s="92">
        <f t="shared" si="47"/>
        <v>4894.3999999999996</v>
      </c>
      <c r="K86" s="129"/>
      <c r="L86" s="122" t="s">
        <v>104</v>
      </c>
      <c r="M86" s="73"/>
      <c r="N86" s="73"/>
      <c r="O86" s="73"/>
      <c r="P86" s="73"/>
      <c r="Q86" s="73"/>
      <c r="R86" s="125">
        <f t="shared" si="44"/>
        <v>560</v>
      </c>
      <c r="S86" s="125">
        <f>J86</f>
        <v>4894.3999999999996</v>
      </c>
      <c r="T86" s="126">
        <f t="shared" si="40"/>
        <v>8.4867047050699051E-4</v>
      </c>
      <c r="U86" s="125"/>
      <c r="V86" s="125"/>
      <c r="W86" s="73"/>
      <c r="X86" s="73"/>
      <c r="Y86" s="73"/>
      <c r="Z86" s="73"/>
      <c r="AA86" s="73"/>
      <c r="AB86" s="73"/>
      <c r="AC86" s="73"/>
      <c r="AD86" s="73"/>
    </row>
    <row r="87" spans="1:30" s="451" customFormat="1" ht="13.5" x14ac:dyDescent="0.2">
      <c r="A87" s="138"/>
      <c r="B87" s="138" t="s">
        <v>1775</v>
      </c>
      <c r="C87" s="151" t="s">
        <v>1888</v>
      </c>
      <c r="D87" s="141"/>
      <c r="E87" s="138" t="s">
        <v>90</v>
      </c>
      <c r="F87" s="692">
        <v>2</v>
      </c>
      <c r="G87" s="140">
        <f>ROUND(Pórtico!E20,2)</f>
        <v>70998.16</v>
      </c>
      <c r="H87" s="147">
        <f t="shared" ref="H87" si="51">ROUND(G87*L$3,2)</f>
        <v>14263.53</v>
      </c>
      <c r="I87" s="92">
        <f t="shared" ref="I87" si="52">H87+G87</f>
        <v>85261.69</v>
      </c>
      <c r="J87" s="92">
        <f t="shared" ref="J87" si="53">ROUND((F87*I87),2)</f>
        <v>170523.38</v>
      </c>
      <c r="K87" s="129"/>
      <c r="L87" s="122" t="s">
        <v>91</v>
      </c>
      <c r="M87" s="73"/>
      <c r="N87" s="73"/>
      <c r="O87" s="73"/>
      <c r="P87" s="73"/>
      <c r="Q87" s="73">
        <v>8</v>
      </c>
      <c r="R87" s="125">
        <f t="shared" si="44"/>
        <v>2</v>
      </c>
      <c r="S87" s="125">
        <f>J87</f>
        <v>170523.38</v>
      </c>
      <c r="T87" s="126">
        <f t="shared" si="40"/>
        <v>2.9568109908679786E-2</v>
      </c>
      <c r="U87" s="125"/>
      <c r="V87" s="125"/>
      <c r="W87" s="73"/>
      <c r="X87" s="73"/>
      <c r="Y87" s="73"/>
      <c r="Z87" s="73"/>
      <c r="AA87" s="73"/>
      <c r="AB87" s="73"/>
      <c r="AC87" s="73"/>
      <c r="AD87" s="73"/>
    </row>
    <row r="88" spans="1:30" s="76" customFormat="1" ht="13.5" customHeight="1" x14ac:dyDescent="0.2">
      <c r="A88" s="138">
        <v>4413905</v>
      </c>
      <c r="B88" s="138" t="s">
        <v>1884</v>
      </c>
      <c r="C88" s="151" t="s">
        <v>1885</v>
      </c>
      <c r="D88" s="141"/>
      <c r="E88" s="138" t="s">
        <v>98</v>
      </c>
      <c r="F88" s="137">
        <v>10000</v>
      </c>
      <c r="G88" s="140">
        <v>3.04</v>
      </c>
      <c r="H88" s="147">
        <f t="shared" si="48"/>
        <v>0.61</v>
      </c>
      <c r="I88" s="92">
        <f>H88+G88</f>
        <v>3.65</v>
      </c>
      <c r="J88" s="92">
        <f>ROUND((F88*I88),2)</f>
        <v>36500</v>
      </c>
      <c r="K88" s="109">
        <f>SUM(J83:J88)</f>
        <v>257929.68</v>
      </c>
      <c r="L88" s="122" t="s">
        <v>104</v>
      </c>
      <c r="M88" s="73"/>
      <c r="N88" s="73"/>
      <c r="O88" s="73"/>
      <c r="P88" s="73"/>
      <c r="Q88" s="73"/>
      <c r="R88" s="125">
        <f t="shared" si="44"/>
        <v>10000</v>
      </c>
      <c r="S88" s="125">
        <f t="shared" si="45"/>
        <v>36500</v>
      </c>
      <c r="T88" s="126">
        <f t="shared" si="40"/>
        <v>6.3289621145605499E-3</v>
      </c>
      <c r="U88" s="86">
        <f>SUM(S82:S88)</f>
        <v>257929.68</v>
      </c>
      <c r="V88" s="125"/>
      <c r="W88" s="73"/>
      <c r="X88" s="73"/>
      <c r="Y88" s="73"/>
      <c r="Z88" s="73"/>
      <c r="AA88" s="73"/>
      <c r="AB88" s="73"/>
      <c r="AC88" s="73"/>
      <c r="AD88" s="73"/>
    </row>
    <row r="89" spans="1:30" s="158" customFormat="1" ht="16.5" x14ac:dyDescent="0.2">
      <c r="A89" s="805" t="s">
        <v>1889</v>
      </c>
      <c r="B89" s="805"/>
      <c r="C89" s="805"/>
      <c r="D89" s="805"/>
      <c r="E89" s="805"/>
      <c r="F89" s="805"/>
      <c r="G89" s="805"/>
      <c r="H89" s="805"/>
      <c r="I89" s="805"/>
      <c r="J89" s="805"/>
      <c r="K89" s="159">
        <f>SUM(K6:K88)</f>
        <v>5767138.3300000001</v>
      </c>
      <c r="L89" s="929"/>
      <c r="M89" s="60"/>
      <c r="N89" s="60"/>
      <c r="O89" s="60"/>
      <c r="P89" s="60"/>
      <c r="Q89" s="60"/>
      <c r="R89" s="61"/>
      <c r="S89" s="61"/>
      <c r="T89" s="160" t="e">
        <f>#REF!+#REF!+#REF!+#REF!+#REF!+#REF!+#REF!+#REF!+#REF!+T18</f>
        <v>#REF!</v>
      </c>
      <c r="U89" s="61" t="e">
        <f>SUM(#REF!,U88,U68,U48,#REF!,#REF!)</f>
        <v>#REF!</v>
      </c>
      <c r="V89" s="60"/>
      <c r="W89" s="60"/>
      <c r="X89" s="60"/>
      <c r="Y89" s="60"/>
      <c r="Z89" s="60"/>
      <c r="AA89" s="60"/>
      <c r="AB89" s="60"/>
      <c r="AC89" s="60"/>
      <c r="AD89" s="60"/>
    </row>
    <row r="90" spans="1:30" s="158" customFormat="1" ht="18" customHeight="1" x14ac:dyDescent="0.2">
      <c r="A90" s="161" t="s">
        <v>60</v>
      </c>
      <c r="B90" s="162"/>
      <c r="C90" s="163"/>
      <c r="D90" s="164"/>
      <c r="E90" s="163"/>
      <c r="F90" s="165"/>
      <c r="G90" s="163"/>
      <c r="H90" s="163"/>
      <c r="I90" s="163"/>
      <c r="J90" s="163"/>
      <c r="K90" s="166"/>
      <c r="L90" s="930"/>
      <c r="M90" s="60"/>
      <c r="N90" s="60"/>
      <c r="O90" s="60"/>
      <c r="P90" s="60"/>
      <c r="Q90" s="60"/>
      <c r="R90" s="61"/>
      <c r="S90" s="61"/>
      <c r="T90" s="62"/>
      <c r="U90" s="61"/>
      <c r="V90" s="61"/>
      <c r="W90" s="60"/>
      <c r="X90" s="60"/>
      <c r="Y90" s="60"/>
      <c r="Z90" s="60"/>
      <c r="AA90" s="60"/>
      <c r="AB90" s="60"/>
      <c r="AC90" s="60"/>
      <c r="AD90" s="60"/>
    </row>
    <row r="91" spans="1:30" s="158" customFormat="1" x14ac:dyDescent="0.2">
      <c r="A91" s="167"/>
      <c r="B91" s="167"/>
      <c r="C91" s="168"/>
      <c r="D91" s="169"/>
      <c r="E91" s="168"/>
      <c r="F91" s="170"/>
      <c r="G91" s="168"/>
      <c r="H91" s="168"/>
      <c r="I91" s="168"/>
      <c r="J91" s="168"/>
      <c r="K91" s="171"/>
      <c r="L91" s="931">
        <f>K89</f>
        <v>5767138.3300000001</v>
      </c>
      <c r="M91" s="60"/>
      <c r="N91" s="60"/>
      <c r="O91" s="60"/>
      <c r="P91" s="60"/>
      <c r="Q91" s="60"/>
      <c r="R91" s="61"/>
      <c r="S91" s="61"/>
      <c r="T91" s="62"/>
      <c r="U91" s="61"/>
      <c r="V91" s="61"/>
      <c r="W91" s="60"/>
      <c r="X91" s="60"/>
      <c r="Y91" s="60"/>
      <c r="Z91" s="60"/>
      <c r="AA91" s="60"/>
      <c r="AB91" s="60"/>
      <c r="AC91" s="60"/>
      <c r="AD91" s="60"/>
    </row>
    <row r="92" spans="1:30" s="158" customFormat="1" x14ac:dyDescent="0.2">
      <c r="A92" s="167"/>
      <c r="B92" s="167"/>
      <c r="C92" s="168"/>
      <c r="D92" s="169"/>
      <c r="E92" s="168"/>
      <c r="F92" s="170"/>
      <c r="G92" s="168"/>
      <c r="H92" s="168"/>
      <c r="I92" s="168"/>
      <c r="J92" s="168"/>
      <c r="K92" s="171"/>
      <c r="L92" s="931">
        <f>K89/38</f>
        <v>151766.79815789475</v>
      </c>
      <c r="M92" s="60"/>
      <c r="N92" s="60"/>
      <c r="O92" s="60"/>
      <c r="P92" s="60"/>
      <c r="Q92" s="60"/>
      <c r="R92" s="61"/>
      <c r="S92" s="61"/>
      <c r="T92" s="62"/>
      <c r="U92" s="61"/>
      <c r="V92" s="61"/>
      <c r="W92" s="60"/>
      <c r="X92" s="60"/>
      <c r="Y92" s="60"/>
      <c r="Z92" s="60"/>
      <c r="AA92" s="60"/>
      <c r="AB92" s="60"/>
      <c r="AC92" s="60"/>
      <c r="AD92" s="60"/>
    </row>
    <row r="93" spans="1:30" s="158" customFormat="1" ht="18" x14ac:dyDescent="0.2">
      <c r="D93" s="173"/>
      <c r="F93" s="158">
        <f>K89*0.08</f>
        <v>461371.06640000001</v>
      </c>
      <c r="L93" s="932"/>
      <c r="M93" s="60"/>
      <c r="N93" s="60"/>
      <c r="O93" s="60"/>
      <c r="P93" s="60"/>
      <c r="Q93" s="60"/>
      <c r="R93" s="61"/>
      <c r="S93" s="61"/>
      <c r="T93" s="62"/>
      <c r="U93" s="61"/>
      <c r="V93" s="61"/>
      <c r="W93" s="60"/>
      <c r="X93" s="60"/>
      <c r="Y93" s="60"/>
      <c r="Z93" s="60"/>
      <c r="AA93" s="60"/>
      <c r="AB93" s="60"/>
      <c r="AC93" s="60"/>
      <c r="AD93" s="60"/>
    </row>
    <row r="94" spans="1:30" s="158" customFormat="1" x14ac:dyDescent="0.2">
      <c r="D94" s="173"/>
      <c r="L94" s="933"/>
      <c r="M94" s="60"/>
      <c r="N94" s="60"/>
      <c r="O94" s="60"/>
      <c r="P94" s="60"/>
      <c r="Q94" s="60"/>
      <c r="R94" s="61"/>
      <c r="S94" s="61"/>
      <c r="T94" s="62"/>
      <c r="U94" s="61"/>
      <c r="V94" s="61"/>
      <c r="W94" s="60"/>
      <c r="X94" s="60"/>
      <c r="Y94" s="60"/>
      <c r="Z94" s="60"/>
      <c r="AA94" s="60"/>
      <c r="AB94" s="60"/>
      <c r="AC94" s="60"/>
      <c r="AD94" s="60"/>
    </row>
    <row r="95" spans="1:30" s="158" customFormat="1" x14ac:dyDescent="0.2">
      <c r="D95" s="173"/>
      <c r="L95" s="934">
        <f>K89/22.56</f>
        <v>255635.56427304968</v>
      </c>
      <c r="M95" s="60"/>
      <c r="N95" s="60"/>
      <c r="O95" s="60"/>
      <c r="P95" s="60"/>
      <c r="Q95" s="60"/>
      <c r="R95" s="61"/>
      <c r="S95" s="61"/>
      <c r="T95" s="62"/>
      <c r="U95" s="61"/>
      <c r="V95" s="61"/>
      <c r="W95" s="60"/>
      <c r="X95" s="60"/>
      <c r="Y95" s="60"/>
      <c r="Z95" s="60"/>
      <c r="AA95" s="60"/>
      <c r="AB95" s="60"/>
      <c r="AC95" s="60"/>
      <c r="AD95" s="60"/>
    </row>
    <row r="96" spans="1:30" s="158" customFormat="1" ht="18" x14ac:dyDescent="0.2">
      <c r="D96" s="173"/>
      <c r="L96" s="932"/>
      <c r="M96" s="60"/>
      <c r="N96" s="60"/>
      <c r="O96" s="60"/>
      <c r="P96" s="60"/>
      <c r="Q96" s="60"/>
      <c r="R96" s="61"/>
      <c r="S96" s="61"/>
      <c r="T96" s="62"/>
      <c r="U96" s="61"/>
      <c r="V96" s="61"/>
      <c r="W96" s="60"/>
      <c r="X96" s="60"/>
      <c r="Y96" s="60"/>
      <c r="Z96" s="60"/>
      <c r="AA96" s="60"/>
      <c r="AB96" s="60"/>
      <c r="AC96" s="60"/>
      <c r="AD96" s="60"/>
    </row>
    <row r="97" spans="1:30" s="158" customFormat="1" ht="18" x14ac:dyDescent="0.2">
      <c r="D97" s="173"/>
      <c r="L97" s="932"/>
      <c r="M97" s="60"/>
      <c r="N97" s="60"/>
      <c r="O97" s="60"/>
      <c r="P97" s="60"/>
      <c r="Q97" s="60"/>
      <c r="R97" s="61"/>
      <c r="S97" s="61"/>
      <c r="T97" s="62"/>
      <c r="U97" s="61"/>
      <c r="V97" s="61"/>
      <c r="W97" s="60"/>
      <c r="X97" s="60"/>
      <c r="Y97" s="60"/>
      <c r="Z97" s="60"/>
      <c r="AA97" s="60"/>
      <c r="AB97" s="60"/>
      <c r="AC97" s="60"/>
      <c r="AD97" s="60"/>
    </row>
    <row r="98" spans="1:30" s="158" customFormat="1" ht="18" x14ac:dyDescent="0.2">
      <c r="D98" s="173"/>
      <c r="L98" s="932"/>
      <c r="M98" s="60"/>
      <c r="N98" s="60"/>
      <c r="O98" s="60"/>
      <c r="P98" s="60"/>
      <c r="Q98" s="60"/>
      <c r="R98" s="61"/>
      <c r="S98" s="61"/>
      <c r="T98" s="62"/>
      <c r="U98" s="61"/>
      <c r="V98" s="61"/>
      <c r="W98" s="60"/>
      <c r="X98" s="60"/>
      <c r="Y98" s="60"/>
      <c r="Z98" s="60"/>
      <c r="AA98" s="60"/>
      <c r="AB98" s="60"/>
      <c r="AC98" s="60"/>
      <c r="AD98" s="60"/>
    </row>
    <row r="99" spans="1:30" s="158" customFormat="1" ht="18" x14ac:dyDescent="0.2">
      <c r="D99" s="173"/>
      <c r="L99" s="932"/>
      <c r="M99" s="60"/>
      <c r="N99" s="60"/>
      <c r="O99" s="60"/>
      <c r="P99" s="60"/>
      <c r="Q99" s="60"/>
      <c r="R99" s="61"/>
      <c r="S99" s="61"/>
      <c r="T99" s="62"/>
      <c r="U99" s="61"/>
      <c r="V99" s="61"/>
      <c r="W99" s="60"/>
      <c r="X99" s="60"/>
      <c r="Y99" s="60"/>
      <c r="Z99" s="60"/>
      <c r="AA99" s="60"/>
      <c r="AB99" s="60"/>
      <c r="AC99" s="60"/>
      <c r="AD99" s="60"/>
    </row>
    <row r="100" spans="1:30" s="158" customFormat="1" x14ac:dyDescent="0.2">
      <c r="D100" s="173"/>
      <c r="L100" s="935"/>
      <c r="M100" s="60"/>
      <c r="N100" s="60"/>
      <c r="O100" s="60"/>
      <c r="P100" s="60"/>
      <c r="Q100" s="60"/>
      <c r="R100" s="61"/>
      <c r="S100" s="61"/>
      <c r="T100" s="62"/>
      <c r="U100" s="61"/>
      <c r="V100" s="61"/>
      <c r="W100" s="60"/>
      <c r="X100" s="60"/>
      <c r="Y100" s="60"/>
      <c r="Z100" s="60"/>
      <c r="AA100" s="60"/>
      <c r="AB100" s="60"/>
      <c r="AC100" s="60"/>
      <c r="AD100" s="60"/>
    </row>
    <row r="101" spans="1:30" s="158" customFormat="1" x14ac:dyDescent="0.2">
      <c r="D101" s="173"/>
      <c r="L101" s="935"/>
      <c r="M101" s="60"/>
      <c r="N101" s="60"/>
      <c r="O101" s="60"/>
      <c r="P101" s="60"/>
      <c r="Q101" s="60"/>
      <c r="R101" s="61"/>
      <c r="S101" s="61"/>
      <c r="T101" s="62"/>
      <c r="U101" s="61"/>
      <c r="V101" s="61"/>
      <c r="W101" s="60"/>
      <c r="X101" s="60"/>
      <c r="Y101" s="60"/>
      <c r="Z101" s="60"/>
      <c r="AA101" s="60"/>
      <c r="AB101" s="60"/>
      <c r="AC101" s="60"/>
      <c r="AD101" s="60"/>
    </row>
    <row r="102" spans="1:30" s="158" customFormat="1" x14ac:dyDescent="0.2">
      <c r="D102" s="173"/>
      <c r="L102" s="935"/>
      <c r="M102" s="60"/>
      <c r="N102" s="60"/>
      <c r="O102" s="60"/>
      <c r="P102" s="60"/>
      <c r="Q102" s="60"/>
      <c r="R102" s="61"/>
      <c r="S102" s="61"/>
      <c r="T102" s="62"/>
      <c r="U102" s="61"/>
      <c r="V102" s="61"/>
      <c r="W102" s="60"/>
      <c r="X102" s="60"/>
      <c r="Y102" s="60"/>
      <c r="Z102" s="60"/>
      <c r="AA102" s="60"/>
      <c r="AB102" s="60"/>
      <c r="AC102" s="60"/>
      <c r="AD102" s="60"/>
    </row>
    <row r="103" spans="1:30" s="158" customFormat="1" x14ac:dyDescent="0.2">
      <c r="D103" s="173"/>
      <c r="L103" s="935"/>
      <c r="M103" s="60"/>
      <c r="N103" s="60"/>
      <c r="O103" s="60"/>
      <c r="P103" s="60"/>
      <c r="Q103" s="60"/>
      <c r="R103" s="61"/>
      <c r="S103" s="61"/>
      <c r="T103" s="62"/>
      <c r="U103" s="61"/>
      <c r="V103" s="61"/>
      <c r="W103" s="60"/>
      <c r="X103" s="60"/>
      <c r="Y103" s="60"/>
      <c r="Z103" s="60"/>
      <c r="AA103" s="60"/>
      <c r="AB103" s="60"/>
      <c r="AC103" s="60"/>
      <c r="AD103" s="60"/>
    </row>
    <row r="104" spans="1:30" s="158" customFormat="1" x14ac:dyDescent="0.2">
      <c r="D104" s="173"/>
      <c r="L104" s="935"/>
      <c r="M104" s="60"/>
      <c r="N104" s="60"/>
      <c r="O104" s="60"/>
      <c r="P104" s="60"/>
      <c r="Q104" s="60"/>
      <c r="R104" s="61"/>
      <c r="S104" s="61"/>
      <c r="T104" s="62"/>
      <c r="U104" s="61"/>
      <c r="V104" s="61"/>
      <c r="W104" s="60"/>
      <c r="X104" s="60"/>
      <c r="Y104" s="60"/>
      <c r="Z104" s="60"/>
      <c r="AA104" s="60"/>
      <c r="AB104" s="60"/>
      <c r="AC104" s="60"/>
      <c r="AD104" s="60"/>
    </row>
    <row r="105" spans="1:30" s="158" customFormat="1" x14ac:dyDescent="0.2">
      <c r="D105" s="173"/>
      <c r="L105" s="935"/>
      <c r="M105" s="60"/>
      <c r="N105" s="60"/>
      <c r="O105" s="60"/>
      <c r="P105" s="60"/>
      <c r="Q105" s="60"/>
      <c r="R105" s="61"/>
      <c r="S105" s="61"/>
      <c r="T105" s="62"/>
      <c r="U105" s="61"/>
      <c r="V105" s="61"/>
      <c r="W105" s="60"/>
      <c r="X105" s="60"/>
      <c r="Y105" s="60"/>
      <c r="Z105" s="60"/>
      <c r="AA105" s="60"/>
      <c r="AB105" s="60"/>
      <c r="AC105" s="60"/>
      <c r="AD105" s="60"/>
    </row>
    <row r="106" spans="1:30" s="158" customFormat="1" x14ac:dyDescent="0.2">
      <c r="D106" s="173"/>
      <c r="L106" s="935"/>
      <c r="M106" s="60"/>
      <c r="N106" s="60"/>
      <c r="O106" s="60"/>
      <c r="P106" s="60"/>
      <c r="Q106" s="60"/>
      <c r="R106" s="61"/>
      <c r="S106" s="61"/>
      <c r="T106" s="62"/>
      <c r="U106" s="61"/>
      <c r="V106" s="61"/>
      <c r="W106" s="60"/>
      <c r="X106" s="60"/>
      <c r="Y106" s="60"/>
      <c r="Z106" s="60"/>
      <c r="AA106" s="60"/>
      <c r="AB106" s="60"/>
      <c r="AC106" s="60"/>
      <c r="AD106" s="60"/>
    </row>
    <row r="107" spans="1:30" x14ac:dyDescent="0.2">
      <c r="A107" s="158"/>
      <c r="B107" s="158"/>
      <c r="C107" s="158"/>
      <c r="D107" s="173"/>
      <c r="E107" s="158"/>
      <c r="F107" s="158"/>
      <c r="G107" s="158"/>
      <c r="H107" s="158"/>
      <c r="I107" s="158"/>
      <c r="J107" s="158"/>
      <c r="K107" s="158"/>
      <c r="L107" s="935"/>
    </row>
    <row r="108" spans="1:30" x14ac:dyDescent="0.2">
      <c r="A108" s="158"/>
      <c r="B108" s="158"/>
      <c r="C108" s="158"/>
      <c r="D108" s="173"/>
      <c r="E108" s="158"/>
      <c r="F108" s="158"/>
      <c r="G108" s="158"/>
      <c r="H108" s="158"/>
      <c r="I108" s="158"/>
      <c r="J108" s="158"/>
      <c r="K108" s="158"/>
      <c r="L108" s="935"/>
    </row>
    <row r="109" spans="1:30" x14ac:dyDescent="0.2">
      <c r="A109" s="158"/>
      <c r="B109" s="158"/>
      <c r="C109" s="158"/>
      <c r="D109" s="173"/>
      <c r="E109" s="158"/>
      <c r="F109" s="158"/>
      <c r="G109" s="158"/>
      <c r="H109" s="158"/>
      <c r="I109" s="158"/>
      <c r="J109" s="158"/>
      <c r="K109" s="158"/>
      <c r="L109" s="935"/>
    </row>
    <row r="110" spans="1:30" x14ac:dyDescent="0.2">
      <c r="A110" s="158"/>
      <c r="B110" s="158"/>
      <c r="C110" s="158"/>
      <c r="D110" s="173"/>
      <c r="E110" s="158"/>
      <c r="F110" s="158"/>
      <c r="G110" s="158"/>
      <c r="H110" s="158"/>
      <c r="I110" s="158"/>
      <c r="J110" s="158"/>
      <c r="K110" s="158"/>
      <c r="L110" s="935"/>
    </row>
    <row r="111" spans="1:30" x14ac:dyDescent="0.2">
      <c r="A111" s="174"/>
      <c r="B111" s="174"/>
      <c r="C111" s="175"/>
      <c r="D111" s="176"/>
      <c r="E111" s="174"/>
      <c r="F111" s="172"/>
      <c r="G111" s="172"/>
      <c r="H111" s="172"/>
      <c r="I111" s="172"/>
      <c r="J111" s="172"/>
      <c r="K111" s="172"/>
      <c r="L111" s="935"/>
    </row>
    <row r="112" spans="1:30" x14ac:dyDescent="0.2">
      <c r="C112" s="177"/>
      <c r="G112" s="59"/>
      <c r="H112" s="59"/>
      <c r="I112" s="59"/>
      <c r="J112" s="59"/>
      <c r="K112" s="59"/>
      <c r="L112" s="936"/>
    </row>
    <row r="113" spans="3:12" x14ac:dyDescent="0.2">
      <c r="C113" s="177"/>
      <c r="G113" s="59"/>
      <c r="H113" s="59"/>
      <c r="I113" s="59"/>
      <c r="J113" s="59"/>
      <c r="K113" s="59"/>
      <c r="L113" s="936"/>
    </row>
    <row r="114" spans="3:12" x14ac:dyDescent="0.2">
      <c r="C114" s="177"/>
      <c r="G114" s="59"/>
      <c r="H114" s="59"/>
      <c r="I114" s="59"/>
      <c r="J114" s="59"/>
      <c r="K114" s="59"/>
      <c r="L114" s="936"/>
    </row>
    <row r="115" spans="3:12" x14ac:dyDescent="0.2">
      <c r="C115" s="177"/>
      <c r="G115" s="59"/>
      <c r="H115" s="59"/>
      <c r="I115" s="59"/>
      <c r="J115" s="59"/>
      <c r="K115" s="59"/>
      <c r="L115" s="936"/>
    </row>
    <row r="116" spans="3:12" x14ac:dyDescent="0.2">
      <c r="C116" s="177"/>
      <c r="G116" s="59"/>
      <c r="H116" s="59"/>
      <c r="I116" s="59"/>
      <c r="J116" s="59"/>
      <c r="K116" s="59"/>
      <c r="L116" s="936"/>
    </row>
    <row r="117" spans="3:12" x14ac:dyDescent="0.2">
      <c r="C117" s="177"/>
      <c r="G117" s="59"/>
      <c r="H117" s="59"/>
      <c r="I117" s="59"/>
      <c r="J117" s="59"/>
      <c r="K117" s="59"/>
      <c r="L117" s="936"/>
    </row>
    <row r="118" spans="3:12" x14ac:dyDescent="0.2">
      <c r="C118" s="177"/>
      <c r="G118" s="59"/>
      <c r="H118" s="59"/>
      <c r="I118" s="59"/>
      <c r="J118" s="59"/>
      <c r="K118" s="59"/>
      <c r="L118" s="936"/>
    </row>
    <row r="119" spans="3:12" x14ac:dyDescent="0.2">
      <c r="C119" s="177"/>
      <c r="G119" s="59"/>
      <c r="H119" s="59"/>
      <c r="I119" s="59"/>
      <c r="J119" s="59"/>
      <c r="K119" s="59"/>
      <c r="L119" s="936"/>
    </row>
    <row r="120" spans="3:12" x14ac:dyDescent="0.2">
      <c r="C120" s="177"/>
      <c r="G120" s="59"/>
      <c r="H120" s="59"/>
      <c r="I120" s="59"/>
      <c r="J120" s="59"/>
      <c r="K120" s="59"/>
      <c r="L120" s="936"/>
    </row>
    <row r="121" spans="3:12" x14ac:dyDescent="0.2">
      <c r="C121" s="177"/>
      <c r="G121" s="59"/>
      <c r="H121" s="59"/>
      <c r="I121" s="59"/>
      <c r="J121" s="59"/>
      <c r="K121" s="59"/>
      <c r="L121" s="936"/>
    </row>
    <row r="122" spans="3:12" x14ac:dyDescent="0.2">
      <c r="C122" s="177"/>
      <c r="G122" s="59"/>
      <c r="H122" s="59"/>
      <c r="I122" s="59"/>
      <c r="J122" s="59"/>
      <c r="K122" s="59"/>
      <c r="L122" s="936"/>
    </row>
    <row r="123" spans="3:12" x14ac:dyDescent="0.2">
      <c r="C123" s="177"/>
      <c r="G123" s="59"/>
      <c r="H123" s="59"/>
      <c r="I123" s="59"/>
      <c r="J123" s="59"/>
      <c r="K123" s="59"/>
      <c r="L123" s="936"/>
    </row>
    <row r="124" spans="3:12" x14ac:dyDescent="0.2">
      <c r="C124" s="177"/>
      <c r="G124" s="59"/>
      <c r="H124" s="59"/>
      <c r="I124" s="59"/>
      <c r="J124" s="59"/>
      <c r="K124" s="59"/>
      <c r="L124" s="936"/>
    </row>
    <row r="125" spans="3:12" x14ac:dyDescent="0.2">
      <c r="C125" s="177"/>
      <c r="G125" s="59"/>
      <c r="H125" s="59"/>
      <c r="I125" s="59"/>
      <c r="J125" s="59"/>
      <c r="K125" s="59"/>
      <c r="L125" s="936"/>
    </row>
    <row r="126" spans="3:12" x14ac:dyDescent="0.2">
      <c r="C126" s="177"/>
      <c r="G126" s="59"/>
      <c r="H126" s="59"/>
      <c r="I126" s="59"/>
      <c r="J126" s="59"/>
      <c r="K126" s="59"/>
      <c r="L126" s="936"/>
    </row>
    <row r="127" spans="3:12" x14ac:dyDescent="0.2">
      <c r="C127" s="177"/>
      <c r="G127" s="59"/>
      <c r="H127" s="59"/>
      <c r="I127" s="59"/>
      <c r="J127" s="59"/>
      <c r="K127" s="59"/>
      <c r="L127" s="936"/>
    </row>
    <row r="128" spans="3:12" x14ac:dyDescent="0.2">
      <c r="C128" s="177"/>
      <c r="G128" s="59"/>
      <c r="H128" s="59"/>
      <c r="I128" s="59"/>
      <c r="J128" s="59"/>
      <c r="K128" s="59"/>
      <c r="L128" s="936"/>
    </row>
    <row r="129" spans="3:12" x14ac:dyDescent="0.2">
      <c r="C129" s="177"/>
      <c r="G129" s="59"/>
      <c r="H129" s="59"/>
      <c r="I129" s="59"/>
      <c r="J129" s="59"/>
      <c r="K129" s="59"/>
      <c r="L129" s="936"/>
    </row>
    <row r="130" spans="3:12" x14ac:dyDescent="0.2">
      <c r="C130" s="177"/>
      <c r="G130" s="59"/>
      <c r="H130" s="59"/>
      <c r="I130" s="59"/>
      <c r="J130" s="59"/>
      <c r="K130" s="59"/>
      <c r="L130" s="936"/>
    </row>
    <row r="131" spans="3:12" x14ac:dyDescent="0.2">
      <c r="C131" s="177"/>
      <c r="G131" s="59"/>
      <c r="H131" s="59"/>
      <c r="I131" s="59"/>
      <c r="J131" s="59"/>
      <c r="K131" s="59"/>
      <c r="L131" s="936"/>
    </row>
    <row r="132" spans="3:12" x14ac:dyDescent="0.2">
      <c r="C132" s="177"/>
      <c r="G132" s="59"/>
      <c r="H132" s="59"/>
      <c r="I132" s="59"/>
      <c r="J132" s="59"/>
      <c r="K132" s="59"/>
      <c r="L132" s="936"/>
    </row>
    <row r="133" spans="3:12" x14ac:dyDescent="0.2">
      <c r="C133" s="177"/>
      <c r="G133" s="59"/>
      <c r="H133" s="59"/>
      <c r="I133" s="59"/>
      <c r="J133" s="59"/>
      <c r="K133" s="59"/>
      <c r="L133" s="936"/>
    </row>
    <row r="134" spans="3:12" x14ac:dyDescent="0.2">
      <c r="G134" s="59"/>
      <c r="H134" s="59"/>
      <c r="I134" s="59"/>
      <c r="J134" s="59"/>
      <c r="K134" s="59"/>
      <c r="L134" s="936"/>
    </row>
    <row r="135" spans="3:12" x14ac:dyDescent="0.2">
      <c r="G135" s="59"/>
      <c r="H135" s="59"/>
      <c r="I135" s="59"/>
      <c r="J135" s="59"/>
      <c r="K135" s="59"/>
      <c r="L135" s="936"/>
    </row>
    <row r="136" spans="3:12" x14ac:dyDescent="0.2">
      <c r="G136" s="59"/>
      <c r="H136" s="59"/>
      <c r="I136" s="59"/>
      <c r="J136" s="59"/>
      <c r="K136" s="59"/>
      <c r="L136" s="936"/>
    </row>
    <row r="137" spans="3:12" x14ac:dyDescent="0.2">
      <c r="G137" s="59"/>
      <c r="H137" s="59"/>
      <c r="I137" s="59"/>
      <c r="J137" s="59"/>
      <c r="K137" s="59"/>
      <c r="L137" s="936"/>
    </row>
    <row r="138" spans="3:12" x14ac:dyDescent="0.2">
      <c r="G138" s="59"/>
      <c r="H138" s="59"/>
      <c r="I138" s="59"/>
      <c r="J138" s="59"/>
      <c r="K138" s="59"/>
      <c r="L138" s="936"/>
    </row>
    <row r="139" spans="3:12" x14ac:dyDescent="0.2">
      <c r="G139" s="59"/>
      <c r="H139" s="59"/>
      <c r="I139" s="59"/>
      <c r="J139" s="59"/>
      <c r="K139" s="59"/>
      <c r="L139" s="936"/>
    </row>
    <row r="140" spans="3:12" x14ac:dyDescent="0.2">
      <c r="G140" s="59"/>
      <c r="H140" s="59"/>
      <c r="I140" s="59"/>
      <c r="J140" s="59"/>
      <c r="K140" s="59"/>
      <c r="L140" s="936"/>
    </row>
    <row r="141" spans="3:12" x14ac:dyDescent="0.2">
      <c r="G141" s="59"/>
      <c r="H141" s="59"/>
      <c r="I141" s="59"/>
      <c r="J141" s="59"/>
      <c r="K141" s="59"/>
      <c r="L141" s="936"/>
    </row>
    <row r="142" spans="3:12" x14ac:dyDescent="0.2">
      <c r="G142" s="59"/>
      <c r="H142" s="59"/>
      <c r="I142" s="59"/>
      <c r="J142" s="59"/>
      <c r="K142" s="59"/>
      <c r="L142" s="936"/>
    </row>
    <row r="143" spans="3:12" x14ac:dyDescent="0.2">
      <c r="G143" s="59"/>
      <c r="H143" s="59"/>
      <c r="I143" s="59"/>
      <c r="J143" s="59"/>
      <c r="K143" s="59"/>
      <c r="L143" s="936"/>
    </row>
    <row r="144" spans="3:12" x14ac:dyDescent="0.2">
      <c r="G144" s="59"/>
      <c r="H144" s="59"/>
      <c r="I144" s="59"/>
      <c r="J144" s="59"/>
      <c r="K144" s="59"/>
      <c r="L144" s="936"/>
    </row>
    <row r="145" spans="7:12" x14ac:dyDescent="0.2">
      <c r="G145" s="59"/>
      <c r="H145" s="59"/>
      <c r="I145" s="59"/>
      <c r="J145" s="59"/>
      <c r="K145" s="59"/>
      <c r="L145" s="936"/>
    </row>
    <row r="146" spans="7:12" x14ac:dyDescent="0.2">
      <c r="G146" s="59"/>
      <c r="H146" s="59"/>
      <c r="I146" s="59"/>
      <c r="J146" s="59"/>
      <c r="K146" s="59"/>
      <c r="L146" s="936"/>
    </row>
    <row r="147" spans="7:12" x14ac:dyDescent="0.2">
      <c r="G147" s="59"/>
      <c r="H147" s="59"/>
      <c r="I147" s="59"/>
      <c r="J147" s="59"/>
      <c r="K147" s="59"/>
      <c r="L147" s="936"/>
    </row>
    <row r="148" spans="7:12" x14ac:dyDescent="0.2">
      <c r="G148" s="59"/>
      <c r="H148" s="59"/>
      <c r="I148" s="59"/>
      <c r="J148" s="59"/>
      <c r="K148" s="59"/>
      <c r="L148" s="936"/>
    </row>
    <row r="149" spans="7:12" x14ac:dyDescent="0.2">
      <c r="G149" s="59"/>
      <c r="H149" s="59"/>
      <c r="I149" s="59"/>
      <c r="J149" s="59"/>
      <c r="K149" s="59"/>
      <c r="L149" s="936"/>
    </row>
    <row r="150" spans="7:12" x14ac:dyDescent="0.2">
      <c r="G150" s="59"/>
      <c r="H150" s="59"/>
      <c r="I150" s="59"/>
      <c r="J150" s="59"/>
      <c r="K150" s="59"/>
      <c r="L150" s="936"/>
    </row>
    <row r="151" spans="7:12" x14ac:dyDescent="0.2">
      <c r="G151" s="59"/>
      <c r="H151" s="59"/>
      <c r="I151" s="59"/>
      <c r="J151" s="59"/>
      <c r="K151" s="59"/>
      <c r="L151" s="936"/>
    </row>
    <row r="152" spans="7:12" x14ac:dyDescent="0.2">
      <c r="G152" s="59"/>
      <c r="H152" s="59"/>
      <c r="I152" s="59"/>
      <c r="J152" s="59"/>
      <c r="K152" s="59"/>
      <c r="L152" s="936"/>
    </row>
    <row r="153" spans="7:12" x14ac:dyDescent="0.2">
      <c r="G153" s="59"/>
      <c r="H153" s="59"/>
      <c r="I153" s="59"/>
      <c r="J153" s="59"/>
      <c r="K153" s="59"/>
      <c r="L153" s="936"/>
    </row>
    <row r="154" spans="7:12" x14ac:dyDescent="0.2">
      <c r="G154" s="59"/>
      <c r="H154" s="59"/>
      <c r="I154" s="59"/>
      <c r="J154" s="59"/>
      <c r="K154" s="59"/>
      <c r="L154" s="936"/>
    </row>
    <row r="155" spans="7:12" x14ac:dyDescent="0.2">
      <c r="G155" s="59"/>
      <c r="H155" s="59"/>
      <c r="I155" s="59"/>
      <c r="J155" s="59"/>
      <c r="K155" s="59"/>
      <c r="L155" s="936"/>
    </row>
    <row r="156" spans="7:12" x14ac:dyDescent="0.2">
      <c r="G156" s="59"/>
      <c r="H156" s="59"/>
      <c r="I156" s="59"/>
      <c r="J156" s="59"/>
      <c r="K156" s="59"/>
      <c r="L156" s="936"/>
    </row>
    <row r="157" spans="7:12" x14ac:dyDescent="0.2">
      <c r="G157" s="59"/>
      <c r="H157" s="59"/>
      <c r="I157" s="59"/>
      <c r="J157" s="59"/>
      <c r="K157" s="59"/>
      <c r="L157" s="936"/>
    </row>
    <row r="158" spans="7:12" x14ac:dyDescent="0.2">
      <c r="G158" s="59"/>
      <c r="H158" s="59"/>
      <c r="I158" s="59"/>
      <c r="J158" s="59"/>
      <c r="K158" s="59"/>
      <c r="L158" s="936"/>
    </row>
    <row r="159" spans="7:12" x14ac:dyDescent="0.2">
      <c r="G159" s="59"/>
      <c r="H159" s="59"/>
      <c r="I159" s="59"/>
      <c r="J159" s="59"/>
      <c r="K159" s="59"/>
      <c r="L159" s="936"/>
    </row>
    <row r="160" spans="7:12" x14ac:dyDescent="0.2">
      <c r="G160" s="59"/>
      <c r="H160" s="59"/>
      <c r="I160" s="59"/>
      <c r="J160" s="59"/>
      <c r="K160" s="59"/>
      <c r="L160" s="936"/>
    </row>
    <row r="161" spans="7:12" x14ac:dyDescent="0.2">
      <c r="G161" s="59"/>
      <c r="H161" s="59"/>
      <c r="I161" s="59"/>
      <c r="J161" s="59"/>
      <c r="K161" s="59"/>
      <c r="L161" s="936"/>
    </row>
    <row r="162" spans="7:12" x14ac:dyDescent="0.2">
      <c r="G162" s="59"/>
      <c r="H162" s="59"/>
      <c r="I162" s="59"/>
      <c r="J162" s="59"/>
      <c r="K162" s="59"/>
      <c r="L162" s="936"/>
    </row>
    <row r="163" spans="7:12" x14ac:dyDescent="0.2">
      <c r="G163" s="59"/>
      <c r="H163" s="59"/>
      <c r="I163" s="59"/>
      <c r="J163" s="59"/>
      <c r="K163" s="59"/>
      <c r="L163" s="936"/>
    </row>
    <row r="164" spans="7:12" x14ac:dyDescent="0.2">
      <c r="G164" s="59"/>
      <c r="H164" s="59"/>
      <c r="I164" s="59"/>
      <c r="J164" s="59"/>
      <c r="K164" s="59"/>
      <c r="L164" s="936"/>
    </row>
    <row r="165" spans="7:12" x14ac:dyDescent="0.2">
      <c r="G165" s="59"/>
      <c r="H165" s="59"/>
      <c r="I165" s="59"/>
      <c r="J165" s="59"/>
      <c r="K165" s="59"/>
      <c r="L165" s="936"/>
    </row>
    <row r="166" spans="7:12" x14ac:dyDescent="0.2">
      <c r="G166" s="59"/>
      <c r="H166" s="59"/>
      <c r="I166" s="59"/>
      <c r="J166" s="59"/>
      <c r="K166" s="59"/>
      <c r="L166" s="936"/>
    </row>
    <row r="167" spans="7:12" x14ac:dyDescent="0.2">
      <c r="G167" s="59"/>
      <c r="H167" s="59"/>
      <c r="I167" s="59"/>
      <c r="J167" s="59"/>
      <c r="K167" s="59"/>
      <c r="L167" s="936"/>
    </row>
    <row r="168" spans="7:12" x14ac:dyDescent="0.2">
      <c r="G168" s="59"/>
      <c r="H168" s="59"/>
      <c r="I168" s="59"/>
      <c r="J168" s="59"/>
      <c r="K168" s="59"/>
      <c r="L168" s="936"/>
    </row>
    <row r="169" spans="7:12" x14ac:dyDescent="0.2">
      <c r="G169" s="59"/>
      <c r="H169" s="59"/>
      <c r="I169" s="59"/>
      <c r="J169" s="59"/>
      <c r="K169" s="59"/>
      <c r="L169" s="936"/>
    </row>
    <row r="170" spans="7:12" x14ac:dyDescent="0.2">
      <c r="G170" s="59"/>
      <c r="H170" s="59"/>
      <c r="I170" s="59"/>
      <c r="J170" s="59"/>
      <c r="K170" s="59"/>
      <c r="L170" s="936"/>
    </row>
    <row r="171" spans="7:12" x14ac:dyDescent="0.2">
      <c r="G171" s="59"/>
      <c r="H171" s="59"/>
      <c r="I171" s="59"/>
      <c r="J171" s="59"/>
      <c r="K171" s="59"/>
      <c r="L171" s="936"/>
    </row>
    <row r="172" spans="7:12" x14ac:dyDescent="0.2">
      <c r="G172" s="59"/>
      <c r="H172" s="59"/>
      <c r="I172" s="59"/>
      <c r="J172" s="59"/>
      <c r="K172" s="59"/>
      <c r="L172" s="936"/>
    </row>
    <row r="173" spans="7:12" x14ac:dyDescent="0.2">
      <c r="G173" s="59"/>
      <c r="H173" s="59"/>
      <c r="I173" s="59"/>
      <c r="J173" s="59"/>
      <c r="K173" s="59"/>
      <c r="L173" s="936"/>
    </row>
    <row r="174" spans="7:12" x14ac:dyDescent="0.2">
      <c r="G174" s="59"/>
      <c r="H174" s="59"/>
      <c r="I174" s="59"/>
      <c r="J174" s="59"/>
      <c r="K174" s="59"/>
      <c r="L174" s="936"/>
    </row>
    <row r="175" spans="7:12" x14ac:dyDescent="0.2">
      <c r="G175" s="59"/>
      <c r="H175" s="59"/>
      <c r="I175" s="59"/>
      <c r="J175" s="59"/>
      <c r="K175" s="59"/>
      <c r="L175" s="936"/>
    </row>
    <row r="176" spans="7:12" x14ac:dyDescent="0.2">
      <c r="G176" s="59"/>
      <c r="H176" s="59"/>
      <c r="I176" s="59"/>
      <c r="J176" s="59"/>
      <c r="K176" s="59"/>
      <c r="L176" s="936"/>
    </row>
    <row r="177" spans="7:12" x14ac:dyDescent="0.2">
      <c r="G177" s="59"/>
      <c r="H177" s="59"/>
      <c r="I177" s="59"/>
      <c r="J177" s="59"/>
      <c r="K177" s="59"/>
      <c r="L177" s="936"/>
    </row>
    <row r="178" spans="7:12" x14ac:dyDescent="0.2">
      <c r="G178" s="59"/>
      <c r="H178" s="59"/>
      <c r="I178" s="59"/>
      <c r="J178" s="59"/>
      <c r="K178" s="59"/>
      <c r="L178" s="936"/>
    </row>
    <row r="179" spans="7:12" x14ac:dyDescent="0.2">
      <c r="G179" s="59"/>
      <c r="H179" s="59"/>
      <c r="I179" s="59"/>
      <c r="J179" s="59"/>
      <c r="K179" s="59"/>
      <c r="L179" s="936"/>
    </row>
    <row r="180" spans="7:12" x14ac:dyDescent="0.2">
      <c r="G180" s="59"/>
      <c r="H180" s="59"/>
      <c r="I180" s="59"/>
      <c r="J180" s="59"/>
      <c r="K180" s="59"/>
      <c r="L180" s="936"/>
    </row>
    <row r="181" spans="7:12" x14ac:dyDescent="0.2">
      <c r="G181" s="59"/>
      <c r="H181" s="59"/>
      <c r="I181" s="59"/>
      <c r="J181" s="59"/>
      <c r="K181" s="59"/>
      <c r="L181" s="936"/>
    </row>
    <row r="182" spans="7:12" x14ac:dyDescent="0.2">
      <c r="G182" s="59"/>
      <c r="H182" s="59"/>
      <c r="I182" s="59"/>
      <c r="J182" s="59"/>
      <c r="K182" s="59"/>
      <c r="L182" s="936"/>
    </row>
    <row r="183" spans="7:12" x14ac:dyDescent="0.2">
      <c r="G183" s="59"/>
      <c r="H183" s="59"/>
      <c r="I183" s="59"/>
      <c r="J183" s="59"/>
      <c r="K183" s="59"/>
      <c r="L183" s="936"/>
    </row>
    <row r="184" spans="7:12" x14ac:dyDescent="0.2">
      <c r="G184" s="59"/>
      <c r="H184" s="59"/>
      <c r="I184" s="59"/>
      <c r="J184" s="59"/>
      <c r="K184" s="59"/>
      <c r="L184" s="936"/>
    </row>
    <row r="185" spans="7:12" x14ac:dyDescent="0.2">
      <c r="G185" s="59"/>
      <c r="H185" s="59"/>
      <c r="I185" s="59"/>
      <c r="J185" s="59"/>
      <c r="K185" s="59"/>
      <c r="L185" s="936"/>
    </row>
    <row r="186" spans="7:12" x14ac:dyDescent="0.2">
      <c r="G186" s="59"/>
      <c r="H186" s="59"/>
      <c r="I186" s="59"/>
      <c r="J186" s="59"/>
      <c r="K186" s="59"/>
      <c r="L186" s="936"/>
    </row>
    <row r="187" spans="7:12" x14ac:dyDescent="0.2">
      <c r="G187" s="59"/>
      <c r="H187" s="59"/>
      <c r="I187" s="59"/>
      <c r="J187" s="59"/>
      <c r="K187" s="59"/>
      <c r="L187" s="936"/>
    </row>
    <row r="188" spans="7:12" x14ac:dyDescent="0.2">
      <c r="G188" s="59"/>
      <c r="H188" s="59"/>
      <c r="I188" s="59"/>
      <c r="J188" s="59"/>
      <c r="K188" s="59"/>
      <c r="L188" s="936"/>
    </row>
    <row r="189" spans="7:12" x14ac:dyDescent="0.2">
      <c r="G189" s="59"/>
      <c r="H189" s="59"/>
      <c r="I189" s="59"/>
      <c r="J189" s="59"/>
      <c r="K189" s="59"/>
      <c r="L189" s="936"/>
    </row>
    <row r="190" spans="7:12" x14ac:dyDescent="0.2">
      <c r="G190" s="59"/>
      <c r="H190" s="59"/>
      <c r="I190" s="59"/>
      <c r="J190" s="59"/>
      <c r="K190" s="59"/>
      <c r="L190" s="936"/>
    </row>
    <row r="191" spans="7:12" x14ac:dyDescent="0.2">
      <c r="G191" s="59"/>
      <c r="H191" s="59"/>
      <c r="I191" s="59"/>
      <c r="J191" s="59"/>
      <c r="K191" s="59"/>
      <c r="L191" s="936"/>
    </row>
    <row r="192" spans="7:12" x14ac:dyDescent="0.2">
      <c r="G192" s="59"/>
      <c r="H192" s="59"/>
      <c r="I192" s="59"/>
      <c r="J192" s="59"/>
      <c r="K192" s="59"/>
      <c r="L192" s="936"/>
    </row>
    <row r="193" spans="7:12" x14ac:dyDescent="0.2">
      <c r="G193" s="59"/>
      <c r="H193" s="59"/>
      <c r="I193" s="59"/>
      <c r="J193" s="59"/>
      <c r="K193" s="59"/>
      <c r="L193" s="936"/>
    </row>
    <row r="194" spans="7:12" x14ac:dyDescent="0.2">
      <c r="G194" s="59"/>
      <c r="H194" s="59"/>
      <c r="I194" s="59"/>
      <c r="J194" s="59"/>
      <c r="K194" s="59"/>
      <c r="L194" s="936"/>
    </row>
    <row r="195" spans="7:12" x14ac:dyDescent="0.2">
      <c r="L195" s="936"/>
    </row>
    <row r="196" spans="7:12" x14ac:dyDescent="0.2">
      <c r="L196" s="936"/>
    </row>
    <row r="197" spans="7:12" x14ac:dyDescent="0.2">
      <c r="L197" s="936"/>
    </row>
    <row r="198" spans="7:12" x14ac:dyDescent="0.2">
      <c r="L198" s="936"/>
    </row>
    <row r="199" spans="7:12" x14ac:dyDescent="0.2">
      <c r="L199" s="936"/>
    </row>
    <row r="200" spans="7:12" x14ac:dyDescent="0.2">
      <c r="L200" s="936"/>
    </row>
    <row r="201" spans="7:12" x14ac:dyDescent="0.2">
      <c r="L201" s="936"/>
    </row>
    <row r="202" spans="7:12" x14ac:dyDescent="0.2">
      <c r="L202" s="936"/>
    </row>
    <row r="203" spans="7:12" x14ac:dyDescent="0.2">
      <c r="L203" s="936"/>
    </row>
    <row r="204" spans="7:12" x14ac:dyDescent="0.2">
      <c r="L204" s="936"/>
    </row>
    <row r="205" spans="7:12" x14ac:dyDescent="0.2">
      <c r="L205" s="936"/>
    </row>
    <row r="206" spans="7:12" x14ac:dyDescent="0.2">
      <c r="L206" s="936"/>
    </row>
    <row r="207" spans="7:12" x14ac:dyDescent="0.2">
      <c r="L207" s="936"/>
    </row>
    <row r="208" spans="7:12" x14ac:dyDescent="0.2">
      <c r="L208" s="936"/>
    </row>
    <row r="209" spans="12:12" x14ac:dyDescent="0.2">
      <c r="L209" s="936"/>
    </row>
    <row r="210" spans="12:12" x14ac:dyDescent="0.2">
      <c r="L210" s="936"/>
    </row>
    <row r="211" spans="12:12" x14ac:dyDescent="0.2">
      <c r="L211" s="936"/>
    </row>
    <row r="212" spans="12:12" x14ac:dyDescent="0.2">
      <c r="L212" s="936"/>
    </row>
    <row r="213" spans="12:12" x14ac:dyDescent="0.2">
      <c r="L213" s="936"/>
    </row>
    <row r="214" spans="12:12" x14ac:dyDescent="0.2">
      <c r="L214" s="936"/>
    </row>
    <row r="215" spans="12:12" x14ac:dyDescent="0.2">
      <c r="L215" s="936"/>
    </row>
    <row r="216" spans="12:12" x14ac:dyDescent="0.2">
      <c r="L216" s="936"/>
    </row>
    <row r="217" spans="12:12" x14ac:dyDescent="0.2">
      <c r="L217" s="936"/>
    </row>
    <row r="218" spans="12:12" x14ac:dyDescent="0.2">
      <c r="L218" s="936"/>
    </row>
    <row r="219" spans="12:12" x14ac:dyDescent="0.2">
      <c r="L219" s="936"/>
    </row>
    <row r="220" spans="12:12" x14ac:dyDescent="0.2">
      <c r="L220" s="936"/>
    </row>
    <row r="221" spans="12:12" x14ac:dyDescent="0.2">
      <c r="L221" s="936"/>
    </row>
    <row r="222" spans="12:12" x14ac:dyDescent="0.2">
      <c r="L222" s="936"/>
    </row>
    <row r="223" spans="12:12" x14ac:dyDescent="0.2">
      <c r="L223" s="936"/>
    </row>
    <row r="224" spans="12:12" x14ac:dyDescent="0.2">
      <c r="L224" s="936"/>
    </row>
    <row r="225" spans="12:12" x14ac:dyDescent="0.2">
      <c r="L225" s="936"/>
    </row>
    <row r="226" spans="12:12" x14ac:dyDescent="0.2">
      <c r="L226" s="936"/>
    </row>
    <row r="227" spans="12:12" x14ac:dyDescent="0.2">
      <c r="L227" s="936"/>
    </row>
    <row r="228" spans="12:12" x14ac:dyDescent="0.2">
      <c r="L228" s="936"/>
    </row>
    <row r="229" spans="12:12" x14ac:dyDescent="0.2">
      <c r="L229" s="936"/>
    </row>
    <row r="230" spans="12:12" x14ac:dyDescent="0.2">
      <c r="L230" s="936"/>
    </row>
    <row r="231" spans="12:12" x14ac:dyDescent="0.2">
      <c r="L231" s="936"/>
    </row>
    <row r="232" spans="12:12" x14ac:dyDescent="0.2">
      <c r="L232" s="936"/>
    </row>
    <row r="233" spans="12:12" x14ac:dyDescent="0.2">
      <c r="L233" s="936"/>
    </row>
    <row r="234" spans="12:12" x14ac:dyDescent="0.2">
      <c r="L234" s="936"/>
    </row>
    <row r="235" spans="12:12" x14ac:dyDescent="0.2">
      <c r="L235" s="936"/>
    </row>
    <row r="236" spans="12:12" x14ac:dyDescent="0.2">
      <c r="L236" s="936"/>
    </row>
    <row r="237" spans="12:12" x14ac:dyDescent="0.2">
      <c r="L237" s="936"/>
    </row>
    <row r="238" spans="12:12" x14ac:dyDescent="0.2">
      <c r="L238" s="936"/>
    </row>
    <row r="239" spans="12:12" x14ac:dyDescent="0.2">
      <c r="L239" s="936"/>
    </row>
    <row r="240" spans="12:12" x14ac:dyDescent="0.2">
      <c r="L240" s="936"/>
    </row>
    <row r="241" spans="12:12" x14ac:dyDescent="0.2">
      <c r="L241" s="936"/>
    </row>
    <row r="242" spans="12:12" x14ac:dyDescent="0.2">
      <c r="L242" s="936"/>
    </row>
    <row r="243" spans="12:12" x14ac:dyDescent="0.2">
      <c r="L243" s="936"/>
    </row>
    <row r="244" spans="12:12" x14ac:dyDescent="0.2">
      <c r="L244" s="936"/>
    </row>
    <row r="245" spans="12:12" x14ac:dyDescent="0.2">
      <c r="L245" s="936"/>
    </row>
    <row r="246" spans="12:12" x14ac:dyDescent="0.2">
      <c r="L246" s="936"/>
    </row>
    <row r="247" spans="12:12" x14ac:dyDescent="0.2">
      <c r="L247" s="936"/>
    </row>
    <row r="248" spans="12:12" x14ac:dyDescent="0.2">
      <c r="L248" s="936"/>
    </row>
    <row r="249" spans="12:12" x14ac:dyDescent="0.2">
      <c r="L249" s="936"/>
    </row>
    <row r="250" spans="12:12" x14ac:dyDescent="0.2">
      <c r="L250" s="936"/>
    </row>
    <row r="251" spans="12:12" x14ac:dyDescent="0.2">
      <c r="L251" s="936"/>
    </row>
    <row r="252" spans="12:12" x14ac:dyDescent="0.2">
      <c r="L252" s="936"/>
    </row>
    <row r="253" spans="12:12" x14ac:dyDescent="0.2">
      <c r="L253" s="936"/>
    </row>
    <row r="254" spans="12:12" x14ac:dyDescent="0.2">
      <c r="L254" s="936"/>
    </row>
    <row r="255" spans="12:12" x14ac:dyDescent="0.2">
      <c r="L255" s="936"/>
    </row>
    <row r="256" spans="12:12" x14ac:dyDescent="0.2">
      <c r="L256" s="936"/>
    </row>
    <row r="257" spans="12:12" x14ac:dyDescent="0.2">
      <c r="L257" s="936"/>
    </row>
    <row r="258" spans="12:12" x14ac:dyDescent="0.2">
      <c r="L258" s="936"/>
    </row>
    <row r="259" spans="12:12" x14ac:dyDescent="0.2">
      <c r="L259" s="936"/>
    </row>
    <row r="260" spans="12:12" x14ac:dyDescent="0.2">
      <c r="L260" s="936"/>
    </row>
    <row r="261" spans="12:12" x14ac:dyDescent="0.2">
      <c r="L261" s="936"/>
    </row>
    <row r="262" spans="12:12" x14ac:dyDescent="0.2">
      <c r="L262" s="936"/>
    </row>
    <row r="263" spans="12:12" x14ac:dyDescent="0.2">
      <c r="L263" s="936"/>
    </row>
    <row r="264" spans="12:12" x14ac:dyDescent="0.2">
      <c r="L264" s="936"/>
    </row>
    <row r="265" spans="12:12" x14ac:dyDescent="0.2">
      <c r="L265" s="936"/>
    </row>
    <row r="266" spans="12:12" x14ac:dyDescent="0.2">
      <c r="L266" s="936"/>
    </row>
    <row r="267" spans="12:12" x14ac:dyDescent="0.2">
      <c r="L267" s="936"/>
    </row>
    <row r="268" spans="12:12" x14ac:dyDescent="0.2">
      <c r="L268" s="936"/>
    </row>
    <row r="269" spans="12:12" x14ac:dyDescent="0.2">
      <c r="L269" s="936"/>
    </row>
    <row r="270" spans="12:12" x14ac:dyDescent="0.2">
      <c r="L270" s="936"/>
    </row>
    <row r="271" spans="12:12" x14ac:dyDescent="0.2">
      <c r="L271" s="936"/>
    </row>
    <row r="272" spans="12:12" x14ac:dyDescent="0.2">
      <c r="L272" s="936"/>
    </row>
    <row r="273" spans="12:12" x14ac:dyDescent="0.2">
      <c r="L273" s="936"/>
    </row>
    <row r="274" spans="12:12" x14ac:dyDescent="0.2">
      <c r="L274" s="936"/>
    </row>
    <row r="275" spans="12:12" x14ac:dyDescent="0.2">
      <c r="L275" s="936"/>
    </row>
    <row r="276" spans="12:12" x14ac:dyDescent="0.2">
      <c r="L276" s="936"/>
    </row>
    <row r="277" spans="12:12" x14ac:dyDescent="0.2">
      <c r="L277" s="936"/>
    </row>
    <row r="278" spans="12:12" x14ac:dyDescent="0.2">
      <c r="L278" s="936"/>
    </row>
    <row r="279" spans="12:12" x14ac:dyDescent="0.2">
      <c r="L279" s="936"/>
    </row>
    <row r="280" spans="12:12" x14ac:dyDescent="0.2">
      <c r="L280" s="936"/>
    </row>
    <row r="281" spans="12:12" x14ac:dyDescent="0.2">
      <c r="L281" s="936"/>
    </row>
    <row r="282" spans="12:12" x14ac:dyDescent="0.2">
      <c r="L282" s="936"/>
    </row>
    <row r="283" spans="12:12" x14ac:dyDescent="0.2">
      <c r="L283" s="936"/>
    </row>
    <row r="284" spans="12:12" x14ac:dyDescent="0.2">
      <c r="L284" s="936"/>
    </row>
    <row r="285" spans="12:12" x14ac:dyDescent="0.2">
      <c r="L285" s="936"/>
    </row>
    <row r="286" spans="12:12" x14ac:dyDescent="0.2">
      <c r="L286" s="936"/>
    </row>
    <row r="287" spans="12:12" x14ac:dyDescent="0.2">
      <c r="L287" s="936"/>
    </row>
    <row r="288" spans="12:12" x14ac:dyDescent="0.2">
      <c r="L288" s="936"/>
    </row>
    <row r="289" spans="12:12" x14ac:dyDescent="0.2">
      <c r="L289" s="936"/>
    </row>
    <row r="290" spans="12:12" x14ac:dyDescent="0.2">
      <c r="L290" s="936"/>
    </row>
    <row r="291" spans="12:12" x14ac:dyDescent="0.2">
      <c r="L291" s="936"/>
    </row>
    <row r="292" spans="12:12" x14ac:dyDescent="0.2">
      <c r="L292" s="936"/>
    </row>
    <row r="293" spans="12:12" x14ac:dyDescent="0.2">
      <c r="L293" s="936"/>
    </row>
    <row r="294" spans="12:12" x14ac:dyDescent="0.2">
      <c r="L294" s="936"/>
    </row>
    <row r="295" spans="12:12" x14ac:dyDescent="0.2">
      <c r="L295" s="936"/>
    </row>
    <row r="296" spans="12:12" x14ac:dyDescent="0.2">
      <c r="L296" s="936"/>
    </row>
    <row r="297" spans="12:12" x14ac:dyDescent="0.2">
      <c r="L297" s="936"/>
    </row>
    <row r="298" spans="12:12" x14ac:dyDescent="0.2">
      <c r="L298" s="936"/>
    </row>
    <row r="299" spans="12:12" x14ac:dyDescent="0.2">
      <c r="L299" s="936"/>
    </row>
    <row r="300" spans="12:12" x14ac:dyDescent="0.2">
      <c r="L300" s="936"/>
    </row>
    <row r="301" spans="12:12" x14ac:dyDescent="0.2">
      <c r="L301" s="936"/>
    </row>
  </sheetData>
  <mergeCells count="15">
    <mergeCell ref="A89:J89"/>
    <mergeCell ref="R6:U6"/>
    <mergeCell ref="A1:L1"/>
    <mergeCell ref="A2:L2"/>
    <mergeCell ref="A5:L5"/>
    <mergeCell ref="A6:A7"/>
    <mergeCell ref="B6:B7"/>
    <mergeCell ref="C6:C7"/>
    <mergeCell ref="D6:D7"/>
    <mergeCell ref="E6:E7"/>
    <mergeCell ref="F6:F7"/>
    <mergeCell ref="G6:I6"/>
    <mergeCell ref="J6:K6"/>
    <mergeCell ref="L6:L7"/>
    <mergeCell ref="A4:C4"/>
  </mergeCells>
  <printOptions horizontalCentered="1" verticalCentered="1"/>
  <pageMargins left="0.47244094488188981" right="0.47244094488188981" top="0.78740157480314965" bottom="0.74803149606299213" header="0.51181102362204722" footer="0.51181102362204722"/>
  <pageSetup paperSize="9" scale="73" firstPageNumber="0" orientation="landscape" horizontalDpi="300" verticalDpi="300" r:id="rId1"/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6"/>
  <sheetViews>
    <sheetView showGridLines="0" view="pageBreakPreview" zoomScale="110" zoomScaleNormal="100" zoomScaleSheetLayoutView="110" workbookViewId="0">
      <selection activeCell="E34" sqref="E34"/>
    </sheetView>
  </sheetViews>
  <sheetFormatPr defaultRowHeight="12.75" x14ac:dyDescent="0.2"/>
  <cols>
    <col min="1" max="1" width="64.7109375" style="178" customWidth="1"/>
    <col min="2" max="2" width="5.7109375" style="179" customWidth="1"/>
    <col min="3" max="3" width="10" style="178" customWidth="1"/>
    <col min="4" max="4" width="12.7109375" style="178" customWidth="1"/>
    <col min="5" max="5" width="10.140625" style="178" customWidth="1"/>
    <col min="6" max="6" width="11.28515625" style="178" customWidth="1"/>
    <col min="7" max="7" width="9.140625" style="178" customWidth="1"/>
    <col min="8" max="8" width="12.7109375" style="180" customWidth="1"/>
    <col min="9" max="256" width="9.140625" style="181" customWidth="1"/>
    <col min="257" max="257" width="50.7109375" style="181" customWidth="1"/>
    <col min="258" max="258" width="5.7109375" style="181" customWidth="1"/>
    <col min="259" max="259" width="10" style="181" customWidth="1"/>
    <col min="260" max="260" width="12.7109375" style="181" customWidth="1"/>
    <col min="261" max="261" width="10.140625" style="181" customWidth="1"/>
    <col min="262" max="262" width="11.28515625" style="181" customWidth="1"/>
    <col min="263" max="263" width="9.140625" style="181" customWidth="1"/>
    <col min="264" max="264" width="12.7109375" style="181" customWidth="1"/>
    <col min="265" max="512" width="9.140625" style="181" customWidth="1"/>
    <col min="513" max="513" width="50.7109375" style="181" customWidth="1"/>
    <col min="514" max="514" width="5.7109375" style="181" customWidth="1"/>
    <col min="515" max="515" width="10" style="181" customWidth="1"/>
    <col min="516" max="516" width="12.7109375" style="181" customWidth="1"/>
    <col min="517" max="517" width="10.140625" style="181" customWidth="1"/>
    <col min="518" max="518" width="11.28515625" style="181" customWidth="1"/>
    <col min="519" max="519" width="9.140625" style="181" customWidth="1"/>
    <col min="520" max="520" width="12.7109375" style="181" customWidth="1"/>
    <col min="521" max="768" width="9.140625" style="181" customWidth="1"/>
    <col min="769" max="769" width="50.7109375" style="181" customWidth="1"/>
    <col min="770" max="770" width="5.7109375" style="181" customWidth="1"/>
    <col min="771" max="771" width="10" style="181" customWidth="1"/>
    <col min="772" max="772" width="12.7109375" style="181" customWidth="1"/>
    <col min="773" max="773" width="10.140625" style="181" customWidth="1"/>
    <col min="774" max="774" width="11.28515625" style="181" customWidth="1"/>
    <col min="775" max="775" width="9.140625" style="181" customWidth="1"/>
    <col min="776" max="776" width="12.7109375" style="181" customWidth="1"/>
    <col min="777" max="1025" width="9.140625" style="181" customWidth="1"/>
  </cols>
  <sheetData>
    <row r="1" spans="1:10" ht="15" customHeight="1" x14ac:dyDescent="0.2">
      <c r="A1" s="816" t="s">
        <v>1917</v>
      </c>
      <c r="B1" s="816"/>
      <c r="C1" s="816"/>
      <c r="D1" s="816"/>
      <c r="E1" s="816"/>
      <c r="F1" s="816"/>
    </row>
    <row r="2" spans="1:10" ht="15" customHeight="1" x14ac:dyDescent="0.2">
      <c r="A2" s="816" t="s">
        <v>1916</v>
      </c>
      <c r="B2" s="816"/>
      <c r="C2" s="816"/>
      <c r="D2" s="816"/>
      <c r="E2" s="816"/>
      <c r="F2" s="816"/>
    </row>
    <row r="3" spans="1:10" ht="15" customHeight="1" x14ac:dyDescent="0.2">
      <c r="A3" s="182"/>
      <c r="B3" s="182"/>
      <c r="C3" s="182"/>
      <c r="D3" s="182"/>
      <c r="E3" s="182"/>
      <c r="F3" s="182"/>
    </row>
    <row r="5" spans="1:10" ht="15" customHeight="1" x14ac:dyDescent="0.2">
      <c r="A5" s="183" t="s">
        <v>1904</v>
      </c>
      <c r="D5" s="183" t="s">
        <v>1760</v>
      </c>
    </row>
    <row r="6" spans="1:10" ht="15" customHeight="1" x14ac:dyDescent="0.2">
      <c r="A6" s="820" t="s">
        <v>1905</v>
      </c>
      <c r="B6" s="820"/>
      <c r="C6" s="820"/>
      <c r="D6" s="183" t="s">
        <v>1906</v>
      </c>
    </row>
    <row r="7" spans="1:10" ht="15" customHeight="1" x14ac:dyDescent="0.2">
      <c r="B7" s="178"/>
      <c r="D7" s="676" t="s">
        <v>1907</v>
      </c>
    </row>
    <row r="9" spans="1:10" ht="15" customHeight="1" x14ac:dyDescent="0.2">
      <c r="A9" s="817" t="s">
        <v>202</v>
      </c>
      <c r="B9" s="818" t="s">
        <v>71</v>
      </c>
      <c r="C9" s="818" t="s">
        <v>72</v>
      </c>
      <c r="D9" s="818" t="s">
        <v>203</v>
      </c>
      <c r="E9" s="818" t="s">
        <v>204</v>
      </c>
      <c r="F9" s="819" t="s">
        <v>205</v>
      </c>
      <c r="G9" s="184"/>
      <c r="H9" s="814" t="s">
        <v>206</v>
      </c>
    </row>
    <row r="10" spans="1:10" ht="15" customHeight="1" x14ac:dyDescent="0.2">
      <c r="A10" s="817"/>
      <c r="B10" s="818"/>
      <c r="C10" s="818"/>
      <c r="D10" s="818"/>
      <c r="E10" s="818"/>
      <c r="F10" s="819"/>
      <c r="G10" s="184"/>
      <c r="H10" s="814"/>
    </row>
    <row r="11" spans="1:10" ht="20.100000000000001" customHeight="1" x14ac:dyDescent="0.2">
      <c r="A11" s="185" t="str">
        <f>PlanOrC!C9</f>
        <v>Administração local e Manutenção do Canteiro</v>
      </c>
      <c r="B11" s="679" t="str">
        <f>PlanOrC!E9</f>
        <v>und</v>
      </c>
      <c r="C11" s="679">
        <f>PlanOrC!R9</f>
        <v>1</v>
      </c>
      <c r="D11" s="679">
        <f>PlanOrC!S9</f>
        <v>327727.24</v>
      </c>
      <c r="E11" s="679">
        <f>PlanOrC!T9*100</f>
        <v>5.6826665366287479</v>
      </c>
      <c r="F11" s="186">
        <f>(E11+F10)/100</f>
        <v>5.6826665366287478E-2</v>
      </c>
      <c r="H11" s="187">
        <f t="shared" ref="H11:H20" si="0">FLOOR(0.5*C11,100)</f>
        <v>0</v>
      </c>
      <c r="J11" s="181">
        <v>1</v>
      </c>
    </row>
    <row r="12" spans="1:10" ht="20.100000000000001" customHeight="1" x14ac:dyDescent="0.2">
      <c r="A12" s="185" t="str">
        <f>PlanOrC!C11</f>
        <v>Instalação do canteiro de obras e acampamento</v>
      </c>
      <c r="B12" s="679" t="str">
        <f>PlanOrC!E11</f>
        <v>und</v>
      </c>
      <c r="C12" s="679">
        <f>PlanOrC!R11</f>
        <v>1</v>
      </c>
      <c r="D12" s="679">
        <f>PlanOrC!S11</f>
        <v>350224.69</v>
      </c>
      <c r="E12" s="679">
        <f>PlanOrC!T11*100</f>
        <v>6.0727638208046937</v>
      </c>
      <c r="F12" s="186">
        <f>F11+E12/100</f>
        <v>0.11755430357433441</v>
      </c>
      <c r="H12" s="187">
        <f t="shared" si="0"/>
        <v>0</v>
      </c>
      <c r="J12" s="181">
        <v>2</v>
      </c>
    </row>
    <row r="13" spans="1:10" ht="20.100000000000001" customHeight="1" x14ac:dyDescent="0.2">
      <c r="A13" s="185" t="str">
        <f>PlanOrC!C35</f>
        <v>Base de brita graduada com brita comercial</v>
      </c>
      <c r="B13" s="679" t="str">
        <f>PlanOrC!E35</f>
        <v>m³</v>
      </c>
      <c r="C13" s="679">
        <f>PlanOrC!R35</f>
        <v>5489.5104000000001</v>
      </c>
      <c r="D13" s="679">
        <f>PlanOrC!S35</f>
        <v>1119005.47</v>
      </c>
      <c r="E13" s="679">
        <f>PlanOrC!T35*100</f>
        <v>19.403132124975404</v>
      </c>
      <c r="F13" s="186">
        <f t="shared" ref="F13:F20" si="1">F12+E13/100</f>
        <v>0.31158562482408847</v>
      </c>
      <c r="G13" s="785">
        <v>5489.5104000000001</v>
      </c>
      <c r="H13" s="187">
        <f t="shared" si="0"/>
        <v>2700</v>
      </c>
      <c r="J13" s="181">
        <v>3</v>
      </c>
    </row>
    <row r="14" spans="1:10" ht="20.100000000000001" customHeight="1" x14ac:dyDescent="0.2">
      <c r="A14" s="185" t="s">
        <v>1908</v>
      </c>
      <c r="B14" s="679" t="s">
        <v>128</v>
      </c>
      <c r="C14" s="679">
        <f>PlanOrC!R44</f>
        <v>201.792</v>
      </c>
      <c r="D14" s="679">
        <f>PlanOrC!S44</f>
        <v>1034900.36</v>
      </c>
      <c r="E14" s="679">
        <f>PlanOrC!T44*100</f>
        <v>17.944781289822121</v>
      </c>
      <c r="F14" s="186">
        <f t="shared" si="1"/>
        <v>0.49103343772230967</v>
      </c>
      <c r="G14" s="785">
        <v>201.792</v>
      </c>
      <c r="H14" s="187">
        <f t="shared" si="0"/>
        <v>100</v>
      </c>
      <c r="J14" s="181">
        <v>4</v>
      </c>
    </row>
    <row r="15" spans="1:10" ht="20.100000000000001" customHeight="1" x14ac:dyDescent="0.2">
      <c r="A15" s="185" t="str">
        <f>PlanOrC!C40</f>
        <v>Concreto asfáltico - faixa C - areia e brita comerciais</v>
      </c>
      <c r="B15" s="679" t="str">
        <f>PlanOrC!E40</f>
        <v>t</v>
      </c>
      <c r="C15" s="679">
        <f>PlanOrC!R40</f>
        <v>3668.8640000000005</v>
      </c>
      <c r="D15" s="679">
        <f>PlanOrC!S40</f>
        <v>753418.42</v>
      </c>
      <c r="E15" s="679">
        <f>PlanOrC!T40*100</f>
        <v>13.063990785183751</v>
      </c>
      <c r="F15" s="186">
        <f t="shared" si="1"/>
        <v>0.62167334557414722</v>
      </c>
      <c r="G15" s="785">
        <v>3668.8640000000005</v>
      </c>
      <c r="H15" s="187"/>
    </row>
    <row r="16" spans="1:10" ht="20.100000000000001" customHeight="1" x14ac:dyDescent="0.2">
      <c r="A16" s="185" t="s">
        <v>1909</v>
      </c>
      <c r="B16" s="679" t="str">
        <f>PlanOrC!E44</f>
        <v>t</v>
      </c>
      <c r="C16" s="679">
        <f>PlanOrC!R45</f>
        <v>42.470399999999998</v>
      </c>
      <c r="D16" s="679">
        <f>PlanOrC!S45</f>
        <v>317656.08999999997</v>
      </c>
      <c r="E16" s="679">
        <f>PlanOrC!T45*100</f>
        <v>5.5080366001902359</v>
      </c>
      <c r="F16" s="186">
        <f t="shared" si="1"/>
        <v>0.67675371157604958</v>
      </c>
      <c r="G16" s="785">
        <v>42.470399999999998</v>
      </c>
      <c r="H16" s="187">
        <f t="shared" si="0"/>
        <v>0</v>
      </c>
      <c r="J16" s="181">
        <v>6</v>
      </c>
    </row>
    <row r="17" spans="1:10" ht="20.100000000000001" customHeight="1" x14ac:dyDescent="0.2">
      <c r="A17" s="185" t="str">
        <f>PlanOrC!C53</f>
        <v>Execução de sarjeta de concreto usinado, moldado in loco em trecho reto, 30 cm x 10 cm</v>
      </c>
      <c r="B17" s="679" t="str">
        <f>PlanOrC!E53</f>
        <v>m</v>
      </c>
      <c r="C17" s="679">
        <f>PlanOrC!R53</f>
        <v>6328.6</v>
      </c>
      <c r="D17" s="679">
        <f>PlanOrC!S53</f>
        <v>229538.32</v>
      </c>
      <c r="E17" s="679">
        <f>PlanOrC!T53*100</f>
        <v>3.9801077564928113</v>
      </c>
      <c r="F17" s="186">
        <f t="shared" si="1"/>
        <v>0.7165547891409777</v>
      </c>
      <c r="H17" s="187">
        <f t="shared" si="0"/>
        <v>3100</v>
      </c>
      <c r="J17" s="181">
        <v>7</v>
      </c>
    </row>
    <row r="18" spans="1:10" ht="20.100000000000001" customHeight="1" x14ac:dyDescent="0.2">
      <c r="A18" s="185" t="str">
        <f>PlanOrC!C87</f>
        <v>Pórtico de concreto</v>
      </c>
      <c r="B18" s="679" t="str">
        <f>PlanOrC!E87</f>
        <v>und</v>
      </c>
      <c r="C18" s="679">
        <f>PlanOrC!R87</f>
        <v>2</v>
      </c>
      <c r="D18" s="679">
        <f>PlanOrC!S87</f>
        <v>170523.38</v>
      </c>
      <c r="E18" s="679">
        <f>PlanOrC!T87*100</f>
        <v>2.9568109908679787</v>
      </c>
      <c r="F18" s="186">
        <f t="shared" si="1"/>
        <v>0.74612289904965745</v>
      </c>
      <c r="H18" s="187"/>
    </row>
    <row r="19" spans="1:10" ht="20.100000000000001" customHeight="1" x14ac:dyDescent="0.2">
      <c r="A19" s="185" t="str">
        <f>PlanOrC!C52</f>
        <v>Meio fio de concreto - MFC 05 - areia e brita comerciais - forma de madeira</v>
      </c>
      <c r="B19" s="679" t="str">
        <f>PlanOrC!E52</f>
        <v>m</v>
      </c>
      <c r="C19" s="679">
        <f>PlanOrC!R52</f>
        <v>6968.6</v>
      </c>
      <c r="D19" s="679">
        <f>PlanOrC!S52</f>
        <v>167107.03</v>
      </c>
      <c r="E19" s="679">
        <f>PlanOrC!T52*100</f>
        <v>2.8975727724568032</v>
      </c>
      <c r="F19" s="186">
        <f t="shared" si="1"/>
        <v>0.77509862677422547</v>
      </c>
      <c r="H19" s="187">
        <f t="shared" si="0"/>
        <v>3400</v>
      </c>
      <c r="J19" s="181">
        <v>8</v>
      </c>
    </row>
    <row r="20" spans="1:10" ht="20.100000000000001" customHeight="1" thickBot="1" x14ac:dyDescent="0.25">
      <c r="A20" s="188" t="str">
        <f>PlanOrC!C71</f>
        <v>Pintura de faixa - termoplástico por aspersão - espessura de 1,5 mm</v>
      </c>
      <c r="B20" s="680" t="str">
        <f>PlanOrC!E71</f>
        <v>m²</v>
      </c>
      <c r="C20" s="680">
        <f>PlanOrC!R71</f>
        <v>2979.87</v>
      </c>
      <c r="D20" s="680">
        <f>PlanOrC!S71</f>
        <v>145119.67000000001</v>
      </c>
      <c r="E20" s="680">
        <f>PlanOrC!T71*100</f>
        <v>2.5163202561850118</v>
      </c>
      <c r="F20" s="189">
        <f t="shared" si="1"/>
        <v>0.80026182933607559</v>
      </c>
      <c r="H20" s="187">
        <f t="shared" si="0"/>
        <v>1400</v>
      </c>
      <c r="J20" s="181">
        <v>9</v>
      </c>
    </row>
    <row r="21" spans="1:10" ht="15" customHeight="1" x14ac:dyDescent="0.2">
      <c r="C21" s="187"/>
      <c r="D21" s="187"/>
      <c r="E21" s="190"/>
      <c r="F21" s="191"/>
      <c r="H21" s="187"/>
    </row>
    <row r="44" spans="1:8" ht="15" customHeight="1" x14ac:dyDescent="0.2">
      <c r="A44" s="815"/>
      <c r="B44" s="815"/>
      <c r="C44" s="815"/>
      <c r="D44" s="815"/>
      <c r="E44" s="815"/>
      <c r="F44" s="815"/>
    </row>
    <row r="45" spans="1:8" s="178" customFormat="1" ht="15" customHeight="1" x14ac:dyDescent="0.2">
      <c r="A45" s="815"/>
      <c r="B45" s="815"/>
      <c r="C45" s="815"/>
      <c r="D45" s="815"/>
      <c r="E45" s="815"/>
      <c r="F45" s="815"/>
      <c r="H45" s="180"/>
    </row>
    <row r="46" spans="1:8" s="178" customFormat="1" ht="15" customHeight="1" x14ac:dyDescent="0.2">
      <c r="A46" s="815"/>
      <c r="B46" s="815"/>
      <c r="C46" s="815"/>
      <c r="D46" s="815"/>
      <c r="E46" s="815"/>
      <c r="F46" s="815"/>
      <c r="H46" s="180"/>
    </row>
  </sheetData>
  <mergeCells count="13">
    <mergeCell ref="H9:H10"/>
    <mergeCell ref="A44:F44"/>
    <mergeCell ref="A45:F45"/>
    <mergeCell ref="A46:F46"/>
    <mergeCell ref="A1:F1"/>
    <mergeCell ref="A2:F2"/>
    <mergeCell ref="A9:A10"/>
    <mergeCell ref="B9:B10"/>
    <mergeCell ref="C9:C10"/>
    <mergeCell ref="D9:D10"/>
    <mergeCell ref="E9:E10"/>
    <mergeCell ref="F9:F10"/>
    <mergeCell ref="A6:C6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82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54"/>
  <sheetViews>
    <sheetView showGridLines="0" zoomScaleNormal="100" workbookViewId="0">
      <selection activeCell="G34" sqref="G34"/>
    </sheetView>
  </sheetViews>
  <sheetFormatPr defaultRowHeight="13.5" x14ac:dyDescent="0.2"/>
  <cols>
    <col min="1" max="1" width="10.5703125" style="192" customWidth="1"/>
    <col min="2" max="2" width="56.5703125" style="192" customWidth="1"/>
    <col min="3" max="3" width="4.7109375" style="192" customWidth="1"/>
    <col min="4" max="4" width="11.140625" style="193" customWidth="1"/>
    <col min="5" max="5" width="10" style="194" customWidth="1"/>
    <col min="6" max="6" width="10.140625" style="195" customWidth="1"/>
    <col min="7" max="7" width="40.5703125" style="196" customWidth="1"/>
    <col min="8" max="8" width="10" style="196" customWidth="1"/>
    <col min="9" max="9" width="12.28515625" style="197" customWidth="1"/>
    <col min="10" max="10" width="9.7109375" style="197" customWidth="1"/>
    <col min="11" max="11" width="11" style="197" customWidth="1"/>
    <col min="12" max="12" width="9.7109375" style="198" customWidth="1"/>
    <col min="13" max="13" width="64.85546875" style="194" customWidth="1"/>
    <col min="14" max="14" width="6.140625" style="194" customWidth="1"/>
    <col min="15" max="15" width="9.28515625" style="199" customWidth="1"/>
    <col min="16" max="16" width="11.140625" style="200" customWidth="1"/>
    <col min="17" max="17" width="9.140625" style="198" customWidth="1"/>
    <col min="18" max="18" width="9.140625" style="201" customWidth="1"/>
    <col min="19" max="19" width="9.140625" style="194" customWidth="1"/>
    <col min="20" max="20" width="38.5703125" style="194" customWidth="1"/>
    <col min="21" max="21" width="9.140625" style="194" customWidth="1"/>
    <col min="22" max="256" width="9.140625" style="184" customWidth="1"/>
    <col min="257" max="257" width="10.5703125" style="184" customWidth="1"/>
    <col min="258" max="258" width="76.85546875" style="184" customWidth="1"/>
    <col min="259" max="259" width="4.7109375" style="184" customWidth="1"/>
    <col min="260" max="260" width="11.140625" style="184" customWidth="1"/>
    <col min="261" max="261" width="10" style="184" customWidth="1"/>
    <col min="262" max="262" width="10.140625" style="184" customWidth="1"/>
    <col min="263" max="263" width="43.85546875" style="184" customWidth="1"/>
    <col min="264" max="264" width="10" style="184" customWidth="1"/>
    <col min="265" max="265" width="12.28515625" style="184" customWidth="1"/>
    <col min="266" max="266" width="9.7109375" style="184" customWidth="1"/>
    <col min="267" max="267" width="11" style="184" customWidth="1"/>
    <col min="268" max="268" width="9.7109375" style="184" customWidth="1"/>
    <col min="269" max="269" width="64.85546875" style="184" customWidth="1"/>
    <col min="270" max="270" width="6.140625" style="184" customWidth="1"/>
    <col min="271" max="271" width="9.28515625" style="184" customWidth="1"/>
    <col min="272" max="272" width="11.140625" style="184" customWidth="1"/>
    <col min="273" max="275" width="9.140625" style="184" customWidth="1"/>
    <col min="276" max="276" width="38.5703125" style="184" customWidth="1"/>
    <col min="277" max="512" width="9.140625" style="184" customWidth="1"/>
    <col min="513" max="513" width="10.5703125" style="184" customWidth="1"/>
    <col min="514" max="514" width="76.85546875" style="184" customWidth="1"/>
    <col min="515" max="515" width="4.7109375" style="184" customWidth="1"/>
    <col min="516" max="516" width="11.140625" style="184" customWidth="1"/>
    <col min="517" max="517" width="10" style="184" customWidth="1"/>
    <col min="518" max="518" width="10.140625" style="184" customWidth="1"/>
    <col min="519" max="519" width="43.85546875" style="184" customWidth="1"/>
    <col min="520" max="520" width="10" style="184" customWidth="1"/>
    <col min="521" max="521" width="12.28515625" style="184" customWidth="1"/>
    <col min="522" max="522" width="9.7109375" style="184" customWidth="1"/>
    <col min="523" max="523" width="11" style="184" customWidth="1"/>
    <col min="524" max="524" width="9.7109375" style="184" customWidth="1"/>
    <col min="525" max="525" width="64.85546875" style="184" customWidth="1"/>
    <col min="526" max="526" width="6.140625" style="184" customWidth="1"/>
    <col min="527" max="527" width="9.28515625" style="184" customWidth="1"/>
    <col min="528" max="528" width="11.140625" style="184" customWidth="1"/>
    <col min="529" max="531" width="9.140625" style="184" customWidth="1"/>
    <col min="532" max="532" width="38.5703125" style="184" customWidth="1"/>
    <col min="533" max="768" width="9.140625" style="184" customWidth="1"/>
    <col min="769" max="769" width="10.5703125" style="184" customWidth="1"/>
    <col min="770" max="770" width="76.85546875" style="184" customWidth="1"/>
    <col min="771" max="771" width="4.7109375" style="184" customWidth="1"/>
    <col min="772" max="772" width="11.140625" style="184" customWidth="1"/>
    <col min="773" max="773" width="10" style="184" customWidth="1"/>
    <col min="774" max="774" width="10.140625" style="184" customWidth="1"/>
    <col min="775" max="775" width="43.85546875" style="184" customWidth="1"/>
    <col min="776" max="776" width="10" style="184" customWidth="1"/>
    <col min="777" max="777" width="12.28515625" style="184" customWidth="1"/>
    <col min="778" max="778" width="9.7109375" style="184" customWidth="1"/>
    <col min="779" max="779" width="11" style="184" customWidth="1"/>
    <col min="780" max="780" width="9.7109375" style="184" customWidth="1"/>
    <col min="781" max="781" width="64.85546875" style="184" customWidth="1"/>
    <col min="782" max="782" width="6.140625" style="184" customWidth="1"/>
    <col min="783" max="783" width="9.28515625" style="184" customWidth="1"/>
    <col min="784" max="784" width="11.140625" style="184" customWidth="1"/>
    <col min="785" max="787" width="9.140625" style="184" customWidth="1"/>
    <col min="788" max="788" width="38.5703125" style="184" customWidth="1"/>
    <col min="789" max="1025" width="9.140625" style="184" customWidth="1"/>
  </cols>
  <sheetData>
    <row r="1" spans="1:24" s="194" customFormat="1" ht="13.5" customHeight="1" x14ac:dyDescent="0.2">
      <c r="A1" s="205" t="s">
        <v>61</v>
      </c>
      <c r="B1" s="821" t="str">
        <f>'Dados Iniciais'!$B$6</f>
        <v>IMPLANTAÇÃO E PAVIMENTAÇÃO</v>
      </c>
      <c r="C1" s="821"/>
      <c r="D1" s="821"/>
      <c r="E1" s="206"/>
      <c r="F1" s="207"/>
      <c r="G1" s="208" t="s">
        <v>64</v>
      </c>
      <c r="H1" s="209" t="str">
        <f>'Dados Iniciais'!$B$7</f>
        <v>ACESSO AO POVOADO BREU</v>
      </c>
      <c r="I1" s="206"/>
      <c r="J1" s="206"/>
      <c r="K1" s="210"/>
      <c r="L1" s="211" t="s">
        <v>61</v>
      </c>
      <c r="M1" s="212" t="s">
        <v>207</v>
      </c>
      <c r="N1" s="213"/>
      <c r="O1" s="214" t="s">
        <v>64</v>
      </c>
      <c r="P1" s="215" t="s">
        <v>208</v>
      </c>
      <c r="Q1" s="202"/>
      <c r="R1" s="203"/>
      <c r="S1" s="196"/>
      <c r="T1" s="196"/>
      <c r="U1" s="196"/>
      <c r="V1" s="196"/>
      <c r="W1" s="196"/>
      <c r="X1" s="197"/>
    </row>
    <row r="2" spans="1:24" s="194" customFormat="1" ht="13.5" customHeight="1" x14ac:dyDescent="0.2">
      <c r="A2" s="205" t="s">
        <v>62</v>
      </c>
      <c r="B2" s="821" t="str">
        <f>'Dados Iniciais'!$B$11</f>
        <v>3,76 km</v>
      </c>
      <c r="C2" s="821"/>
      <c r="D2" s="821"/>
      <c r="E2" s="206"/>
      <c r="F2" s="207"/>
      <c r="G2" s="208" t="s">
        <v>209</v>
      </c>
      <c r="H2" s="209" t="str">
        <f>'Dados Iniciais'!$B$8</f>
        <v>ENTR. Al-220 / POVOADO BREU</v>
      </c>
      <c r="I2" s="206"/>
      <c r="J2" s="206"/>
      <c r="K2" s="210"/>
      <c r="L2" s="211" t="s">
        <v>209</v>
      </c>
      <c r="M2" s="212" t="s">
        <v>210</v>
      </c>
      <c r="N2" s="213"/>
      <c r="O2" s="214" t="s">
        <v>62</v>
      </c>
      <c r="P2" s="215" t="s">
        <v>211</v>
      </c>
      <c r="Q2" s="202"/>
      <c r="R2" s="203"/>
      <c r="S2" s="196"/>
      <c r="T2" s="196"/>
      <c r="U2" s="196"/>
      <c r="V2" s="196"/>
      <c r="W2" s="196"/>
      <c r="X2" s="197"/>
    </row>
    <row r="3" spans="1:24" s="194" customFormat="1" ht="13.5" customHeight="1" x14ac:dyDescent="0.2">
      <c r="A3" s="205" t="s">
        <v>212</v>
      </c>
      <c r="B3" s="216" t="str">
        <f>'Dados Iniciais'!$B$5</f>
        <v xml:space="preserve"> JULHO/2021</v>
      </c>
      <c r="C3" s="211"/>
      <c r="D3" s="217"/>
      <c r="E3" s="206"/>
      <c r="F3" s="207"/>
      <c r="G3" s="208" t="s">
        <v>213</v>
      </c>
      <c r="H3" s="218">
        <f>'Dados Iniciais'!$B$22</f>
        <v>150</v>
      </c>
      <c r="I3" s="219"/>
      <c r="J3" s="220"/>
      <c r="K3" s="221"/>
      <c r="L3" s="211" t="s">
        <v>212</v>
      </c>
      <c r="M3" s="212" t="s">
        <v>214</v>
      </c>
      <c r="N3" s="206"/>
      <c r="O3" s="222"/>
      <c r="P3" s="215"/>
      <c r="Q3" s="202"/>
      <c r="R3" s="203"/>
      <c r="S3" s="196"/>
      <c r="T3" s="196"/>
      <c r="U3" s="196"/>
      <c r="V3" s="196"/>
      <c r="W3" s="196"/>
      <c r="X3" s="197"/>
    </row>
    <row r="4" spans="1:24" s="224" customFormat="1" ht="13.5" customHeight="1" x14ac:dyDescent="0.2">
      <c r="A4" s="822" t="s">
        <v>215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3" t="s">
        <v>216</v>
      </c>
      <c r="M4" s="823"/>
      <c r="N4" s="823"/>
      <c r="O4" s="823"/>
      <c r="P4" s="823"/>
      <c r="Q4" s="202"/>
      <c r="R4" s="203"/>
      <c r="S4" s="824" t="s">
        <v>217</v>
      </c>
      <c r="T4" s="824"/>
      <c r="U4" s="824"/>
      <c r="V4" s="223"/>
      <c r="W4" s="196"/>
      <c r="X4" s="197"/>
    </row>
    <row r="5" spans="1:24" ht="13.5" customHeight="1" x14ac:dyDescent="0.2">
      <c r="A5" s="828" t="s">
        <v>68</v>
      </c>
      <c r="B5" s="828" t="s">
        <v>218</v>
      </c>
      <c r="C5" s="828" t="s">
        <v>71</v>
      </c>
      <c r="D5" s="225" t="s">
        <v>219</v>
      </c>
      <c r="E5" s="825" t="s">
        <v>72</v>
      </c>
      <c r="F5" s="829" t="s">
        <v>220</v>
      </c>
      <c r="G5" s="829"/>
      <c r="H5" s="829"/>
      <c r="I5" s="829"/>
      <c r="J5" s="829"/>
      <c r="K5" s="226"/>
      <c r="L5" s="825" t="s">
        <v>221</v>
      </c>
      <c r="M5" s="825"/>
      <c r="N5" s="825"/>
      <c r="O5" s="825"/>
      <c r="P5" s="825"/>
      <c r="Q5" s="227"/>
      <c r="R5" s="227"/>
      <c r="S5" s="826" t="s">
        <v>221</v>
      </c>
      <c r="T5" s="826"/>
      <c r="U5" s="826"/>
      <c r="V5" s="227"/>
      <c r="W5" s="196"/>
      <c r="X5" s="197"/>
    </row>
    <row r="6" spans="1:24" ht="13.5" customHeight="1" x14ac:dyDescent="0.2">
      <c r="A6" s="828"/>
      <c r="B6" s="828"/>
      <c r="C6" s="828"/>
      <c r="D6" s="228" t="s">
        <v>222</v>
      </c>
      <c r="E6" s="825"/>
      <c r="F6" s="229" t="s">
        <v>68</v>
      </c>
      <c r="G6" s="226" t="s">
        <v>223</v>
      </c>
      <c r="H6" s="230" t="s">
        <v>72</v>
      </c>
      <c r="I6" s="230" t="s">
        <v>224</v>
      </c>
      <c r="J6" s="230" t="s">
        <v>225</v>
      </c>
      <c r="K6" s="230" t="s">
        <v>226</v>
      </c>
      <c r="L6" s="226" t="s">
        <v>68</v>
      </c>
      <c r="M6" s="226" t="s">
        <v>220</v>
      </c>
      <c r="N6" s="230" t="s">
        <v>80</v>
      </c>
      <c r="O6" s="231" t="s">
        <v>227</v>
      </c>
      <c r="P6" s="232" t="s">
        <v>228</v>
      </c>
      <c r="Q6" s="232" t="s">
        <v>229</v>
      </c>
      <c r="R6" s="233" t="s">
        <v>230</v>
      </c>
      <c r="S6" s="234" t="s">
        <v>231</v>
      </c>
      <c r="T6" s="235" t="s">
        <v>232</v>
      </c>
      <c r="U6" s="236" t="s">
        <v>233</v>
      </c>
      <c r="V6" s="227"/>
      <c r="W6" s="196"/>
      <c r="X6" s="197"/>
    </row>
    <row r="7" spans="1:24" ht="13.5" customHeight="1" x14ac:dyDescent="0.2">
      <c r="A7" s="237"/>
      <c r="B7" s="238"/>
      <c r="C7" s="239"/>
      <c r="D7" s="240"/>
      <c r="E7" s="241"/>
      <c r="F7" s="242"/>
      <c r="G7" s="238"/>
      <c r="H7" s="241"/>
      <c r="I7" s="241"/>
      <c r="J7" s="241"/>
      <c r="K7" s="243"/>
      <c r="L7" s="244"/>
      <c r="M7" s="245"/>
      <c r="N7" s="245"/>
      <c r="O7" s="246"/>
      <c r="P7" s="247"/>
      <c r="Q7" s="201"/>
      <c r="R7" s="227"/>
      <c r="S7" s="248" t="s">
        <v>234</v>
      </c>
      <c r="T7" s="249" t="s">
        <v>235</v>
      </c>
      <c r="U7" s="249" t="e">
        <f t="shared" ref="U7:U38" si="0">ROUNDUP(SUMIF(F$8:F$2227,S7,K$8:K$2227),0)</f>
        <v>#REF!</v>
      </c>
      <c r="V7" s="227"/>
      <c r="W7" s="196"/>
      <c r="X7" s="197"/>
    </row>
    <row r="8" spans="1:24" ht="13.5" customHeight="1" x14ac:dyDescent="0.2">
      <c r="A8" s="250"/>
      <c r="B8" s="251" t="s">
        <v>236</v>
      </c>
      <c r="C8" s="252"/>
      <c r="D8" s="253">
        <f>Cronograma!$J$10</f>
        <v>2</v>
      </c>
      <c r="E8" s="254"/>
      <c r="F8" s="255"/>
      <c r="G8" s="254"/>
      <c r="H8" s="254"/>
      <c r="I8" s="254"/>
      <c r="J8" s="254"/>
      <c r="K8" s="256"/>
      <c r="L8" s="244" t="s">
        <v>237</v>
      </c>
      <c r="M8" s="257" t="s">
        <v>238</v>
      </c>
      <c r="N8" s="258" t="e">
        <f t="shared" ref="N8:N71" si="1">ROUNDUP(SUMIF(F$8:F$2227,L8,K$8:K$2227),0)</f>
        <v>#REF!</v>
      </c>
      <c r="O8" s="259">
        <v>2500</v>
      </c>
      <c r="P8" s="260">
        <v>0</v>
      </c>
      <c r="Q8" s="201" t="s">
        <v>239</v>
      </c>
      <c r="R8" s="227"/>
      <c r="S8" s="248" t="s">
        <v>240</v>
      </c>
      <c r="T8" s="249" t="s">
        <v>241</v>
      </c>
      <c r="U8" s="249">
        <f t="shared" si="0"/>
        <v>0</v>
      </c>
      <c r="V8" s="227"/>
      <c r="W8" s="227"/>
      <c r="X8" s="227"/>
    </row>
    <row r="9" spans="1:24" ht="13.5" customHeight="1" x14ac:dyDescent="0.2">
      <c r="A9" s="261">
        <v>5501700</v>
      </c>
      <c r="B9" s="257" t="str">
        <f>IF(A9=0,0,VLOOKUP(A9,PlanOrC!$A$15:$C$42,3,0))</f>
        <v>Desmatamento, destocam, limp.área e estoc.mat.limp. c/árvores diâm. até 0,15 m</v>
      </c>
      <c r="C9" s="262" t="str">
        <f>IF(A9=0,0,VLOOKUP(A9,PlanOrC!$A$15:$E$42,5,0))</f>
        <v>m²</v>
      </c>
      <c r="D9" s="263">
        <v>1155.3599999999999</v>
      </c>
      <c r="E9" s="254">
        <f>SUMIFS(PlanOrC!F$15:F$42,PlanOrC!A$15:A$42,A9)</f>
        <v>85286</v>
      </c>
      <c r="F9" s="255" t="s">
        <v>242</v>
      </c>
      <c r="G9" s="257" t="str">
        <f>IF(F9=0,0,VLOOKUP(F9,RelEquip!$A$8:$B$502,2,0))</f>
        <v>Trator de esteiras com lâmina - 259 kW</v>
      </c>
      <c r="H9" s="254">
        <v>1</v>
      </c>
      <c r="I9" s="254">
        <f>(E$9/D$9)*H9</f>
        <v>73.817684531228366</v>
      </c>
      <c r="J9" s="254">
        <f>D$8*220</f>
        <v>440</v>
      </c>
      <c r="K9" s="256">
        <f>ROUNDUP(I9/J9,1)</f>
        <v>0.2</v>
      </c>
      <c r="L9" s="244" t="s">
        <v>243</v>
      </c>
      <c r="M9" s="257" t="s">
        <v>244</v>
      </c>
      <c r="N9" s="258">
        <f t="shared" si="1"/>
        <v>0</v>
      </c>
      <c r="O9" s="259">
        <v>2000</v>
      </c>
      <c r="P9" s="260">
        <v>0.14199999999999999</v>
      </c>
      <c r="Q9" s="201"/>
      <c r="R9" s="227"/>
      <c r="S9" s="248" t="s">
        <v>245</v>
      </c>
      <c r="T9" s="249" t="s">
        <v>246</v>
      </c>
      <c r="U9" s="249">
        <f t="shared" si="0"/>
        <v>0</v>
      </c>
      <c r="V9" s="227"/>
      <c r="W9" s="227"/>
      <c r="X9" s="227"/>
    </row>
    <row r="10" spans="1:24" ht="13.5" customHeight="1" x14ac:dyDescent="0.2">
      <c r="A10" s="261"/>
      <c r="B10" s="257"/>
      <c r="C10" s="262"/>
      <c r="D10" s="263"/>
      <c r="E10" s="254"/>
      <c r="F10" s="255" t="s">
        <v>247</v>
      </c>
      <c r="G10" s="257" t="str">
        <f>IF(F10=0,0,VLOOKUP(F10,'Mão de Obra'!A$5:G$151,2,0))</f>
        <v>Servente</v>
      </c>
      <c r="H10" s="254">
        <v>2</v>
      </c>
      <c r="I10" s="254">
        <f>(E$9/D$9)*H10</f>
        <v>147.63536906245673</v>
      </c>
      <c r="J10" s="254">
        <f>D$8*220</f>
        <v>440</v>
      </c>
      <c r="K10" s="256">
        <f>ROUNDUP(I10/J10,1)</f>
        <v>0.4</v>
      </c>
      <c r="L10" s="244" t="s">
        <v>248</v>
      </c>
      <c r="M10" s="257" t="s">
        <v>249</v>
      </c>
      <c r="N10" s="258" t="e">
        <f t="shared" si="1"/>
        <v>#REF!</v>
      </c>
      <c r="O10" s="259">
        <v>2000</v>
      </c>
      <c r="P10" s="260">
        <v>0</v>
      </c>
      <c r="Q10" s="201" t="s">
        <v>239</v>
      </c>
      <c r="R10" s="227"/>
      <c r="S10" s="248" t="s">
        <v>250</v>
      </c>
      <c r="T10" s="249" t="s">
        <v>251</v>
      </c>
      <c r="U10" s="249" t="e">
        <f t="shared" si="0"/>
        <v>#REF!</v>
      </c>
      <c r="V10" s="227"/>
      <c r="W10" s="227"/>
      <c r="X10" s="227"/>
    </row>
    <row r="11" spans="1:24" ht="13.5" customHeight="1" x14ac:dyDescent="0.2">
      <c r="A11" s="261"/>
      <c r="B11" s="257"/>
      <c r="C11" s="262"/>
      <c r="D11" s="263"/>
      <c r="E11" s="254"/>
      <c r="F11" s="255"/>
      <c r="G11" s="257"/>
      <c r="H11" s="254"/>
      <c r="I11" s="254"/>
      <c r="J11" s="254"/>
      <c r="K11" s="256"/>
      <c r="L11" s="244" t="s">
        <v>252</v>
      </c>
      <c r="M11" s="257" t="s">
        <v>253</v>
      </c>
      <c r="N11" s="258">
        <f t="shared" si="1"/>
        <v>0</v>
      </c>
      <c r="O11" s="259">
        <v>5760</v>
      </c>
      <c r="P11" s="260">
        <v>88</v>
      </c>
      <c r="Q11" s="201"/>
      <c r="R11" s="227"/>
      <c r="S11" s="248" t="s">
        <v>254</v>
      </c>
      <c r="T11" s="249" t="s">
        <v>255</v>
      </c>
      <c r="U11" s="249">
        <f t="shared" si="0"/>
        <v>0</v>
      </c>
      <c r="V11" s="227"/>
      <c r="W11" s="227"/>
      <c r="X11" s="227"/>
    </row>
    <row r="12" spans="1:24" ht="13.5" customHeight="1" x14ac:dyDescent="0.2">
      <c r="A12" s="261">
        <v>5501701</v>
      </c>
      <c r="B12" s="257" t="e">
        <f>IF(A12=0,0,VLOOKUP(A12,PlanOrC!$A$15:$C$42,3,0))</f>
        <v>#N/A</v>
      </c>
      <c r="C12" s="262" t="e">
        <f>IF(A12=0,0,VLOOKUP(A12,PlanOrC!$A$15:$E$42,5,0))</f>
        <v>#N/A</v>
      </c>
      <c r="D12" s="263">
        <v>20.75</v>
      </c>
      <c r="E12" s="254">
        <f>SUMIFS(PlanOrC!F$15:F$42,PlanOrC!A$15:A$42,A12)</f>
        <v>0</v>
      </c>
      <c r="F12" s="255" t="s">
        <v>242</v>
      </c>
      <c r="G12" s="257" t="str">
        <f>IF(F12=0,0,VLOOKUP(F12,RelEquip!$A$8:$B$502,2,0))</f>
        <v>Trator de esteiras com lâmina - 259 kW</v>
      </c>
      <c r="H12" s="254">
        <v>1</v>
      </c>
      <c r="I12" s="254">
        <f>(E$12/D$12)*H12</f>
        <v>0</v>
      </c>
      <c r="J12" s="254">
        <f>D$8*220</f>
        <v>440</v>
      </c>
      <c r="K12" s="256">
        <f>ROUNDUP(I12/J12,1)</f>
        <v>0</v>
      </c>
      <c r="L12" s="244" t="s">
        <v>256</v>
      </c>
      <c r="M12" s="257" t="s">
        <v>257</v>
      </c>
      <c r="N12" s="258">
        <f t="shared" si="1"/>
        <v>0</v>
      </c>
      <c r="O12" s="259">
        <v>7200</v>
      </c>
      <c r="P12" s="260">
        <v>0</v>
      </c>
      <c r="Q12" s="201"/>
      <c r="R12" s="227"/>
      <c r="S12" s="248" t="s">
        <v>258</v>
      </c>
      <c r="T12" s="249" t="s">
        <v>259</v>
      </c>
      <c r="U12" s="249">
        <f t="shared" si="0"/>
        <v>0</v>
      </c>
      <c r="V12" s="227"/>
      <c r="W12" s="227"/>
      <c r="X12" s="227"/>
    </row>
    <row r="13" spans="1:24" ht="13.5" customHeight="1" x14ac:dyDescent="0.2">
      <c r="A13" s="264"/>
      <c r="B13" s="257"/>
      <c r="C13" s="262"/>
      <c r="D13" s="263"/>
      <c r="E13" s="254"/>
      <c r="F13" s="255" t="s">
        <v>247</v>
      </c>
      <c r="G13" s="257" t="str">
        <f>IF(F13=0,0,VLOOKUP(F13,'Mão de Obra'!A$5:G$151,2,0))</f>
        <v>Servente</v>
      </c>
      <c r="H13" s="254">
        <v>2</v>
      </c>
      <c r="I13" s="254">
        <f>(E$12/D$12)*H13</f>
        <v>0</v>
      </c>
      <c r="J13" s="254">
        <f>D$8*220</f>
        <v>440</v>
      </c>
      <c r="K13" s="256">
        <f>ROUNDUP(I13/J13,1)</f>
        <v>0</v>
      </c>
      <c r="L13" s="244" t="s">
        <v>260</v>
      </c>
      <c r="M13" s="257" t="s">
        <v>261</v>
      </c>
      <c r="N13" s="258" t="e">
        <f t="shared" si="1"/>
        <v>#REF!</v>
      </c>
      <c r="O13" s="259">
        <v>2000</v>
      </c>
      <c r="P13" s="260">
        <v>14300</v>
      </c>
      <c r="Q13" s="201"/>
      <c r="R13" s="227"/>
      <c r="S13" s="248" t="s">
        <v>262</v>
      </c>
      <c r="T13" s="249" t="s">
        <v>263</v>
      </c>
      <c r="U13" s="249" t="e">
        <f t="shared" si="0"/>
        <v>#REF!</v>
      </c>
      <c r="V13" s="227"/>
      <c r="W13" s="227"/>
      <c r="X13" s="227"/>
    </row>
    <row r="14" spans="1:24" ht="13.5" customHeight="1" x14ac:dyDescent="0.2">
      <c r="A14" s="261"/>
      <c r="B14" s="257"/>
      <c r="C14" s="262"/>
      <c r="D14" s="263"/>
      <c r="E14" s="254"/>
      <c r="F14" s="255"/>
      <c r="G14" s="257"/>
      <c r="H14" s="254"/>
      <c r="I14" s="254"/>
      <c r="J14" s="254"/>
      <c r="K14" s="256"/>
      <c r="L14" s="244" t="s">
        <v>264</v>
      </c>
      <c r="M14" s="257" t="s">
        <v>265</v>
      </c>
      <c r="N14" s="258">
        <f t="shared" si="1"/>
        <v>0</v>
      </c>
      <c r="O14" s="259">
        <v>2000</v>
      </c>
      <c r="P14" s="260">
        <v>39.1</v>
      </c>
      <c r="Q14" s="201"/>
      <c r="R14" s="227"/>
      <c r="S14" s="248" t="s">
        <v>266</v>
      </c>
      <c r="T14" s="249" t="s">
        <v>267</v>
      </c>
      <c r="U14" s="249">
        <f t="shared" si="0"/>
        <v>0</v>
      </c>
    </row>
    <row r="15" spans="1:24" ht="13.5" customHeight="1" x14ac:dyDescent="0.2">
      <c r="A15" s="261">
        <v>5501702</v>
      </c>
      <c r="B15" s="257" t="e">
        <f>IF(A15=0,0,VLOOKUP(A15,PlanOrC!$A$15:$C$42,3,0))</f>
        <v>#N/A</v>
      </c>
      <c r="C15" s="262" t="e">
        <f>IF(A15=0,0,VLOOKUP(A15,PlanOrC!$A$15:$E$42,5,0))</f>
        <v>#N/A</v>
      </c>
      <c r="D15" s="263">
        <v>8.3000000000000007</v>
      </c>
      <c r="E15" s="254">
        <f>SUMIFS(PlanOrC!F$15:F$42,PlanOrC!A$15:A$42,A15)</f>
        <v>0</v>
      </c>
      <c r="F15" s="255" t="s">
        <v>242</v>
      </c>
      <c r="G15" s="257" t="str">
        <f>IF(F15=0,0,VLOOKUP(F15,RelEquip!$A$8:$B$502,2,0))</f>
        <v>Trator de esteiras com lâmina - 259 kW</v>
      </c>
      <c r="H15" s="254">
        <v>1</v>
      </c>
      <c r="I15" s="254">
        <f>(E$15/D$15)*H15</f>
        <v>0</v>
      </c>
      <c r="J15" s="254">
        <f>D$8*220</f>
        <v>440</v>
      </c>
      <c r="K15" s="256">
        <f>ROUNDUP(I15/J15,1)</f>
        <v>0</v>
      </c>
      <c r="L15" s="244" t="s">
        <v>268</v>
      </c>
      <c r="M15" s="257" t="s">
        <v>269</v>
      </c>
      <c r="N15" s="258">
        <f t="shared" si="1"/>
        <v>0</v>
      </c>
      <c r="O15" s="259">
        <v>2000</v>
      </c>
      <c r="P15" s="260">
        <v>23000</v>
      </c>
      <c r="Q15" s="201"/>
      <c r="R15" s="227"/>
      <c r="S15" s="248" t="s">
        <v>270</v>
      </c>
      <c r="T15" s="249" t="s">
        <v>271</v>
      </c>
      <c r="U15" s="249">
        <f t="shared" si="0"/>
        <v>0</v>
      </c>
    </row>
    <row r="16" spans="1:24" ht="13.5" customHeight="1" x14ac:dyDescent="0.2">
      <c r="A16" s="261"/>
      <c r="B16" s="257"/>
      <c r="C16" s="262"/>
      <c r="D16" s="263"/>
      <c r="E16" s="254"/>
      <c r="F16" s="255" t="s">
        <v>247</v>
      </c>
      <c r="G16" s="257" t="str">
        <f>IF(F16=0,0,VLOOKUP(F16,'Mão de Obra'!A$5:G$151,2,0))</f>
        <v>Servente</v>
      </c>
      <c r="H16" s="254">
        <v>2</v>
      </c>
      <c r="I16" s="254">
        <f>(E$15/D$15)*H16</f>
        <v>0</v>
      </c>
      <c r="J16" s="254">
        <f>D$8*220</f>
        <v>440</v>
      </c>
      <c r="K16" s="256">
        <f>ROUNDUP(I16/J16,1)</f>
        <v>0</v>
      </c>
      <c r="L16" s="244" t="s">
        <v>272</v>
      </c>
      <c r="M16" s="257" t="s">
        <v>273</v>
      </c>
      <c r="N16" s="258">
        <f t="shared" si="1"/>
        <v>0</v>
      </c>
      <c r="O16" s="259">
        <v>2000</v>
      </c>
      <c r="P16" s="260">
        <v>0</v>
      </c>
      <c r="Q16" s="201"/>
      <c r="R16" s="227"/>
      <c r="S16" s="248" t="s">
        <v>274</v>
      </c>
      <c r="T16" s="249" t="s">
        <v>275</v>
      </c>
      <c r="U16" s="249">
        <f t="shared" si="0"/>
        <v>0</v>
      </c>
    </row>
    <row r="17" spans="1:24" ht="13.5" customHeight="1" x14ac:dyDescent="0.2">
      <c r="A17" s="261"/>
      <c r="B17" s="257"/>
      <c r="C17" s="262"/>
      <c r="D17" s="263"/>
      <c r="E17" s="254"/>
      <c r="F17" s="255"/>
      <c r="G17" s="257"/>
      <c r="H17" s="254"/>
      <c r="I17" s="254"/>
      <c r="J17" s="254"/>
      <c r="K17" s="256"/>
      <c r="L17" s="244" t="s">
        <v>276</v>
      </c>
      <c r="M17" s="257" t="s">
        <v>277</v>
      </c>
      <c r="N17" s="258">
        <f t="shared" si="1"/>
        <v>0</v>
      </c>
      <c r="O17" s="259">
        <v>5760</v>
      </c>
      <c r="P17" s="260">
        <v>0</v>
      </c>
      <c r="Q17" s="201"/>
      <c r="R17" s="227"/>
      <c r="S17" s="248" t="s">
        <v>278</v>
      </c>
      <c r="T17" s="249" t="s">
        <v>279</v>
      </c>
      <c r="U17" s="249">
        <f t="shared" si="0"/>
        <v>0</v>
      </c>
    </row>
    <row r="18" spans="1:24" ht="13.5" customHeight="1" x14ac:dyDescent="0.2">
      <c r="A18" s="261">
        <v>5501710</v>
      </c>
      <c r="B18" s="257" t="e">
        <f>IF(A18=0,0,VLOOKUP(A18,PlanOrC!$A$15:$C$42,3,0))</f>
        <v>#N/A</v>
      </c>
      <c r="C18" s="262" t="e">
        <f>IF(A18=0,0,VLOOKUP(A18,PlanOrC!$A$15:$E$42,5,0))</f>
        <v>#N/A</v>
      </c>
      <c r="D18" s="263">
        <v>286.85000000000002</v>
      </c>
      <c r="E18" s="254">
        <f>SUMIFS(PlanOrC!F$15:F$42,PlanOrC!A$15:A$42,A18)</f>
        <v>0</v>
      </c>
      <c r="F18" s="255" t="s">
        <v>242</v>
      </c>
      <c r="G18" s="257" t="str">
        <f>IF(F18=0,0,VLOOKUP(F18,RelEquip!$A$8:$B$502,2,0))</f>
        <v>Trator de esteiras com lâmina - 259 kW</v>
      </c>
      <c r="H18" s="254">
        <v>1</v>
      </c>
      <c r="I18" s="254">
        <f>(E$18/D$18)*H18</f>
        <v>0</v>
      </c>
      <c r="J18" s="254">
        <f>D$8*220</f>
        <v>440</v>
      </c>
      <c r="K18" s="256">
        <f>ROUNDUP(I18/J18,1)</f>
        <v>0</v>
      </c>
      <c r="L18" s="244" t="s">
        <v>280</v>
      </c>
      <c r="M18" s="257" t="s">
        <v>281</v>
      </c>
      <c r="N18" s="258">
        <f t="shared" si="1"/>
        <v>0</v>
      </c>
      <c r="O18" s="259">
        <v>5760</v>
      </c>
      <c r="P18" s="260">
        <v>0</v>
      </c>
      <c r="Q18" s="201"/>
      <c r="R18" s="227"/>
      <c r="S18" s="248" t="s">
        <v>282</v>
      </c>
      <c r="T18" s="249" t="s">
        <v>283</v>
      </c>
      <c r="U18" s="249">
        <f t="shared" si="0"/>
        <v>0</v>
      </c>
    </row>
    <row r="19" spans="1:24" ht="13.5" customHeight="1" x14ac:dyDescent="0.2">
      <c r="A19" s="264"/>
      <c r="B19" s="257"/>
      <c r="C19" s="262"/>
      <c r="D19" s="263"/>
      <c r="E19" s="254"/>
      <c r="F19" s="255" t="s">
        <v>247</v>
      </c>
      <c r="G19" s="257" t="str">
        <f>IF(F19=0,0,VLOOKUP(F19,'Mão de Obra'!A$5:G$151,2,0))</f>
        <v>Servente</v>
      </c>
      <c r="H19" s="254">
        <v>1</v>
      </c>
      <c r="I19" s="254">
        <f>(E$18/D$18)*H19</f>
        <v>0</v>
      </c>
      <c r="J19" s="254">
        <f>D$8*220</f>
        <v>440</v>
      </c>
      <c r="K19" s="256">
        <f>ROUNDUP(I19/J19,1)</f>
        <v>0</v>
      </c>
      <c r="L19" s="244" t="s">
        <v>284</v>
      </c>
      <c r="M19" s="257" t="s">
        <v>285</v>
      </c>
      <c r="N19" s="258">
        <f t="shared" si="1"/>
        <v>0</v>
      </c>
      <c r="O19" s="259">
        <v>5760</v>
      </c>
      <c r="P19" s="260">
        <v>0</v>
      </c>
      <c r="Q19" s="201"/>
      <c r="R19" s="227"/>
      <c r="S19" s="248" t="s">
        <v>286</v>
      </c>
      <c r="T19" s="249" t="s">
        <v>287</v>
      </c>
      <c r="U19" s="249">
        <f t="shared" si="0"/>
        <v>0</v>
      </c>
    </row>
    <row r="20" spans="1:24" ht="13.5" customHeight="1" x14ac:dyDescent="0.2">
      <c r="A20" s="261"/>
      <c r="B20" s="257"/>
      <c r="C20" s="262"/>
      <c r="D20" s="263"/>
      <c r="E20" s="254"/>
      <c r="F20" s="255"/>
      <c r="G20" s="257"/>
      <c r="H20" s="254"/>
      <c r="I20" s="254"/>
      <c r="J20" s="254"/>
      <c r="K20" s="256"/>
      <c r="L20" s="244" t="s">
        <v>288</v>
      </c>
      <c r="M20" s="257" t="s">
        <v>289</v>
      </c>
      <c r="N20" s="258">
        <f t="shared" si="1"/>
        <v>0</v>
      </c>
      <c r="O20" s="259">
        <v>5760</v>
      </c>
      <c r="P20" s="260">
        <v>0</v>
      </c>
      <c r="Q20" s="201"/>
      <c r="R20" s="227"/>
      <c r="S20" s="248" t="s">
        <v>290</v>
      </c>
      <c r="T20" s="249" t="s">
        <v>291</v>
      </c>
      <c r="U20" s="249">
        <f t="shared" si="0"/>
        <v>0</v>
      </c>
    </row>
    <row r="21" spans="1:24" ht="13.5" customHeight="1" x14ac:dyDescent="0.2">
      <c r="A21" s="261">
        <v>5502109</v>
      </c>
      <c r="B21" s="257" t="str">
        <f>IF(A21=0,0,VLOOKUP(A21,PlanOrC!$A$15:$C$42,3,0))</f>
        <v>Esc carga transp mat de 1ª cat-DMT de 50 a 200 m - camin serv leito nat. - c/escav e cam basc 14 m³</v>
      </c>
      <c r="C21" s="262" t="str">
        <f>IF(A21=0,0,VLOOKUP(A21,PlanOrC!$A$15:$E$42,5,0))</f>
        <v>m³</v>
      </c>
      <c r="D21" s="263">
        <v>221.33</v>
      </c>
      <c r="E21" s="254">
        <f>SUMIFS(PlanOrC!F$15:F$42,PlanOrC!A$15:A$42,A21)</f>
        <v>227.4</v>
      </c>
      <c r="F21" s="255" t="s">
        <v>292</v>
      </c>
      <c r="G21" s="257" t="str">
        <f>IF(F21=0,0,VLOOKUP(F21,RelEquip!$A$8:$B$502,2,0))</f>
        <v>Caminhão basculante com capacidade de 14 m³ - 295 kW</v>
      </c>
      <c r="H21" s="254">
        <f>3*0.98</f>
        <v>2.94</v>
      </c>
      <c r="I21" s="254">
        <f>(E$21/D$21)*H21</f>
        <v>3.0206298287624813</v>
      </c>
      <c r="J21" s="254">
        <f>D$8*220</f>
        <v>440</v>
      </c>
      <c r="K21" s="256">
        <f>ROUNDUP(I21/J21,1)</f>
        <v>0.1</v>
      </c>
      <c r="L21" s="244" t="s">
        <v>293</v>
      </c>
      <c r="M21" s="257" t="s">
        <v>294</v>
      </c>
      <c r="N21" s="258" t="e">
        <f t="shared" si="1"/>
        <v>#REF!</v>
      </c>
      <c r="O21" s="259">
        <v>2000</v>
      </c>
      <c r="P21" s="260">
        <v>1040</v>
      </c>
      <c r="Q21" s="201" t="s">
        <v>239</v>
      </c>
      <c r="R21" s="227"/>
      <c r="S21" s="248" t="s">
        <v>295</v>
      </c>
      <c r="T21" s="249" t="s">
        <v>296</v>
      </c>
      <c r="U21" s="249">
        <f t="shared" si="0"/>
        <v>0</v>
      </c>
    </row>
    <row r="22" spans="1:24" ht="13.5" customHeight="1" x14ac:dyDescent="0.2">
      <c r="A22" s="261"/>
      <c r="B22" s="257"/>
      <c r="C22" s="262"/>
      <c r="D22" s="263"/>
      <c r="E22" s="254"/>
      <c r="F22" s="255" t="s">
        <v>297</v>
      </c>
      <c r="G22" s="257" t="str">
        <f>IF(F22=0,0,VLOOKUP(F22,RelEquip!$A$8:$B$502,2,0))</f>
        <v>Escavadeira hidráulica sobre esteira com caçamba com capacidade de 1,5 m³ - 110 kW</v>
      </c>
      <c r="H22" s="254">
        <v>1</v>
      </c>
      <c r="I22" s="254">
        <f>(E$21/D$21)*H22</f>
        <v>1.0274251118239732</v>
      </c>
      <c r="J22" s="254">
        <f>D$8*220</f>
        <v>440</v>
      </c>
      <c r="K22" s="256">
        <f>ROUNDUP(I22/J22,1)</f>
        <v>0.1</v>
      </c>
      <c r="L22" s="244" t="s">
        <v>298</v>
      </c>
      <c r="M22" s="257" t="s">
        <v>299</v>
      </c>
      <c r="N22" s="258">
        <f t="shared" si="1"/>
        <v>0</v>
      </c>
      <c r="O22" s="259">
        <v>2000</v>
      </c>
      <c r="P22" s="260">
        <v>23</v>
      </c>
      <c r="Q22" s="201"/>
      <c r="R22" s="227"/>
      <c r="S22" s="248" t="s">
        <v>300</v>
      </c>
      <c r="T22" s="249" t="s">
        <v>301</v>
      </c>
      <c r="U22" s="249" t="e">
        <f t="shared" si="0"/>
        <v>#REF!</v>
      </c>
    </row>
    <row r="23" spans="1:24" ht="13.5" customHeight="1" x14ac:dyDescent="0.2">
      <c r="A23" s="261"/>
      <c r="B23" s="257"/>
      <c r="C23" s="262"/>
      <c r="D23" s="263"/>
      <c r="E23" s="254"/>
      <c r="F23" s="255" t="s">
        <v>247</v>
      </c>
      <c r="G23" s="257" t="str">
        <f>IF(F23=0,0,VLOOKUP(F23,'Mão de Obra'!A$5:G$151,2,0))</f>
        <v>Servente</v>
      </c>
      <c r="H23" s="254">
        <v>1</v>
      </c>
      <c r="I23" s="254">
        <f>(E$21/D$21)*H23</f>
        <v>1.0274251118239732</v>
      </c>
      <c r="J23" s="254">
        <f>D$8*220</f>
        <v>440</v>
      </c>
      <c r="K23" s="256">
        <f>ROUNDUP(I23/J23,1)</f>
        <v>0.1</v>
      </c>
      <c r="L23" s="244" t="s">
        <v>302</v>
      </c>
      <c r="M23" s="257" t="s">
        <v>303</v>
      </c>
      <c r="N23" s="258">
        <f t="shared" si="1"/>
        <v>0</v>
      </c>
      <c r="O23" s="259">
        <v>2000</v>
      </c>
      <c r="P23" s="260">
        <v>75</v>
      </c>
      <c r="Q23" s="201"/>
      <c r="R23" s="227"/>
      <c r="S23" s="248" t="s">
        <v>304</v>
      </c>
      <c r="T23" s="249" t="s">
        <v>305</v>
      </c>
      <c r="U23" s="249">
        <f t="shared" si="0"/>
        <v>0</v>
      </c>
    </row>
    <row r="24" spans="1:24" ht="13.5" customHeight="1" x14ac:dyDescent="0.2">
      <c r="A24" s="261"/>
      <c r="B24" s="257"/>
      <c r="C24" s="262"/>
      <c r="D24" s="263"/>
      <c r="E24" s="254"/>
      <c r="F24" s="255"/>
      <c r="G24" s="257"/>
      <c r="H24" s="254"/>
      <c r="I24" s="254"/>
      <c r="J24" s="254"/>
      <c r="K24" s="256"/>
      <c r="L24" s="244" t="s">
        <v>306</v>
      </c>
      <c r="M24" s="257" t="s">
        <v>307</v>
      </c>
      <c r="N24" s="258">
        <f t="shared" si="1"/>
        <v>0</v>
      </c>
      <c r="O24" s="259">
        <v>2000</v>
      </c>
      <c r="P24" s="260">
        <v>5100</v>
      </c>
      <c r="Q24" s="201"/>
      <c r="R24" s="227"/>
      <c r="S24" s="248" t="s">
        <v>308</v>
      </c>
      <c r="T24" s="249" t="s">
        <v>309</v>
      </c>
      <c r="U24" s="249">
        <f t="shared" si="0"/>
        <v>0</v>
      </c>
    </row>
    <row r="25" spans="1:24" ht="13.5" customHeight="1" x14ac:dyDescent="0.2">
      <c r="A25" s="261">
        <v>5502110</v>
      </c>
      <c r="B25" s="257" t="str">
        <f>IF(A25=0,0,VLOOKUP(A25,PlanOrC!$A$15:$C$42,3,0))</f>
        <v>Esc carga transp mat de 1ª cat-DMT de 200 a 400 m - camin serv leito nat. c/escav e cam basc 14 m³</v>
      </c>
      <c r="C25" s="262" t="str">
        <f>IF(A25=0,0,VLOOKUP(A25,PlanOrC!$A$15:$E$42,5,0))</f>
        <v>m³</v>
      </c>
      <c r="D25" s="263">
        <v>221.33</v>
      </c>
      <c r="E25" s="254">
        <f>SUMIFS(PlanOrC!F$15:F$42,PlanOrC!A$15:A$42,A25)</f>
        <v>354.2</v>
      </c>
      <c r="F25" s="255" t="s">
        <v>292</v>
      </c>
      <c r="G25" s="257" t="str">
        <f>IF(F25=0,0,VLOOKUP(F25,RelEquip!$A$8:$B$502,2,0))</f>
        <v>Caminhão basculante com capacidade de 14 m³ - 295 kW</v>
      </c>
      <c r="H25" s="254">
        <f>4*0.85</f>
        <v>3.4</v>
      </c>
      <c r="I25" s="254">
        <f>(E$25/D$25)*H25</f>
        <v>5.4411060407536249</v>
      </c>
      <c r="J25" s="254">
        <f>D$8*220</f>
        <v>440</v>
      </c>
      <c r="K25" s="256">
        <f>ROUNDUP(I25/J25,1)</f>
        <v>0.1</v>
      </c>
      <c r="L25" s="244" t="s">
        <v>310</v>
      </c>
      <c r="M25" s="257" t="s">
        <v>311</v>
      </c>
      <c r="N25" s="258">
        <f t="shared" si="1"/>
        <v>0</v>
      </c>
      <c r="O25" s="259">
        <v>2000</v>
      </c>
      <c r="P25" s="260">
        <v>2800</v>
      </c>
      <c r="Q25" s="201"/>
      <c r="R25" s="227"/>
      <c r="S25" s="248" t="s">
        <v>247</v>
      </c>
      <c r="T25" s="249" t="s">
        <v>312</v>
      </c>
      <c r="U25" s="249" t="e">
        <f t="shared" si="0"/>
        <v>#REF!</v>
      </c>
    </row>
    <row r="26" spans="1:24" ht="13.5" customHeight="1" x14ac:dyDescent="0.2">
      <c r="A26" s="261"/>
      <c r="B26" s="257"/>
      <c r="C26" s="262"/>
      <c r="D26" s="263"/>
      <c r="E26" s="254"/>
      <c r="F26" s="255" t="s">
        <v>297</v>
      </c>
      <c r="G26" s="257" t="str">
        <f>IF(F26=0,0,VLOOKUP(F26,RelEquip!$A$8:$B$502,2,0))</f>
        <v>Escavadeira hidráulica sobre esteira com caçamba com capacidade de 1,5 m³ - 110 kW</v>
      </c>
      <c r="H26" s="254">
        <v>1</v>
      </c>
      <c r="I26" s="254">
        <f>(E$25/D$25)*H26</f>
        <v>1.6003253061040075</v>
      </c>
      <c r="J26" s="254">
        <f>D$8*220</f>
        <v>440</v>
      </c>
      <c r="K26" s="256">
        <f>ROUNDUP(I26/J26,1)</f>
        <v>0.1</v>
      </c>
      <c r="L26" s="244" t="s">
        <v>313</v>
      </c>
      <c r="M26" s="257" t="s">
        <v>314</v>
      </c>
      <c r="N26" s="258">
        <f t="shared" si="1"/>
        <v>0</v>
      </c>
      <c r="O26" s="259">
        <v>2000</v>
      </c>
      <c r="P26" s="260">
        <v>2815</v>
      </c>
      <c r="Q26" s="201"/>
      <c r="R26" s="227"/>
      <c r="S26" s="248" t="s">
        <v>315</v>
      </c>
      <c r="T26" s="249" t="s">
        <v>316</v>
      </c>
      <c r="U26" s="249">
        <f t="shared" si="0"/>
        <v>0</v>
      </c>
    </row>
    <row r="27" spans="1:24" ht="13.5" customHeight="1" x14ac:dyDescent="0.2">
      <c r="A27" s="261"/>
      <c r="B27" s="257"/>
      <c r="C27" s="262"/>
      <c r="D27" s="263"/>
      <c r="E27" s="254"/>
      <c r="F27" s="255" t="s">
        <v>247</v>
      </c>
      <c r="G27" s="257" t="str">
        <f>IF(F27=0,0,VLOOKUP(F27,'Mão de Obra'!A$5:G$151,2,0))</f>
        <v>Servente</v>
      </c>
      <c r="H27" s="254">
        <v>1</v>
      </c>
      <c r="I27" s="254">
        <f>(E$25/D$25)*H27</f>
        <v>1.6003253061040075</v>
      </c>
      <c r="J27" s="254">
        <f>D$8*220</f>
        <v>440</v>
      </c>
      <c r="K27" s="256">
        <f>ROUNDUP(I27/J27,1)</f>
        <v>0.1</v>
      </c>
      <c r="L27" s="244" t="s">
        <v>317</v>
      </c>
      <c r="M27" s="257" t="s">
        <v>318</v>
      </c>
      <c r="N27" s="258">
        <f t="shared" si="1"/>
        <v>0</v>
      </c>
      <c r="O27" s="259">
        <v>2000</v>
      </c>
      <c r="P27" s="260">
        <v>990</v>
      </c>
      <c r="Q27" s="201"/>
      <c r="R27" s="227"/>
      <c r="S27" s="248" t="s">
        <v>319</v>
      </c>
      <c r="T27" s="249" t="s">
        <v>320</v>
      </c>
      <c r="U27" s="249">
        <f t="shared" si="0"/>
        <v>0</v>
      </c>
    </row>
    <row r="28" spans="1:24" ht="13.5" customHeight="1" x14ac:dyDescent="0.2">
      <c r="A28" s="261"/>
      <c r="B28" s="257"/>
      <c r="C28" s="262"/>
      <c r="D28" s="263"/>
      <c r="E28" s="254"/>
      <c r="F28" s="255"/>
      <c r="G28" s="257"/>
      <c r="H28" s="254"/>
      <c r="I28" s="254"/>
      <c r="J28" s="254"/>
      <c r="K28" s="256"/>
      <c r="L28" s="244" t="s">
        <v>321</v>
      </c>
      <c r="M28" s="257" t="s">
        <v>322</v>
      </c>
      <c r="N28" s="258">
        <f t="shared" si="1"/>
        <v>0</v>
      </c>
      <c r="O28" s="259">
        <v>2000</v>
      </c>
      <c r="P28" s="260">
        <v>990</v>
      </c>
      <c r="Q28" s="201" t="s">
        <v>239</v>
      </c>
      <c r="R28" s="227"/>
      <c r="S28" s="248" t="s">
        <v>323</v>
      </c>
      <c r="T28" s="249" t="s">
        <v>324</v>
      </c>
      <c r="U28" s="249" t="e">
        <f t="shared" si="0"/>
        <v>#REF!</v>
      </c>
    </row>
    <row r="29" spans="1:24" ht="13.5" customHeight="1" x14ac:dyDescent="0.2">
      <c r="A29" s="265">
        <v>5502111</v>
      </c>
      <c r="B29" s="257" t="str">
        <f>IF(A29=0,0,VLOOKUP(A29,PlanOrC!$A$15:$C$42,3,0))</f>
        <v>Esc carga transp mat de 1ª cat-DMT de 400 a 600 m - camin serv leito nat. c/escav e cam basc 14 m³</v>
      </c>
      <c r="C29" s="262" t="str">
        <f>IF(A29=0,0,VLOOKUP(A29,PlanOrC!$A$15:$E$42,5,0))</f>
        <v>m³</v>
      </c>
      <c r="D29" s="263">
        <v>221.33</v>
      </c>
      <c r="E29" s="254">
        <f>SUMIFS(PlanOrC!F$15:F$42,PlanOrC!A$15:A$42,A29)</f>
        <v>675.8</v>
      </c>
      <c r="F29" s="255" t="s">
        <v>292</v>
      </c>
      <c r="G29" s="257" t="str">
        <f>IF(F29=0,0,VLOOKUP(F29,RelEquip!$A$8:$B$502,2,0))</f>
        <v>Caminhão basculante com capacidade de 14 m³ - 295 kW</v>
      </c>
      <c r="H29" s="254">
        <f>4*0.94</f>
        <v>3.76</v>
      </c>
      <c r="I29" s="254">
        <f>(E$29/D$29)*H29</f>
        <v>11.480630732390546</v>
      </c>
      <c r="J29" s="254">
        <f>D$8*220</f>
        <v>440</v>
      </c>
      <c r="K29" s="256">
        <f>ROUNDUP(I29/J29,1)</f>
        <v>0.1</v>
      </c>
      <c r="L29" s="244" t="s">
        <v>325</v>
      </c>
      <c r="M29" s="257" t="s">
        <v>326</v>
      </c>
      <c r="N29" s="258">
        <f t="shared" si="1"/>
        <v>0</v>
      </c>
      <c r="O29" s="259">
        <v>2000</v>
      </c>
      <c r="P29" s="260">
        <v>628</v>
      </c>
      <c r="Q29" s="201"/>
      <c r="R29" s="227"/>
      <c r="S29" s="248" t="s">
        <v>327</v>
      </c>
      <c r="T29" s="249" t="s">
        <v>328</v>
      </c>
      <c r="U29" s="249">
        <f t="shared" si="0"/>
        <v>0</v>
      </c>
    </row>
    <row r="30" spans="1:24" ht="13.5" customHeight="1" x14ac:dyDescent="0.2">
      <c r="A30" s="265"/>
      <c r="B30" s="257"/>
      <c r="C30" s="262"/>
      <c r="D30" s="263"/>
      <c r="E30" s="254"/>
      <c r="F30" s="255" t="s">
        <v>297</v>
      </c>
      <c r="G30" s="257" t="str">
        <f>IF(F30=0,0,VLOOKUP(F30,RelEquip!$A$8:$B$502,2,0))</f>
        <v>Escavadeira hidráulica sobre esteira com caçamba com capacidade de 1,5 m³ - 110 kW</v>
      </c>
      <c r="H30" s="254">
        <v>1</v>
      </c>
      <c r="I30" s="254">
        <f>(E$29/D$29)*H30</f>
        <v>3.0533592373379115</v>
      </c>
      <c r="J30" s="254">
        <f>D$8*220</f>
        <v>440</v>
      </c>
      <c r="K30" s="256">
        <f>ROUNDUP(I30/J30,1)</f>
        <v>0.1</v>
      </c>
      <c r="L30" s="244" t="s">
        <v>329</v>
      </c>
      <c r="M30" s="257" t="s">
        <v>330</v>
      </c>
      <c r="N30" s="258">
        <f t="shared" si="1"/>
        <v>0</v>
      </c>
      <c r="O30" s="259">
        <v>2000</v>
      </c>
      <c r="P30" s="260">
        <v>0</v>
      </c>
      <c r="Q30" s="201"/>
      <c r="R30" s="227"/>
      <c r="S30" s="248" t="s">
        <v>331</v>
      </c>
      <c r="T30" s="249" t="s">
        <v>332</v>
      </c>
      <c r="U30" s="249">
        <f t="shared" si="0"/>
        <v>0</v>
      </c>
      <c r="V30" s="227"/>
      <c r="W30" s="227"/>
      <c r="X30" s="227"/>
    </row>
    <row r="31" spans="1:24" ht="13.5" customHeight="1" x14ac:dyDescent="0.2">
      <c r="A31" s="264"/>
      <c r="B31" s="257"/>
      <c r="C31" s="262"/>
      <c r="D31" s="263"/>
      <c r="E31" s="254"/>
      <c r="F31" s="255" t="s">
        <v>247</v>
      </c>
      <c r="G31" s="257" t="str">
        <f>IF(F31=0,0,VLOOKUP(F31,'Mão de Obra'!A$5:G$151,2,0))</f>
        <v>Servente</v>
      </c>
      <c r="H31" s="254">
        <v>1</v>
      </c>
      <c r="I31" s="254">
        <f>(E$29/D$29)*H31</f>
        <v>3.0533592373379115</v>
      </c>
      <c r="J31" s="254">
        <f>D$8*220</f>
        <v>440</v>
      </c>
      <c r="K31" s="256">
        <f>ROUNDUP(I31/J31,1)</f>
        <v>0.1</v>
      </c>
      <c r="L31" s="244" t="s">
        <v>333</v>
      </c>
      <c r="M31" s="257" t="s">
        <v>334</v>
      </c>
      <c r="N31" s="258">
        <f t="shared" si="1"/>
        <v>0</v>
      </c>
      <c r="O31" s="259">
        <v>2000</v>
      </c>
      <c r="P31" s="260">
        <v>0</v>
      </c>
      <c r="Q31" s="201"/>
      <c r="R31" s="227"/>
      <c r="S31" s="248" t="s">
        <v>335</v>
      </c>
      <c r="T31" s="249" t="s">
        <v>336</v>
      </c>
      <c r="U31" s="249">
        <f t="shared" si="0"/>
        <v>0</v>
      </c>
      <c r="V31" s="227"/>
      <c r="W31" s="227"/>
      <c r="X31" s="227"/>
    </row>
    <row r="32" spans="1:24" ht="13.5" customHeight="1" x14ac:dyDescent="0.2">
      <c r="A32" s="264"/>
      <c r="B32" s="257"/>
      <c r="C32" s="262"/>
      <c r="D32" s="263"/>
      <c r="E32" s="254"/>
      <c r="F32" s="255"/>
      <c r="G32" s="257"/>
      <c r="H32" s="254"/>
      <c r="I32" s="254"/>
      <c r="J32" s="254"/>
      <c r="K32" s="256"/>
      <c r="L32" s="244" t="s">
        <v>337</v>
      </c>
      <c r="M32" s="257" t="s">
        <v>338</v>
      </c>
      <c r="N32" s="258">
        <f t="shared" si="1"/>
        <v>0</v>
      </c>
      <c r="O32" s="259">
        <v>2000</v>
      </c>
      <c r="P32" s="260">
        <v>1250</v>
      </c>
      <c r="Q32" s="201"/>
      <c r="R32" s="227"/>
      <c r="S32" s="248" t="s">
        <v>339</v>
      </c>
      <c r="T32" s="249" t="s">
        <v>340</v>
      </c>
      <c r="U32" s="249">
        <f t="shared" si="0"/>
        <v>0</v>
      </c>
      <c r="V32" s="227"/>
      <c r="W32" s="227"/>
      <c r="X32" s="227"/>
    </row>
    <row r="33" spans="1:24" ht="13.5" customHeight="1" x14ac:dyDescent="0.2">
      <c r="A33" s="265">
        <v>5502112</v>
      </c>
      <c r="B33" s="257" t="str">
        <f>IF(A33=0,0,VLOOKUP(A33,PlanOrC!$A$15:$C$42,3,0))</f>
        <v>Esc carga transp mat de 1ª cat-DMT de 600 a 800 m - camin serv leito nat. c/escav e cam basc 14 m³</v>
      </c>
      <c r="C33" s="262" t="str">
        <f>IF(A33=0,0,VLOOKUP(A33,PlanOrC!$A$15:$E$42,5,0))</f>
        <v>m³</v>
      </c>
      <c r="D33" s="263">
        <v>221.33</v>
      </c>
      <c r="E33" s="254">
        <f>SUMIFS(PlanOrC!F$15:F$42,PlanOrC!A$15:A$42,A33)</f>
        <v>0</v>
      </c>
      <c r="F33" s="255" t="s">
        <v>292</v>
      </c>
      <c r="G33" s="257" t="str">
        <f>IF(F33=0,0,VLOOKUP(F33,RelEquip!$A$8:$B$502,2,0))</f>
        <v>Caminhão basculante com capacidade de 14 m³ - 295 kW</v>
      </c>
      <c r="H33" s="254">
        <f>5*0.85</f>
        <v>4.25</v>
      </c>
      <c r="I33" s="254">
        <f>(E$33/D$33)*H33</f>
        <v>0</v>
      </c>
      <c r="J33" s="254">
        <f>D$8*220</f>
        <v>440</v>
      </c>
      <c r="K33" s="256">
        <f>ROUNDUP(I33/J33,1)</f>
        <v>0</v>
      </c>
      <c r="L33" s="244" t="s">
        <v>341</v>
      </c>
      <c r="M33" s="257" t="s">
        <v>342</v>
      </c>
      <c r="N33" s="258">
        <f t="shared" si="1"/>
        <v>0</v>
      </c>
      <c r="O33" s="259">
        <v>2000</v>
      </c>
      <c r="P33" s="260">
        <v>266</v>
      </c>
      <c r="Q33" s="201"/>
      <c r="R33" s="227"/>
      <c r="S33" s="248" t="s">
        <v>343</v>
      </c>
      <c r="T33" s="249" t="s">
        <v>344</v>
      </c>
      <c r="U33" s="249">
        <f t="shared" si="0"/>
        <v>0</v>
      </c>
      <c r="V33" s="227"/>
      <c r="W33" s="227"/>
      <c r="X33" s="227"/>
    </row>
    <row r="34" spans="1:24" ht="13.5" customHeight="1" x14ac:dyDescent="0.2">
      <c r="A34" s="261"/>
      <c r="B34" s="257"/>
      <c r="C34" s="262"/>
      <c r="D34" s="263"/>
      <c r="E34" s="254"/>
      <c r="F34" s="255" t="s">
        <v>297</v>
      </c>
      <c r="G34" s="257" t="str">
        <f>IF(F34=0,0,VLOOKUP(F34,RelEquip!$A$8:$B$502,2,0))</f>
        <v>Escavadeira hidráulica sobre esteira com caçamba com capacidade de 1,5 m³ - 110 kW</v>
      </c>
      <c r="H34" s="254">
        <v>1</v>
      </c>
      <c r="I34" s="254">
        <f>(E$33/D$33)*H34</f>
        <v>0</v>
      </c>
      <c r="J34" s="254">
        <f>D$8*220</f>
        <v>440</v>
      </c>
      <c r="K34" s="256">
        <f>ROUNDUP(I34/J34,1)</f>
        <v>0</v>
      </c>
      <c r="L34" s="244" t="s">
        <v>345</v>
      </c>
      <c r="M34" s="257" t="s">
        <v>346</v>
      </c>
      <c r="N34" s="258">
        <f t="shared" si="1"/>
        <v>0</v>
      </c>
      <c r="O34" s="259">
        <v>2000</v>
      </c>
      <c r="P34" s="260">
        <v>670</v>
      </c>
      <c r="Q34" s="201"/>
      <c r="R34" s="227"/>
      <c r="S34" s="248" t="s">
        <v>347</v>
      </c>
      <c r="T34" s="249" t="s">
        <v>348</v>
      </c>
      <c r="U34" s="249">
        <f t="shared" si="0"/>
        <v>0</v>
      </c>
      <c r="V34" s="227"/>
      <c r="W34" s="227"/>
      <c r="X34" s="227"/>
    </row>
    <row r="35" spans="1:24" s="194" customFormat="1" ht="13.5" customHeight="1" x14ac:dyDescent="0.2">
      <c r="A35" s="261"/>
      <c r="B35" s="257"/>
      <c r="C35" s="262"/>
      <c r="D35" s="263"/>
      <c r="E35" s="254"/>
      <c r="F35" s="255" t="s">
        <v>247</v>
      </c>
      <c r="G35" s="257" t="str">
        <f>IF(F35=0,0,VLOOKUP(F35,'Mão de Obra'!A$5:G$151,2,0))</f>
        <v>Servente</v>
      </c>
      <c r="H35" s="254">
        <v>1</v>
      </c>
      <c r="I35" s="254">
        <f>(E$33/D$33)*H35</f>
        <v>0</v>
      </c>
      <c r="J35" s="254">
        <f>D$8*220</f>
        <v>440</v>
      </c>
      <c r="K35" s="256">
        <f>ROUNDUP(I35/J35,1)</f>
        <v>0</v>
      </c>
      <c r="L35" s="244" t="s">
        <v>349</v>
      </c>
      <c r="M35" s="257" t="s">
        <v>350</v>
      </c>
      <c r="N35" s="258">
        <f t="shared" si="1"/>
        <v>0</v>
      </c>
      <c r="O35" s="259">
        <v>2000</v>
      </c>
      <c r="P35" s="260">
        <v>350</v>
      </c>
      <c r="Q35" s="201"/>
      <c r="R35" s="201"/>
      <c r="S35" s="248" t="s">
        <v>351</v>
      </c>
      <c r="T35" s="249" t="s">
        <v>352</v>
      </c>
      <c r="U35" s="249">
        <f t="shared" si="0"/>
        <v>0</v>
      </c>
      <c r="V35" s="184"/>
      <c r="W35" s="184"/>
      <c r="X35" s="184"/>
    </row>
    <row r="36" spans="1:24" s="194" customFormat="1" ht="13.5" customHeight="1" x14ac:dyDescent="0.2">
      <c r="A36" s="261"/>
      <c r="B36" s="257"/>
      <c r="C36" s="262"/>
      <c r="D36" s="263"/>
      <c r="E36" s="254"/>
      <c r="F36" s="255"/>
      <c r="G36" s="257"/>
      <c r="H36" s="254"/>
      <c r="I36" s="254"/>
      <c r="J36" s="254"/>
      <c r="K36" s="256"/>
      <c r="L36" s="244" t="s">
        <v>353</v>
      </c>
      <c r="M36" s="257" t="s">
        <v>354</v>
      </c>
      <c r="N36" s="258">
        <f t="shared" si="1"/>
        <v>0</v>
      </c>
      <c r="O36" s="259">
        <v>2000</v>
      </c>
      <c r="P36" s="260">
        <v>31</v>
      </c>
      <c r="Q36" s="201"/>
      <c r="R36" s="201"/>
      <c r="S36" s="248" t="s">
        <v>355</v>
      </c>
      <c r="T36" s="249" t="s">
        <v>356</v>
      </c>
      <c r="U36" s="249">
        <f t="shared" si="0"/>
        <v>0</v>
      </c>
      <c r="V36" s="184"/>
      <c r="W36" s="184"/>
      <c r="X36" s="184"/>
    </row>
    <row r="37" spans="1:24" s="194" customFormat="1" ht="13.5" customHeight="1" x14ac:dyDescent="0.2">
      <c r="A37" s="264">
        <v>5502165</v>
      </c>
      <c r="B37" s="257" t="e">
        <f>IF(A37=0,0,VLOOKUP(A37,PlanOrC!$A$15:$C$42,3,0))</f>
        <v>#N/A</v>
      </c>
      <c r="C37" s="262" t="e">
        <f>IF(A37=0,0,VLOOKUP(A37,PlanOrC!$A$15:$E$42,5,0))</f>
        <v>#N/A</v>
      </c>
      <c r="D37" s="263">
        <v>221.33</v>
      </c>
      <c r="E37" s="254">
        <f>SUMIFS(PlanOrC!F$15:F$42,PlanOrC!A$15:A$42,A37)</f>
        <v>0</v>
      </c>
      <c r="F37" s="255" t="s">
        <v>292</v>
      </c>
      <c r="G37" s="257" t="str">
        <f>IF(F37=0,0,VLOOKUP(F37,RelEquip!$A$8:$B$502,2,0))</f>
        <v>Caminhão basculante com capacidade de 14 m³ - 295 kW</v>
      </c>
      <c r="H37" s="254">
        <f>4*0.84</f>
        <v>3.36</v>
      </c>
      <c r="I37" s="254">
        <f>(E$37/D$37)*H37</f>
        <v>0</v>
      </c>
      <c r="J37" s="254">
        <f>D$8*220</f>
        <v>440</v>
      </c>
      <c r="K37" s="256">
        <f>ROUNDUP(I37/J37,1)</f>
        <v>0</v>
      </c>
      <c r="L37" s="244" t="s">
        <v>357</v>
      </c>
      <c r="M37" s="257" t="s">
        <v>358</v>
      </c>
      <c r="N37" s="258">
        <f t="shared" si="1"/>
        <v>0</v>
      </c>
      <c r="O37" s="259">
        <v>2000</v>
      </c>
      <c r="P37" s="260">
        <v>274</v>
      </c>
      <c r="Q37" s="201"/>
      <c r="R37" s="201"/>
      <c r="S37" s="248" t="s">
        <v>359</v>
      </c>
      <c r="T37" s="249" t="s">
        <v>360</v>
      </c>
      <c r="U37" s="249">
        <f t="shared" si="0"/>
        <v>0</v>
      </c>
      <c r="V37" s="184"/>
      <c r="W37" s="184"/>
      <c r="X37" s="184"/>
    </row>
    <row r="38" spans="1:24" s="194" customFormat="1" ht="13.5" customHeight="1" x14ac:dyDescent="0.2">
      <c r="A38" s="264"/>
      <c r="B38" s="257"/>
      <c r="C38" s="262"/>
      <c r="D38" s="263"/>
      <c r="E38" s="254"/>
      <c r="F38" s="255" t="s">
        <v>297</v>
      </c>
      <c r="G38" s="257" t="str">
        <f>IF(F38=0,0,VLOOKUP(F38,RelEquip!$A$8:$B$502,2,0))</f>
        <v>Escavadeira hidráulica sobre esteira com caçamba com capacidade de 1,5 m³ - 110 kW</v>
      </c>
      <c r="H38" s="254">
        <v>1</v>
      </c>
      <c r="I38" s="254">
        <f>(E$37/D$37)*H38</f>
        <v>0</v>
      </c>
      <c r="J38" s="254">
        <f>D$8*220</f>
        <v>440</v>
      </c>
      <c r="K38" s="256">
        <f>ROUNDUP(I38/J38,1)</f>
        <v>0</v>
      </c>
      <c r="L38" s="244" t="s">
        <v>361</v>
      </c>
      <c r="M38" s="257" t="s">
        <v>362</v>
      </c>
      <c r="N38" s="258">
        <f t="shared" si="1"/>
        <v>0</v>
      </c>
      <c r="O38" s="259">
        <v>2000</v>
      </c>
      <c r="P38" s="260">
        <v>2300</v>
      </c>
      <c r="Q38" s="201" t="s">
        <v>239</v>
      </c>
      <c r="R38" s="201"/>
      <c r="S38" s="248" t="s">
        <v>363</v>
      </c>
      <c r="T38" s="249" t="s">
        <v>364</v>
      </c>
      <c r="U38" s="249">
        <f t="shared" si="0"/>
        <v>0</v>
      </c>
      <c r="V38" s="184"/>
      <c r="W38" s="184"/>
      <c r="X38" s="184"/>
    </row>
    <row r="39" spans="1:24" s="194" customFormat="1" ht="13.5" customHeight="1" x14ac:dyDescent="0.2">
      <c r="A39" s="264"/>
      <c r="B39" s="257"/>
      <c r="C39" s="262"/>
      <c r="D39" s="263"/>
      <c r="E39" s="254"/>
      <c r="F39" s="255" t="s">
        <v>247</v>
      </c>
      <c r="G39" s="257" t="str">
        <f>IF(F39=0,0,VLOOKUP(F39,'Mão de Obra'!A$5:G$151,2,0))</f>
        <v>Servente</v>
      </c>
      <c r="H39" s="254">
        <v>1</v>
      </c>
      <c r="I39" s="254">
        <f>(E$37/D$37)*H39</f>
        <v>0</v>
      </c>
      <c r="J39" s="254">
        <f>D$8*220</f>
        <v>440</v>
      </c>
      <c r="K39" s="256">
        <f>ROUNDUP(I39/J39,1)</f>
        <v>0</v>
      </c>
      <c r="L39" s="244" t="s">
        <v>365</v>
      </c>
      <c r="M39" s="257" t="s">
        <v>366</v>
      </c>
      <c r="N39" s="258">
        <f t="shared" si="1"/>
        <v>0</v>
      </c>
      <c r="O39" s="259">
        <v>2000</v>
      </c>
      <c r="P39" s="260">
        <v>0</v>
      </c>
      <c r="Q39" s="201"/>
      <c r="R39" s="201"/>
      <c r="S39" s="248" t="s">
        <v>367</v>
      </c>
      <c r="T39" s="249" t="s">
        <v>368</v>
      </c>
      <c r="U39" s="249">
        <f t="shared" ref="U39:U70" si="2">ROUNDUP(SUMIF(F$8:F$2227,S39,K$8:K$2227),0)</f>
        <v>0</v>
      </c>
      <c r="V39" s="184"/>
      <c r="W39" s="184"/>
      <c r="X39" s="184"/>
    </row>
    <row r="40" spans="1:24" s="194" customFormat="1" ht="13.5" customHeight="1" x14ac:dyDescent="0.2">
      <c r="A40" s="264"/>
      <c r="B40" s="257"/>
      <c r="C40" s="262"/>
      <c r="D40" s="263"/>
      <c r="E40" s="254"/>
      <c r="F40" s="255"/>
      <c r="G40" s="257"/>
      <c r="H40" s="254"/>
      <c r="I40" s="254"/>
      <c r="J40" s="254"/>
      <c r="K40" s="256"/>
      <c r="L40" s="244" t="s">
        <v>369</v>
      </c>
      <c r="M40" s="257" t="s">
        <v>370</v>
      </c>
      <c r="N40" s="258">
        <f t="shared" si="1"/>
        <v>0</v>
      </c>
      <c r="O40" s="259">
        <v>2000</v>
      </c>
      <c r="P40" s="260">
        <v>300</v>
      </c>
      <c r="Q40" s="201"/>
      <c r="R40" s="201"/>
      <c r="S40" s="248" t="s">
        <v>371</v>
      </c>
      <c r="T40" s="249" t="s">
        <v>372</v>
      </c>
      <c r="U40" s="249">
        <f t="shared" si="2"/>
        <v>0</v>
      </c>
      <c r="V40" s="184"/>
      <c r="W40" s="184"/>
      <c r="X40" s="184"/>
    </row>
    <row r="41" spans="1:24" s="194" customFormat="1" ht="13.5" customHeight="1" x14ac:dyDescent="0.2">
      <c r="A41" s="264">
        <v>5502166</v>
      </c>
      <c r="B41" s="257" t="e">
        <f>IF(A41=0,0,VLOOKUP(A41,PlanOrC!$A$15:$C$42,3,0))</f>
        <v>#N/A</v>
      </c>
      <c r="C41" s="262" t="e">
        <f>IF(A41=0,0,VLOOKUP(A41,PlanOrC!$A$15:$E$42,5,0))</f>
        <v>#N/A</v>
      </c>
      <c r="D41" s="263">
        <v>221.33</v>
      </c>
      <c r="E41" s="254">
        <f>SUMIFS(PlanOrC!F$15:F$42,PlanOrC!A$15:A$42,A41)</f>
        <v>0</v>
      </c>
      <c r="F41" s="255" t="s">
        <v>292</v>
      </c>
      <c r="G41" s="257" t="str">
        <f>IF(F41=0,0,VLOOKUP(F41,RelEquip!$A$8:$B$502,2,0))</f>
        <v>Caminhão basculante com capacidade de 14 m³ - 295 kW</v>
      </c>
      <c r="H41" s="254">
        <f>4*0.87</f>
        <v>3.48</v>
      </c>
      <c r="I41" s="254">
        <f>(E$41/D$41)*H41</f>
        <v>0</v>
      </c>
      <c r="J41" s="254">
        <f>D$8*220</f>
        <v>440</v>
      </c>
      <c r="K41" s="256">
        <f>ROUNDUP(I41/J41,1)</f>
        <v>0</v>
      </c>
      <c r="L41" s="244" t="s">
        <v>373</v>
      </c>
      <c r="M41" s="257" t="s">
        <v>374</v>
      </c>
      <c r="N41" s="258">
        <f t="shared" si="1"/>
        <v>0</v>
      </c>
      <c r="O41" s="259">
        <v>1000</v>
      </c>
      <c r="P41" s="260">
        <v>0</v>
      </c>
      <c r="Q41" s="201"/>
      <c r="R41" s="201"/>
      <c r="S41" s="248" t="s">
        <v>375</v>
      </c>
      <c r="T41" s="249" t="s">
        <v>376</v>
      </c>
      <c r="U41" s="249">
        <f t="shared" si="2"/>
        <v>0</v>
      </c>
      <c r="V41" s="184"/>
      <c r="W41" s="184"/>
      <c r="X41" s="184"/>
    </row>
    <row r="42" spans="1:24" s="194" customFormat="1" ht="13.5" customHeight="1" x14ac:dyDescent="0.2">
      <c r="A42" s="264"/>
      <c r="B42" s="257"/>
      <c r="C42" s="262"/>
      <c r="D42" s="263"/>
      <c r="E42" s="254"/>
      <c r="F42" s="255" t="s">
        <v>297</v>
      </c>
      <c r="G42" s="257" t="str">
        <f>IF(F42=0,0,VLOOKUP(F42,RelEquip!$A$8:$B$502,2,0))</f>
        <v>Escavadeira hidráulica sobre esteira com caçamba com capacidade de 1,5 m³ - 110 kW</v>
      </c>
      <c r="H42" s="254">
        <v>1</v>
      </c>
      <c r="I42" s="254">
        <f>(E$41/D$41)*H42</f>
        <v>0</v>
      </c>
      <c r="J42" s="254">
        <f>D$8*220</f>
        <v>440</v>
      </c>
      <c r="K42" s="256">
        <f>ROUNDUP(I42/J42,1)</f>
        <v>0</v>
      </c>
      <c r="L42" s="266" t="s">
        <v>377</v>
      </c>
      <c r="M42" s="267" t="s">
        <v>378</v>
      </c>
      <c r="N42" s="258" t="e">
        <f t="shared" si="1"/>
        <v>#REF!</v>
      </c>
      <c r="O42" s="259">
        <v>2000</v>
      </c>
      <c r="P42" s="260">
        <v>23000</v>
      </c>
      <c r="Q42" s="201">
        <v>1</v>
      </c>
      <c r="R42" s="201" t="s">
        <v>377</v>
      </c>
      <c r="S42" s="248" t="s">
        <v>379</v>
      </c>
      <c r="T42" s="249" t="s">
        <v>380</v>
      </c>
      <c r="U42" s="249" t="e">
        <f t="shared" si="2"/>
        <v>#REF!</v>
      </c>
      <c r="V42" s="184"/>
      <c r="W42" s="184"/>
      <c r="X42" s="184"/>
    </row>
    <row r="43" spans="1:24" s="194" customFormat="1" ht="13.5" customHeight="1" x14ac:dyDescent="0.2">
      <c r="A43" s="264"/>
      <c r="B43" s="257"/>
      <c r="C43" s="262"/>
      <c r="D43" s="263"/>
      <c r="E43" s="254"/>
      <c r="F43" s="255" t="s">
        <v>247</v>
      </c>
      <c r="G43" s="257" t="str">
        <f>IF(F43=0,0,VLOOKUP(F43,'Mão de Obra'!A$5:G$151,2,0))</f>
        <v>Servente</v>
      </c>
      <c r="H43" s="254">
        <v>1</v>
      </c>
      <c r="I43" s="254">
        <f>(E$41/D$41)*H43</f>
        <v>0</v>
      </c>
      <c r="J43" s="254">
        <f>D$8*220</f>
        <v>440</v>
      </c>
      <c r="K43" s="256">
        <f>ROUNDUP(I43/J43,1)</f>
        <v>0</v>
      </c>
      <c r="L43" s="244" t="s">
        <v>381</v>
      </c>
      <c r="M43" s="257" t="s">
        <v>382</v>
      </c>
      <c r="N43" s="258">
        <f t="shared" si="1"/>
        <v>0</v>
      </c>
      <c r="O43" s="259">
        <v>2000</v>
      </c>
      <c r="P43" s="260">
        <v>23000</v>
      </c>
      <c r="Q43" s="201"/>
      <c r="R43" s="201"/>
      <c r="S43" s="248" t="s">
        <v>383</v>
      </c>
      <c r="T43" s="249" t="s">
        <v>384</v>
      </c>
      <c r="U43" s="249" t="e">
        <f t="shared" si="2"/>
        <v>#REF!</v>
      </c>
      <c r="V43" s="184"/>
      <c r="W43" s="184"/>
      <c r="X43" s="184"/>
    </row>
    <row r="44" spans="1:24" s="194" customFormat="1" ht="13.5" customHeight="1" x14ac:dyDescent="0.2">
      <c r="A44" s="264"/>
      <c r="B44" s="257"/>
      <c r="C44" s="262"/>
      <c r="D44" s="263"/>
      <c r="E44" s="254"/>
      <c r="F44" s="255"/>
      <c r="G44" s="257"/>
      <c r="H44" s="254"/>
      <c r="I44" s="254"/>
      <c r="J44" s="254"/>
      <c r="K44" s="256"/>
      <c r="L44" s="244" t="s">
        <v>385</v>
      </c>
      <c r="M44" s="257" t="s">
        <v>386</v>
      </c>
      <c r="N44" s="258">
        <f t="shared" si="1"/>
        <v>0</v>
      </c>
      <c r="O44" s="259">
        <v>2000</v>
      </c>
      <c r="P44" s="260">
        <v>9600</v>
      </c>
      <c r="Q44" s="201"/>
      <c r="R44" s="201"/>
      <c r="S44" s="248" t="s">
        <v>387</v>
      </c>
      <c r="T44" s="249" t="s">
        <v>388</v>
      </c>
      <c r="U44" s="249">
        <f t="shared" si="2"/>
        <v>0</v>
      </c>
      <c r="V44" s="184"/>
      <c r="W44" s="184"/>
      <c r="X44" s="184"/>
    </row>
    <row r="45" spans="1:24" s="194" customFormat="1" ht="13.5" customHeight="1" x14ac:dyDescent="0.2">
      <c r="A45" s="264">
        <v>5502167</v>
      </c>
      <c r="B45" s="257" t="e">
        <f>IF(A45=0,0,VLOOKUP(A45,PlanOrC!$A$15:$C$42,3,0))</f>
        <v>#N/A</v>
      </c>
      <c r="C45" s="262" t="e">
        <f>IF(A45=0,0,VLOOKUP(A45,PlanOrC!$A$15:$E$42,5,0))</f>
        <v>#N/A</v>
      </c>
      <c r="D45" s="263">
        <v>221.33</v>
      </c>
      <c r="E45" s="254">
        <f>SUMIFS(PlanOrC!F$15:F$42,PlanOrC!A$15:A$42,A45)</f>
        <v>0</v>
      </c>
      <c r="F45" s="255" t="s">
        <v>292</v>
      </c>
      <c r="G45" s="257" t="str">
        <f>IF(F45=0,0,VLOOKUP(F45,RelEquip!$A$8:$B$502,2,0))</f>
        <v>Caminhão basculante com capacidade de 14 m³ - 295 kW</v>
      </c>
      <c r="H45" s="254">
        <f>4*0.91</f>
        <v>3.64</v>
      </c>
      <c r="I45" s="254">
        <f>(E$45/D$45)*H45</f>
        <v>0</v>
      </c>
      <c r="J45" s="254">
        <f>D$8*220</f>
        <v>440</v>
      </c>
      <c r="K45" s="256">
        <f>ROUNDUP(I45/J45,1)</f>
        <v>0</v>
      </c>
      <c r="L45" s="244" t="s">
        <v>389</v>
      </c>
      <c r="M45" s="257" t="s">
        <v>390</v>
      </c>
      <c r="N45" s="258">
        <f t="shared" si="1"/>
        <v>0</v>
      </c>
      <c r="O45" s="259">
        <v>2000</v>
      </c>
      <c r="P45" s="260">
        <v>14300</v>
      </c>
      <c r="Q45" s="201"/>
      <c r="R45" s="201"/>
      <c r="S45" s="248" t="s">
        <v>391</v>
      </c>
      <c r="T45" s="249" t="s">
        <v>392</v>
      </c>
      <c r="U45" s="249">
        <f t="shared" si="2"/>
        <v>0</v>
      </c>
      <c r="V45" s="184"/>
      <c r="W45" s="184"/>
      <c r="X45" s="184"/>
    </row>
    <row r="46" spans="1:24" s="194" customFormat="1" ht="13.5" customHeight="1" x14ac:dyDescent="0.2">
      <c r="A46" s="264"/>
      <c r="B46" s="257"/>
      <c r="C46" s="262"/>
      <c r="D46" s="263"/>
      <c r="E46" s="254"/>
      <c r="F46" s="255" t="s">
        <v>297</v>
      </c>
      <c r="G46" s="257" t="str">
        <f>IF(F46=0,0,VLOOKUP(F46,RelEquip!$A$8:$B$502,2,0))</f>
        <v>Escavadeira hidráulica sobre esteira com caçamba com capacidade de 1,5 m³ - 110 kW</v>
      </c>
      <c r="H46" s="254">
        <v>1</v>
      </c>
      <c r="I46" s="254">
        <f>(E$45/D$45)*H46</f>
        <v>0</v>
      </c>
      <c r="J46" s="254">
        <f>D$8*220</f>
        <v>440</v>
      </c>
      <c r="K46" s="256">
        <f>ROUNDUP(I46/J46,1)</f>
        <v>0</v>
      </c>
      <c r="L46" s="244" t="s">
        <v>393</v>
      </c>
      <c r="M46" s="257" t="s">
        <v>394</v>
      </c>
      <c r="N46" s="258">
        <f t="shared" si="1"/>
        <v>0</v>
      </c>
      <c r="O46" s="259">
        <v>2000</v>
      </c>
      <c r="P46" s="260">
        <v>16000</v>
      </c>
      <c r="Q46" s="201">
        <v>1</v>
      </c>
      <c r="R46" s="201"/>
      <c r="S46" s="248" t="s">
        <v>395</v>
      </c>
      <c r="T46" s="249" t="s">
        <v>396</v>
      </c>
      <c r="U46" s="249">
        <f t="shared" si="2"/>
        <v>0</v>
      </c>
      <c r="V46" s="184"/>
      <c r="W46" s="184"/>
      <c r="X46" s="184"/>
    </row>
    <row r="47" spans="1:24" s="194" customFormat="1" ht="13.5" customHeight="1" x14ac:dyDescent="0.2">
      <c r="A47" s="264"/>
      <c r="B47" s="257"/>
      <c r="C47" s="262"/>
      <c r="D47" s="263"/>
      <c r="E47" s="254"/>
      <c r="F47" s="255" t="s">
        <v>247</v>
      </c>
      <c r="G47" s="257" t="str">
        <f>IF(F47=0,0,VLOOKUP(F47,'Mão de Obra'!A$5:G$151,2,0))</f>
        <v>Servente</v>
      </c>
      <c r="H47" s="254">
        <v>1</v>
      </c>
      <c r="I47" s="254">
        <f>(E$45/D$45)*H47</f>
        <v>0</v>
      </c>
      <c r="J47" s="254">
        <f>D$8*220</f>
        <v>440</v>
      </c>
      <c r="K47" s="256">
        <f>ROUNDUP(I47/J47,1)</f>
        <v>0</v>
      </c>
      <c r="L47" s="266" t="s">
        <v>397</v>
      </c>
      <c r="M47" s="267" t="s">
        <v>398</v>
      </c>
      <c r="N47" s="258" t="e">
        <f t="shared" si="1"/>
        <v>#REF!</v>
      </c>
      <c r="O47" s="259">
        <v>2000</v>
      </c>
      <c r="P47" s="260">
        <v>23000</v>
      </c>
      <c r="Q47" s="201">
        <v>1</v>
      </c>
      <c r="R47" s="201" t="s">
        <v>397</v>
      </c>
      <c r="S47" s="248" t="s">
        <v>399</v>
      </c>
      <c r="T47" s="249" t="s">
        <v>400</v>
      </c>
      <c r="U47" s="249">
        <f t="shared" si="2"/>
        <v>0</v>
      </c>
      <c r="V47" s="184"/>
      <c r="W47" s="184"/>
      <c r="X47" s="184"/>
    </row>
    <row r="48" spans="1:24" s="194" customFormat="1" ht="13.5" customHeight="1" x14ac:dyDescent="0.2">
      <c r="A48" s="264"/>
      <c r="B48" s="257"/>
      <c r="C48" s="262"/>
      <c r="D48" s="263"/>
      <c r="E48" s="254"/>
      <c r="F48" s="255"/>
      <c r="G48" s="257"/>
      <c r="H48" s="254"/>
      <c r="I48" s="254"/>
      <c r="J48" s="254"/>
      <c r="K48" s="256"/>
      <c r="L48" s="266" t="s">
        <v>292</v>
      </c>
      <c r="M48" s="267" t="s">
        <v>401</v>
      </c>
      <c r="N48" s="258">
        <f t="shared" si="1"/>
        <v>1</v>
      </c>
      <c r="O48" s="259">
        <v>2000</v>
      </c>
      <c r="P48" s="260">
        <v>23000</v>
      </c>
      <c r="Q48" s="201">
        <v>1</v>
      </c>
      <c r="R48" s="201" t="s">
        <v>292</v>
      </c>
      <c r="S48" s="248" t="s">
        <v>402</v>
      </c>
      <c r="T48" s="249" t="s">
        <v>403</v>
      </c>
      <c r="U48" s="249">
        <f t="shared" si="2"/>
        <v>0</v>
      </c>
      <c r="V48" s="184"/>
      <c r="W48" s="184"/>
      <c r="X48" s="184"/>
    </row>
    <row r="49" spans="1:24" s="194" customFormat="1" ht="13.5" customHeight="1" x14ac:dyDescent="0.2">
      <c r="A49" s="264">
        <v>5502168</v>
      </c>
      <c r="B49" s="257" t="e">
        <f>IF(A49=0,0,VLOOKUP(A49,PlanOrC!$A$15:$C$42,3,0))</f>
        <v>#N/A</v>
      </c>
      <c r="C49" s="262" t="e">
        <f>IF(A49=0,0,VLOOKUP(A49,PlanOrC!$A$15:$E$42,5,0))</f>
        <v>#N/A</v>
      </c>
      <c r="D49" s="263">
        <v>221.33</v>
      </c>
      <c r="E49" s="254">
        <f>SUMIFS(PlanOrC!F$15:F$42,PlanOrC!A$15:A$42,A49)</f>
        <v>0</v>
      </c>
      <c r="F49" s="255" t="s">
        <v>292</v>
      </c>
      <c r="G49" s="257" t="str">
        <f>IF(F49=0,0,VLOOKUP(F49,RelEquip!$A$8:$B$502,2,0))</f>
        <v>Caminhão basculante com capacidade de 14 m³ - 295 kW</v>
      </c>
      <c r="H49" s="254">
        <f>4*0.95</f>
        <v>3.8</v>
      </c>
      <c r="I49" s="254">
        <f>(E$49/D$49)*H49</f>
        <v>0</v>
      </c>
      <c r="J49" s="254">
        <f>D$8*220</f>
        <v>440</v>
      </c>
      <c r="K49" s="256">
        <f>ROUNDUP(I49/J49,1)</f>
        <v>0</v>
      </c>
      <c r="L49" s="244" t="s">
        <v>404</v>
      </c>
      <c r="M49" s="257" t="s">
        <v>405</v>
      </c>
      <c r="N49" s="258">
        <f t="shared" si="1"/>
        <v>0</v>
      </c>
      <c r="O49" s="259">
        <v>2000</v>
      </c>
      <c r="P49" s="260">
        <v>23000</v>
      </c>
      <c r="Q49" s="201"/>
      <c r="R49" s="201"/>
      <c r="S49" s="248" t="s">
        <v>406</v>
      </c>
      <c r="T49" s="249" t="s">
        <v>407</v>
      </c>
      <c r="U49" s="249">
        <f t="shared" si="2"/>
        <v>0</v>
      </c>
      <c r="V49" s="184"/>
      <c r="W49" s="184"/>
      <c r="X49" s="184"/>
    </row>
    <row r="50" spans="1:24" s="194" customFormat="1" ht="13.5" customHeight="1" x14ac:dyDescent="0.2">
      <c r="A50" s="264"/>
      <c r="B50" s="257"/>
      <c r="C50" s="262"/>
      <c r="D50" s="263"/>
      <c r="E50" s="254"/>
      <c r="F50" s="255" t="s">
        <v>297</v>
      </c>
      <c r="G50" s="257" t="str">
        <f>IF(F50=0,0,VLOOKUP(F50,RelEquip!$A$8:$B$502,2,0))</f>
        <v>Escavadeira hidráulica sobre esteira com caçamba com capacidade de 1,5 m³ - 110 kW</v>
      </c>
      <c r="H50" s="254">
        <v>1</v>
      </c>
      <c r="I50" s="254">
        <f>(E$49/D$49)*H50</f>
        <v>0</v>
      </c>
      <c r="J50" s="254">
        <f>D$8*220</f>
        <v>440</v>
      </c>
      <c r="K50" s="256">
        <f>ROUNDUP(I50/J50,1)</f>
        <v>0</v>
      </c>
      <c r="L50" s="244" t="s">
        <v>408</v>
      </c>
      <c r="M50" s="257" t="s">
        <v>409</v>
      </c>
      <c r="N50" s="258">
        <f t="shared" si="1"/>
        <v>0</v>
      </c>
      <c r="O50" s="259">
        <v>2000</v>
      </c>
      <c r="P50" s="260">
        <v>23000</v>
      </c>
      <c r="Q50" s="201"/>
      <c r="R50" s="201"/>
      <c r="S50" s="248" t="s">
        <v>410</v>
      </c>
      <c r="T50" s="249" t="s">
        <v>411</v>
      </c>
      <c r="U50" s="249">
        <f t="shared" si="2"/>
        <v>0</v>
      </c>
      <c r="V50" s="184"/>
      <c r="W50" s="184"/>
      <c r="X50" s="184"/>
    </row>
    <row r="51" spans="1:24" s="194" customFormat="1" ht="13.5" customHeight="1" x14ac:dyDescent="0.2">
      <c r="A51" s="264"/>
      <c r="B51" s="257"/>
      <c r="C51" s="262"/>
      <c r="D51" s="263"/>
      <c r="E51" s="254"/>
      <c r="F51" s="255" t="s">
        <v>247</v>
      </c>
      <c r="G51" s="257" t="str">
        <f>IF(F51=0,0,VLOOKUP(F51,'Mão de Obra'!A$5:G$151,2,0))</f>
        <v>Servente</v>
      </c>
      <c r="H51" s="254">
        <v>1</v>
      </c>
      <c r="I51" s="254">
        <f>(E$49/D$49)*H51</f>
        <v>0</v>
      </c>
      <c r="J51" s="254">
        <f>D$8*220</f>
        <v>440</v>
      </c>
      <c r="K51" s="256">
        <f>ROUNDUP(I51/J51,1)</f>
        <v>0</v>
      </c>
      <c r="L51" s="266" t="s">
        <v>412</v>
      </c>
      <c r="M51" s="267" t="s">
        <v>413</v>
      </c>
      <c r="N51" s="258">
        <f t="shared" si="1"/>
        <v>0</v>
      </c>
      <c r="O51" s="259">
        <v>2000</v>
      </c>
      <c r="P51" s="260">
        <v>23000</v>
      </c>
      <c r="Q51" s="201">
        <v>1</v>
      </c>
      <c r="R51" s="201" t="s">
        <v>412</v>
      </c>
      <c r="S51" s="248" t="s">
        <v>414</v>
      </c>
      <c r="T51" s="249" t="s">
        <v>415</v>
      </c>
      <c r="U51" s="249">
        <f t="shared" si="2"/>
        <v>0</v>
      </c>
      <c r="V51" s="184"/>
      <c r="W51" s="184"/>
      <c r="X51" s="184"/>
    </row>
    <row r="52" spans="1:24" s="194" customFormat="1" ht="13.5" customHeight="1" x14ac:dyDescent="0.2">
      <c r="A52" s="264"/>
      <c r="B52" s="257"/>
      <c r="C52" s="262"/>
      <c r="D52" s="263"/>
      <c r="E52" s="254"/>
      <c r="F52" s="255"/>
      <c r="G52" s="257"/>
      <c r="H52" s="254"/>
      <c r="I52" s="254"/>
      <c r="J52" s="254"/>
      <c r="K52" s="256"/>
      <c r="L52" s="244" t="s">
        <v>416</v>
      </c>
      <c r="M52" s="257" t="s">
        <v>417</v>
      </c>
      <c r="N52" s="258">
        <f t="shared" si="1"/>
        <v>0</v>
      </c>
      <c r="O52" s="259">
        <v>2000</v>
      </c>
      <c r="P52" s="260">
        <v>23000</v>
      </c>
      <c r="Q52" s="201"/>
      <c r="R52" s="201"/>
      <c r="S52" s="248" t="s">
        <v>418</v>
      </c>
      <c r="T52" s="249" t="s">
        <v>419</v>
      </c>
      <c r="U52" s="249">
        <f t="shared" si="2"/>
        <v>0</v>
      </c>
      <c r="V52" s="184"/>
      <c r="W52" s="184"/>
      <c r="X52" s="184"/>
    </row>
    <row r="53" spans="1:24" s="194" customFormat="1" ht="13.5" customHeight="1" x14ac:dyDescent="0.2">
      <c r="A53" s="264">
        <v>5502169</v>
      </c>
      <c r="B53" s="257" t="e">
        <f>IF(A53=0,0,VLOOKUP(A53,PlanOrC!$A$15:$C$42,3,0))</f>
        <v>#N/A</v>
      </c>
      <c r="C53" s="262" t="e">
        <f>IF(A53=0,0,VLOOKUP(A53,PlanOrC!$A$15:$E$42,5,0))</f>
        <v>#N/A</v>
      </c>
      <c r="D53" s="263">
        <v>221.33</v>
      </c>
      <c r="E53" s="254">
        <f>SUMIFS(PlanOrC!F$15:F$42,PlanOrC!A$15:A$42,A53)</f>
        <v>0</v>
      </c>
      <c r="F53" s="255" t="s">
        <v>292</v>
      </c>
      <c r="G53" s="257" t="str">
        <f>IF(F53=0,0,VLOOKUP(F53,RelEquip!$A$8:$B$502,2,0))</f>
        <v>Caminhão basculante com capacidade de 14 m³ - 295 kW</v>
      </c>
      <c r="H53" s="254">
        <f>4*0.98</f>
        <v>3.92</v>
      </c>
      <c r="I53" s="254">
        <f>(E$53/D$53)*H53</f>
        <v>0</v>
      </c>
      <c r="J53" s="254">
        <f>D$8*220</f>
        <v>440</v>
      </c>
      <c r="K53" s="256">
        <f>ROUNDUP(I53/J53,1)</f>
        <v>0</v>
      </c>
      <c r="L53" s="244" t="s">
        <v>420</v>
      </c>
      <c r="M53" s="257" t="s">
        <v>421</v>
      </c>
      <c r="N53" s="258">
        <f t="shared" si="1"/>
        <v>0</v>
      </c>
      <c r="O53" s="259">
        <v>2000</v>
      </c>
      <c r="P53" s="260">
        <v>23000</v>
      </c>
      <c r="Q53" s="201"/>
      <c r="R53" s="201"/>
      <c r="S53" s="248" t="s">
        <v>422</v>
      </c>
      <c r="T53" s="249" t="s">
        <v>423</v>
      </c>
      <c r="U53" s="249">
        <f t="shared" si="2"/>
        <v>0</v>
      </c>
      <c r="V53" s="184"/>
      <c r="W53" s="184"/>
      <c r="X53" s="184"/>
    </row>
    <row r="54" spans="1:24" s="194" customFormat="1" ht="13.5" customHeight="1" x14ac:dyDescent="0.2">
      <c r="A54" s="264"/>
      <c r="B54" s="257"/>
      <c r="C54" s="262"/>
      <c r="D54" s="263"/>
      <c r="E54" s="254"/>
      <c r="F54" s="255" t="s">
        <v>297</v>
      </c>
      <c r="G54" s="257" t="str">
        <f>IF(F54=0,0,VLOOKUP(F54,RelEquip!$A$8:$B$502,2,0))</f>
        <v>Escavadeira hidráulica sobre esteira com caçamba com capacidade de 1,5 m³ - 110 kW</v>
      </c>
      <c r="H54" s="254">
        <v>1</v>
      </c>
      <c r="I54" s="254">
        <f>(E$53/D$53)*H54</f>
        <v>0</v>
      </c>
      <c r="J54" s="254">
        <f>D$8*220</f>
        <v>440</v>
      </c>
      <c r="K54" s="256">
        <f>ROUNDUP(I54/J54,1)</f>
        <v>0</v>
      </c>
      <c r="L54" s="266" t="s">
        <v>424</v>
      </c>
      <c r="M54" s="267" t="s">
        <v>425</v>
      </c>
      <c r="N54" s="258" t="e">
        <f t="shared" si="1"/>
        <v>#REF!</v>
      </c>
      <c r="O54" s="259">
        <v>2000</v>
      </c>
      <c r="P54" s="260">
        <v>8300</v>
      </c>
      <c r="Q54" s="201">
        <v>1</v>
      </c>
      <c r="R54" s="201" t="s">
        <v>424</v>
      </c>
      <c r="S54" s="248" t="s">
        <v>426</v>
      </c>
      <c r="T54" s="249" t="s">
        <v>427</v>
      </c>
      <c r="U54" s="249">
        <f t="shared" si="2"/>
        <v>0</v>
      </c>
      <c r="V54" s="184"/>
      <c r="W54" s="184"/>
      <c r="X54" s="184"/>
    </row>
    <row r="55" spans="1:24" s="194" customFormat="1" ht="13.5" customHeight="1" x14ac:dyDescent="0.2">
      <c r="A55" s="264"/>
      <c r="B55" s="257"/>
      <c r="C55" s="262"/>
      <c r="D55" s="263"/>
      <c r="E55" s="254"/>
      <c r="F55" s="255" t="s">
        <v>247</v>
      </c>
      <c r="G55" s="257" t="str">
        <f>IF(F55=0,0,VLOOKUP(F55,'Mão de Obra'!A$5:G$151,2,0))</f>
        <v>Servente</v>
      </c>
      <c r="H55" s="254">
        <v>1</v>
      </c>
      <c r="I55" s="254">
        <f>(E$53/D$53)*H55</f>
        <v>0</v>
      </c>
      <c r="J55" s="254">
        <f>D$8*220</f>
        <v>440</v>
      </c>
      <c r="K55" s="256">
        <f>ROUNDUP(I55/J55,1)</f>
        <v>0</v>
      </c>
      <c r="L55" s="266" t="s">
        <v>428</v>
      </c>
      <c r="M55" s="267" t="s">
        <v>429</v>
      </c>
      <c r="N55" s="258" t="e">
        <f t="shared" si="1"/>
        <v>#REF!</v>
      </c>
      <c r="O55" s="259">
        <v>2000</v>
      </c>
      <c r="P55" s="260">
        <v>14300</v>
      </c>
      <c r="Q55" s="201">
        <v>1</v>
      </c>
      <c r="R55" s="201" t="s">
        <v>428</v>
      </c>
      <c r="S55" s="248" t="s">
        <v>430</v>
      </c>
      <c r="T55" s="249" t="s">
        <v>431</v>
      </c>
      <c r="U55" s="249">
        <f t="shared" si="2"/>
        <v>0</v>
      </c>
      <c r="V55" s="184"/>
      <c r="W55" s="184"/>
      <c r="X55" s="184"/>
    </row>
    <row r="56" spans="1:24" s="194" customFormat="1" ht="13.5" customHeight="1" x14ac:dyDescent="0.2">
      <c r="A56" s="264"/>
      <c r="B56" s="257"/>
      <c r="C56" s="262"/>
      <c r="D56" s="263"/>
      <c r="E56" s="254"/>
      <c r="F56" s="255"/>
      <c r="G56" s="257"/>
      <c r="H56" s="254"/>
      <c r="I56" s="254"/>
      <c r="J56" s="254"/>
      <c r="K56" s="256"/>
      <c r="L56" s="266" t="s">
        <v>432</v>
      </c>
      <c r="M56" s="267" t="s">
        <v>433</v>
      </c>
      <c r="N56" s="258" t="e">
        <f t="shared" si="1"/>
        <v>#REF!</v>
      </c>
      <c r="O56" s="259">
        <v>2000</v>
      </c>
      <c r="P56" s="260">
        <v>23000</v>
      </c>
      <c r="Q56" s="201">
        <v>1</v>
      </c>
      <c r="R56" s="201" t="s">
        <v>432</v>
      </c>
      <c r="S56" s="248" t="s">
        <v>434</v>
      </c>
      <c r="T56" s="249" t="s">
        <v>435</v>
      </c>
      <c r="U56" s="249">
        <f t="shared" si="2"/>
        <v>0</v>
      </c>
      <c r="V56" s="184"/>
      <c r="W56" s="184"/>
      <c r="X56" s="184"/>
    </row>
    <row r="57" spans="1:24" s="194" customFormat="1" ht="13.5" customHeight="1" x14ac:dyDescent="0.2">
      <c r="A57" s="264">
        <v>5502170</v>
      </c>
      <c r="B57" s="257" t="e">
        <f>IF(A57=0,0,VLOOKUP(A57,PlanOrC!$A$15:$C$42,3,0))</f>
        <v>#N/A</v>
      </c>
      <c r="C57" s="262" t="e">
        <f>IF(A57=0,0,VLOOKUP(A57,PlanOrC!$A$15:$E$42,5,0))</f>
        <v>#N/A</v>
      </c>
      <c r="D57" s="263">
        <v>221.33</v>
      </c>
      <c r="E57" s="254">
        <f>SUMIFS(PlanOrC!F$15:F$42,PlanOrC!A$15:A$42,A57)</f>
        <v>0</v>
      </c>
      <c r="F57" s="255" t="s">
        <v>292</v>
      </c>
      <c r="G57" s="257" t="str">
        <f>IF(F57=0,0,VLOOKUP(F57,RelEquip!$A$8:$B$502,2,0))</f>
        <v>Caminhão basculante com capacidade de 14 m³ - 295 kW</v>
      </c>
      <c r="H57" s="254">
        <f>5*0.81</f>
        <v>4.0500000000000007</v>
      </c>
      <c r="I57" s="254">
        <f>(E$57/D$57)*H57</f>
        <v>0</v>
      </c>
      <c r="J57" s="254">
        <f>D$8*220</f>
        <v>440</v>
      </c>
      <c r="K57" s="256">
        <f>ROUNDUP(I57/J57,1)</f>
        <v>0</v>
      </c>
      <c r="L57" s="266" t="s">
        <v>436</v>
      </c>
      <c r="M57" s="267" t="s">
        <v>437</v>
      </c>
      <c r="N57" s="258" t="e">
        <f t="shared" si="1"/>
        <v>#REF!</v>
      </c>
      <c r="O57" s="259">
        <v>2000</v>
      </c>
      <c r="P57" s="260">
        <v>14300</v>
      </c>
      <c r="Q57" s="201">
        <v>1</v>
      </c>
      <c r="R57" s="201" t="s">
        <v>436</v>
      </c>
      <c r="S57" s="248" t="s">
        <v>438</v>
      </c>
      <c r="T57" s="249" t="s">
        <v>439</v>
      </c>
      <c r="U57" s="249">
        <f t="shared" si="2"/>
        <v>0</v>
      </c>
      <c r="V57" s="184"/>
      <c r="W57" s="184"/>
      <c r="X57" s="184"/>
    </row>
    <row r="58" spans="1:24" s="194" customFormat="1" ht="13.5" customHeight="1" x14ac:dyDescent="0.2">
      <c r="A58" s="264"/>
      <c r="B58" s="257"/>
      <c r="C58" s="262"/>
      <c r="D58" s="263"/>
      <c r="E58" s="254"/>
      <c r="F58" s="255" t="s">
        <v>297</v>
      </c>
      <c r="G58" s="257" t="str">
        <f>IF(F58=0,0,VLOOKUP(F58,RelEquip!$A$8:$B$502,2,0))</f>
        <v>Escavadeira hidráulica sobre esteira com caçamba com capacidade de 1,5 m³ - 110 kW</v>
      </c>
      <c r="H58" s="254">
        <v>1</v>
      </c>
      <c r="I58" s="254">
        <f>(E$57/D$57)*H58</f>
        <v>0</v>
      </c>
      <c r="J58" s="254">
        <f>D$8*220</f>
        <v>440</v>
      </c>
      <c r="K58" s="256">
        <f>ROUNDUP(I58/J58,1)</f>
        <v>0</v>
      </c>
      <c r="L58" s="244" t="s">
        <v>440</v>
      </c>
      <c r="M58" s="257" t="s">
        <v>441</v>
      </c>
      <c r="N58" s="258">
        <f t="shared" si="1"/>
        <v>0</v>
      </c>
      <c r="O58" s="259">
        <v>2000</v>
      </c>
      <c r="P58" s="260">
        <v>26800</v>
      </c>
      <c r="Q58" s="201"/>
      <c r="R58" s="201"/>
      <c r="S58" s="248" t="s">
        <v>442</v>
      </c>
      <c r="T58" s="249" t="s">
        <v>443</v>
      </c>
      <c r="U58" s="249">
        <f t="shared" si="2"/>
        <v>0</v>
      </c>
      <c r="V58" s="184"/>
      <c r="W58" s="184"/>
      <c r="X58" s="184"/>
    </row>
    <row r="59" spans="1:24" s="194" customFormat="1" ht="13.5" customHeight="1" x14ac:dyDescent="0.2">
      <c r="A59" s="264"/>
      <c r="B59" s="257"/>
      <c r="C59" s="262"/>
      <c r="D59" s="263"/>
      <c r="E59" s="254"/>
      <c r="F59" s="255" t="s">
        <v>247</v>
      </c>
      <c r="G59" s="257" t="str">
        <f>IF(F59=0,0,VLOOKUP(F59,'Mão de Obra'!A$5:G$151,2,0))</f>
        <v>Servente</v>
      </c>
      <c r="H59" s="254">
        <v>1</v>
      </c>
      <c r="I59" s="254">
        <f>(E$57/D$57)*H59</f>
        <v>0</v>
      </c>
      <c r="J59" s="254">
        <f>D$8*220</f>
        <v>440</v>
      </c>
      <c r="K59" s="256">
        <f>ROUNDUP(I59/J59,1)</f>
        <v>0</v>
      </c>
      <c r="L59" s="244" t="s">
        <v>444</v>
      </c>
      <c r="M59" s="257" t="s">
        <v>445</v>
      </c>
      <c r="N59" s="258">
        <f t="shared" si="1"/>
        <v>0</v>
      </c>
      <c r="O59" s="259">
        <v>2000</v>
      </c>
      <c r="P59" s="260">
        <v>23000</v>
      </c>
      <c r="Q59" s="201"/>
      <c r="R59" s="201"/>
      <c r="S59" s="248" t="s">
        <v>446</v>
      </c>
      <c r="T59" s="249" t="s">
        <v>447</v>
      </c>
      <c r="U59" s="249">
        <f t="shared" si="2"/>
        <v>0</v>
      </c>
      <c r="V59" s="184"/>
      <c r="W59" s="184"/>
      <c r="X59" s="184"/>
    </row>
    <row r="60" spans="1:24" s="194" customFormat="1" ht="13.5" customHeight="1" x14ac:dyDescent="0.2">
      <c r="A60" s="264"/>
      <c r="B60" s="257"/>
      <c r="C60" s="262"/>
      <c r="D60" s="263"/>
      <c r="E60" s="254"/>
      <c r="F60" s="255"/>
      <c r="G60" s="257"/>
      <c r="H60" s="254"/>
      <c r="I60" s="254"/>
      <c r="J60" s="254"/>
      <c r="K60" s="256"/>
      <c r="L60" s="244" t="s">
        <v>448</v>
      </c>
      <c r="M60" s="257" t="s">
        <v>449</v>
      </c>
      <c r="N60" s="258">
        <f t="shared" si="1"/>
        <v>0</v>
      </c>
      <c r="O60" s="259">
        <v>2000</v>
      </c>
      <c r="P60" s="260">
        <v>8300</v>
      </c>
      <c r="Q60" s="201"/>
      <c r="R60" s="201"/>
      <c r="S60" s="248" t="s">
        <v>450</v>
      </c>
      <c r="T60" s="249" t="s">
        <v>451</v>
      </c>
      <c r="U60" s="249">
        <f t="shared" si="2"/>
        <v>0</v>
      </c>
      <c r="V60" s="184"/>
      <c r="W60" s="184"/>
      <c r="X60" s="184"/>
    </row>
    <row r="61" spans="1:24" s="194" customFormat="1" ht="13.5" customHeight="1" x14ac:dyDescent="0.2">
      <c r="A61" s="264">
        <v>5502171</v>
      </c>
      <c r="B61" s="257" t="e">
        <f>IF(A61=0,0,VLOOKUP(A61,PlanOrC!$A$15:$C$42,3,0))</f>
        <v>#N/A</v>
      </c>
      <c r="C61" s="262" t="e">
        <f>IF(A61=0,0,VLOOKUP(A61,PlanOrC!$A$15:$E$42,5,0))</f>
        <v>#N/A</v>
      </c>
      <c r="D61" s="263">
        <v>221.33</v>
      </c>
      <c r="E61" s="254">
        <f>SUMIFS(PlanOrC!F$15:F$42,PlanOrC!A$15:A$42,A61)</f>
        <v>0</v>
      </c>
      <c r="F61" s="255" t="s">
        <v>292</v>
      </c>
      <c r="G61" s="257" t="str">
        <f>IF(F61=0,0,VLOOKUP(F61,RelEquip!$A$8:$B$502,2,0))</f>
        <v>Caminhão basculante com capacidade de 14 m³ - 295 kW</v>
      </c>
      <c r="H61" s="254">
        <f>5*0.87</f>
        <v>4.3499999999999996</v>
      </c>
      <c r="I61" s="254">
        <f>(E$61/D$61)*H61</f>
        <v>0</v>
      </c>
      <c r="J61" s="254">
        <f>D$8*220</f>
        <v>440</v>
      </c>
      <c r="K61" s="256">
        <f>ROUNDUP(I61/J61,1)</f>
        <v>0</v>
      </c>
      <c r="L61" s="244" t="s">
        <v>452</v>
      </c>
      <c r="M61" s="257" t="s">
        <v>453</v>
      </c>
      <c r="N61" s="258">
        <f t="shared" si="1"/>
        <v>0</v>
      </c>
      <c r="O61" s="259">
        <v>2000</v>
      </c>
      <c r="P61" s="260">
        <v>16000</v>
      </c>
      <c r="Q61" s="201"/>
      <c r="R61" s="201"/>
      <c r="S61" s="248" t="s">
        <v>454</v>
      </c>
      <c r="T61" s="249" t="s">
        <v>455</v>
      </c>
      <c r="U61" s="249">
        <f t="shared" si="2"/>
        <v>0</v>
      </c>
      <c r="V61" s="184"/>
      <c r="W61" s="184"/>
      <c r="X61" s="184"/>
    </row>
    <row r="62" spans="1:24" s="194" customFormat="1" ht="13.5" customHeight="1" x14ac:dyDescent="0.2">
      <c r="A62" s="264"/>
      <c r="B62" s="257"/>
      <c r="C62" s="262"/>
      <c r="D62" s="263"/>
      <c r="E62" s="254"/>
      <c r="F62" s="255" t="s">
        <v>297</v>
      </c>
      <c r="G62" s="257" t="str">
        <f>IF(F62=0,0,VLOOKUP(F62,RelEquip!$A$8:$B$502,2,0))</f>
        <v>Escavadeira hidráulica sobre esteira com caçamba com capacidade de 1,5 m³ - 110 kW</v>
      </c>
      <c r="H62" s="254">
        <v>1</v>
      </c>
      <c r="I62" s="254">
        <f>(E$61/D$61)*H62</f>
        <v>0</v>
      </c>
      <c r="J62" s="254">
        <f>D$8*220</f>
        <v>440</v>
      </c>
      <c r="K62" s="256">
        <f>ROUNDUP(I62/J62,1)</f>
        <v>0</v>
      </c>
      <c r="L62" s="244" t="s">
        <v>456</v>
      </c>
      <c r="M62" s="257" t="s">
        <v>457</v>
      </c>
      <c r="N62" s="258">
        <f t="shared" si="1"/>
        <v>0</v>
      </c>
      <c r="O62" s="259">
        <v>2000</v>
      </c>
      <c r="P62" s="260">
        <v>23000</v>
      </c>
      <c r="Q62" s="201"/>
      <c r="R62" s="201"/>
      <c r="S62" s="248" t="s">
        <v>458</v>
      </c>
      <c r="T62" s="249" t="s">
        <v>459</v>
      </c>
      <c r="U62" s="249">
        <f t="shared" si="2"/>
        <v>0</v>
      </c>
      <c r="V62" s="184"/>
      <c r="W62" s="184"/>
      <c r="X62" s="184"/>
    </row>
    <row r="63" spans="1:24" s="194" customFormat="1" ht="13.5" customHeight="1" x14ac:dyDescent="0.2">
      <c r="A63" s="264"/>
      <c r="B63" s="257"/>
      <c r="C63" s="262"/>
      <c r="D63" s="263"/>
      <c r="E63" s="254"/>
      <c r="F63" s="255" t="s">
        <v>247</v>
      </c>
      <c r="G63" s="257" t="str">
        <f>IF(F63=0,0,VLOOKUP(F63,'Mão de Obra'!A$5:G$151,2,0))</f>
        <v>Servente</v>
      </c>
      <c r="H63" s="254">
        <v>1</v>
      </c>
      <c r="I63" s="254">
        <f>(E$61/D$61)*H63</f>
        <v>0</v>
      </c>
      <c r="J63" s="254">
        <f>D$8*220</f>
        <v>440</v>
      </c>
      <c r="K63" s="256">
        <f>ROUNDUP(I63/J63,1)</f>
        <v>0</v>
      </c>
      <c r="L63" s="244" t="s">
        <v>460</v>
      </c>
      <c r="M63" s="257" t="s">
        <v>461</v>
      </c>
      <c r="N63" s="258">
        <f t="shared" si="1"/>
        <v>0</v>
      </c>
      <c r="O63" s="259">
        <v>2000</v>
      </c>
      <c r="P63" s="260">
        <v>23000</v>
      </c>
      <c r="Q63" s="201"/>
      <c r="R63" s="201"/>
      <c r="S63" s="248" t="s">
        <v>462</v>
      </c>
      <c r="T63" s="249" t="s">
        <v>463</v>
      </c>
      <c r="U63" s="249">
        <f t="shared" si="2"/>
        <v>0</v>
      </c>
      <c r="V63" s="184"/>
      <c r="W63" s="184"/>
      <c r="X63" s="184"/>
    </row>
    <row r="64" spans="1:24" s="194" customFormat="1" ht="13.5" customHeight="1" x14ac:dyDescent="0.2">
      <c r="A64" s="264"/>
      <c r="B64" s="257"/>
      <c r="C64" s="262"/>
      <c r="D64" s="263"/>
      <c r="E64" s="254"/>
      <c r="F64" s="255"/>
      <c r="G64" s="257"/>
      <c r="H64" s="254"/>
      <c r="I64" s="254"/>
      <c r="J64" s="254"/>
      <c r="K64" s="256"/>
      <c r="L64" s="268" t="s">
        <v>464</v>
      </c>
      <c r="M64" s="269" t="s">
        <v>465</v>
      </c>
      <c r="N64" s="258" t="e">
        <f t="shared" si="1"/>
        <v>#REF!</v>
      </c>
      <c r="O64" s="259">
        <v>2000</v>
      </c>
      <c r="P64" s="260">
        <v>14300</v>
      </c>
      <c r="Q64" s="201">
        <v>1</v>
      </c>
      <c r="R64" s="201" t="s">
        <v>464</v>
      </c>
      <c r="S64" s="248" t="s">
        <v>466</v>
      </c>
      <c r="T64" s="249" t="s">
        <v>467</v>
      </c>
      <c r="U64" s="249">
        <f t="shared" si="2"/>
        <v>0</v>
      </c>
      <c r="V64" s="184"/>
      <c r="W64" s="184"/>
      <c r="X64" s="184"/>
    </row>
    <row r="65" spans="1:24" s="194" customFormat="1" ht="13.5" customHeight="1" x14ac:dyDescent="0.2">
      <c r="A65" s="264">
        <v>5502172</v>
      </c>
      <c r="B65" s="257" t="e">
        <f>IF(A65=0,0,VLOOKUP(A65,PlanOrC!$A$15:$C$42,3,0))</f>
        <v>#N/A</v>
      </c>
      <c r="C65" s="262" t="e">
        <f>IF(A65=0,0,VLOOKUP(A65,PlanOrC!$A$15:$E$42,5,0))</f>
        <v>#N/A</v>
      </c>
      <c r="D65" s="263">
        <v>221.33</v>
      </c>
      <c r="E65" s="254">
        <f>SUMIFS(PlanOrC!F$15:F$42,PlanOrC!A$15:A$42,A65)</f>
        <v>0</v>
      </c>
      <c r="F65" s="255" t="s">
        <v>292</v>
      </c>
      <c r="G65" s="257" t="str">
        <f>IF(F65=0,0,VLOOKUP(F65,RelEquip!$A$8:$B$502,2,0))</f>
        <v>Caminhão basculante com capacidade de 14 m³ - 295 kW</v>
      </c>
      <c r="H65" s="254">
        <f>5*0.85</f>
        <v>4.25</v>
      </c>
      <c r="I65" s="254">
        <f>(E$65/D$65)*H65</f>
        <v>0</v>
      </c>
      <c r="J65" s="254">
        <f>D$8*220</f>
        <v>440</v>
      </c>
      <c r="K65" s="256">
        <f>ROUNDUP(I65/J65,1)</f>
        <v>0</v>
      </c>
      <c r="L65" s="268" t="s">
        <v>468</v>
      </c>
      <c r="M65" s="269" t="s">
        <v>469</v>
      </c>
      <c r="N65" s="258" t="e">
        <f t="shared" si="1"/>
        <v>#REF!</v>
      </c>
      <c r="O65" s="259">
        <v>2000</v>
      </c>
      <c r="P65" s="260">
        <v>8300</v>
      </c>
      <c r="Q65" s="201">
        <v>1</v>
      </c>
      <c r="R65" s="201" t="s">
        <v>468</v>
      </c>
      <c r="S65" s="248" t="s">
        <v>470</v>
      </c>
      <c r="T65" s="249" t="s">
        <v>471</v>
      </c>
      <c r="U65" s="249">
        <f t="shared" si="2"/>
        <v>0</v>
      </c>
      <c r="V65" s="184"/>
      <c r="W65" s="184"/>
      <c r="X65" s="184"/>
    </row>
    <row r="66" spans="1:24" s="194" customFormat="1" ht="13.5" customHeight="1" x14ac:dyDescent="0.2">
      <c r="A66" s="264"/>
      <c r="B66" s="257"/>
      <c r="C66" s="262"/>
      <c r="D66" s="263"/>
      <c r="E66" s="254"/>
      <c r="F66" s="255" t="s">
        <v>297</v>
      </c>
      <c r="G66" s="257" t="str">
        <f>IF(F66=0,0,VLOOKUP(F66,RelEquip!$A$8:$B$502,2,0))</f>
        <v>Escavadeira hidráulica sobre esteira com caçamba com capacidade de 1,5 m³ - 110 kW</v>
      </c>
      <c r="H66" s="254">
        <v>1</v>
      </c>
      <c r="I66" s="254">
        <f>(E$65/D$65)*H66</f>
        <v>0</v>
      </c>
      <c r="J66" s="254">
        <f>D$8*220</f>
        <v>440</v>
      </c>
      <c r="K66" s="256">
        <f>ROUNDUP(I66/J66,1)</f>
        <v>0</v>
      </c>
      <c r="L66" s="244" t="s">
        <v>472</v>
      </c>
      <c r="M66" s="257" t="s">
        <v>473</v>
      </c>
      <c r="N66" s="258">
        <f t="shared" si="1"/>
        <v>0</v>
      </c>
      <c r="O66" s="259">
        <v>2000</v>
      </c>
      <c r="P66" s="260">
        <v>48500</v>
      </c>
      <c r="Q66" s="201"/>
      <c r="R66" s="201"/>
      <c r="S66" s="248" t="s">
        <v>474</v>
      </c>
      <c r="T66" s="249" t="s">
        <v>475</v>
      </c>
      <c r="U66" s="249">
        <f t="shared" si="2"/>
        <v>0</v>
      </c>
      <c r="V66" s="184"/>
      <c r="W66" s="184"/>
      <c r="X66" s="184"/>
    </row>
    <row r="67" spans="1:24" s="194" customFormat="1" ht="13.5" customHeight="1" x14ac:dyDescent="0.2">
      <c r="A67" s="264"/>
      <c r="B67" s="257"/>
      <c r="C67" s="262"/>
      <c r="D67" s="263"/>
      <c r="E67" s="254"/>
      <c r="F67" s="255" t="s">
        <v>247</v>
      </c>
      <c r="G67" s="257" t="str">
        <f>IF(F67=0,0,VLOOKUP(F67,'Mão de Obra'!A$5:G$151,2,0))</f>
        <v>Servente</v>
      </c>
      <c r="H67" s="254">
        <v>1</v>
      </c>
      <c r="I67" s="254">
        <f>(E$65/D$65)*H67</f>
        <v>0</v>
      </c>
      <c r="J67" s="254">
        <f>D$8*220</f>
        <v>440</v>
      </c>
      <c r="K67" s="256">
        <f>ROUNDUP(I67/J67,1)</f>
        <v>0</v>
      </c>
      <c r="L67" s="268" t="s">
        <v>476</v>
      </c>
      <c r="M67" s="269" t="s">
        <v>477</v>
      </c>
      <c r="N67" s="258" t="e">
        <f t="shared" si="1"/>
        <v>#REF!</v>
      </c>
      <c r="O67" s="259">
        <v>2000</v>
      </c>
      <c r="P67" s="260">
        <v>21300</v>
      </c>
      <c r="Q67" s="201">
        <v>1</v>
      </c>
      <c r="R67" s="201" t="s">
        <v>476</v>
      </c>
      <c r="S67" s="248" t="s">
        <v>478</v>
      </c>
      <c r="T67" s="249" t="s">
        <v>479</v>
      </c>
      <c r="U67" s="249">
        <f t="shared" si="2"/>
        <v>0</v>
      </c>
      <c r="V67" s="184"/>
      <c r="W67" s="184"/>
      <c r="X67" s="184"/>
    </row>
    <row r="68" spans="1:24" s="194" customFormat="1" ht="13.5" customHeight="1" x14ac:dyDescent="0.2">
      <c r="A68" s="264"/>
      <c r="B68" s="257"/>
      <c r="C68" s="262"/>
      <c r="D68" s="263"/>
      <c r="E68" s="254"/>
      <c r="F68" s="255"/>
      <c r="G68" s="257"/>
      <c r="H68" s="254"/>
      <c r="I68" s="254"/>
      <c r="J68" s="254"/>
      <c r="K68" s="256"/>
      <c r="L68" s="244" t="s">
        <v>480</v>
      </c>
      <c r="M68" s="257" t="s">
        <v>481</v>
      </c>
      <c r="N68" s="258">
        <f t="shared" si="1"/>
        <v>0</v>
      </c>
      <c r="O68" s="259">
        <v>2000</v>
      </c>
      <c r="P68" s="260">
        <v>23000</v>
      </c>
      <c r="Q68" s="201"/>
      <c r="R68" s="201"/>
      <c r="S68" s="248" t="s">
        <v>482</v>
      </c>
      <c r="T68" s="249" t="s">
        <v>483</v>
      </c>
      <c r="U68" s="249">
        <f t="shared" si="2"/>
        <v>0</v>
      </c>
      <c r="V68" s="184"/>
      <c r="W68" s="184"/>
      <c r="X68" s="184"/>
    </row>
    <row r="69" spans="1:24" s="194" customFormat="1" ht="13.5" customHeight="1" x14ac:dyDescent="0.2">
      <c r="A69" s="264">
        <v>5502638</v>
      </c>
      <c r="B69" s="257" t="e">
        <f>IF(A69=0,0,VLOOKUP(A69,PlanOrC!$A$15:$C$42,3,0))</f>
        <v>#N/A</v>
      </c>
      <c r="C69" s="262" t="e">
        <f>IF(A69=0,0,VLOOKUP(A69,PlanOrC!$A$15:$E$42,5,0))</f>
        <v>#N/A</v>
      </c>
      <c r="D69" s="263">
        <v>126.55</v>
      </c>
      <c r="E69" s="254">
        <f>SUMIFS(PlanOrC!F$15:F$42,PlanOrC!A$15:A$42,A69)</f>
        <v>0</v>
      </c>
      <c r="F69" s="255" t="s">
        <v>292</v>
      </c>
      <c r="G69" s="257" t="str">
        <f>IF(F69=0,0,VLOOKUP(F69,RelEquip!$A$8:$B$502,2,0))</f>
        <v>Caminhão basculante com capacidade de 14 m³ - 295 kW</v>
      </c>
      <c r="H69" s="254">
        <f>2*0.98</f>
        <v>1.96</v>
      </c>
      <c r="I69" s="254">
        <f>(E$69/D$69)*H69</f>
        <v>0</v>
      </c>
      <c r="J69" s="254">
        <f>D$8*220</f>
        <v>440</v>
      </c>
      <c r="K69" s="256">
        <f>ROUNDUP(I69/J69,1)</f>
        <v>0</v>
      </c>
      <c r="L69" s="268" t="s">
        <v>484</v>
      </c>
      <c r="M69" s="269" t="s">
        <v>485</v>
      </c>
      <c r="N69" s="258" t="e">
        <f t="shared" si="1"/>
        <v>#REF!</v>
      </c>
      <c r="O69" s="259">
        <v>2000</v>
      </c>
      <c r="P69" s="260">
        <v>23000</v>
      </c>
      <c r="Q69" s="201">
        <v>1</v>
      </c>
      <c r="R69" s="201" t="s">
        <v>484</v>
      </c>
      <c r="S69" s="248" t="s">
        <v>486</v>
      </c>
      <c r="T69" s="249" t="s">
        <v>487</v>
      </c>
      <c r="U69" s="249">
        <f t="shared" si="2"/>
        <v>0</v>
      </c>
      <c r="V69" s="184"/>
      <c r="W69" s="184"/>
      <c r="X69" s="184"/>
    </row>
    <row r="70" spans="1:24" s="194" customFormat="1" ht="13.5" customHeight="1" x14ac:dyDescent="0.2">
      <c r="A70" s="264"/>
      <c r="B70" s="257"/>
      <c r="C70" s="262"/>
      <c r="D70" s="263"/>
      <c r="E70" s="254"/>
      <c r="F70" s="255" t="s">
        <v>297</v>
      </c>
      <c r="G70" s="257" t="str">
        <f>IF(F70=0,0,VLOOKUP(F70,RelEquip!$A$8:$B$502,2,0))</f>
        <v>Escavadeira hidráulica sobre esteira com caçamba com capacidade de 1,5 m³ - 110 kW</v>
      </c>
      <c r="H70" s="254">
        <v>1</v>
      </c>
      <c r="I70" s="254">
        <f>(E$69/D$69)*H70</f>
        <v>0</v>
      </c>
      <c r="J70" s="254">
        <f>D$8*220</f>
        <v>440</v>
      </c>
      <c r="K70" s="256">
        <f>ROUNDUP(I70/J70,1)</f>
        <v>0</v>
      </c>
      <c r="L70" s="244" t="s">
        <v>488</v>
      </c>
      <c r="M70" s="257" t="s">
        <v>489</v>
      </c>
      <c r="N70" s="258">
        <f t="shared" si="1"/>
        <v>0</v>
      </c>
      <c r="O70" s="259">
        <v>2000</v>
      </c>
      <c r="P70" s="260">
        <v>23000</v>
      </c>
      <c r="Q70" s="201"/>
      <c r="R70" s="201"/>
      <c r="S70" s="248" t="s">
        <v>490</v>
      </c>
      <c r="T70" s="249" t="s">
        <v>491</v>
      </c>
      <c r="U70" s="249">
        <f t="shared" si="2"/>
        <v>0</v>
      </c>
      <c r="V70" s="184"/>
      <c r="W70" s="184"/>
      <c r="X70" s="184"/>
    </row>
    <row r="71" spans="1:24" s="194" customFormat="1" ht="13.5" customHeight="1" x14ac:dyDescent="0.2">
      <c r="A71" s="264"/>
      <c r="B71" s="257"/>
      <c r="C71" s="262"/>
      <c r="D71" s="263"/>
      <c r="E71" s="254"/>
      <c r="F71" s="255" t="s">
        <v>247</v>
      </c>
      <c r="G71" s="257" t="str">
        <f>IF(F71=0,0,VLOOKUP(F71,'Mão de Obra'!A$5:G$151,2,0))</f>
        <v>Servente</v>
      </c>
      <c r="H71" s="254">
        <v>1</v>
      </c>
      <c r="I71" s="254">
        <f>(E$69/D$69)*H71</f>
        <v>0</v>
      </c>
      <c r="J71" s="254">
        <f>D$8*220</f>
        <v>440</v>
      </c>
      <c r="K71" s="256">
        <f>ROUNDUP(I71/J71,1)</f>
        <v>0</v>
      </c>
      <c r="L71" s="244" t="s">
        <v>492</v>
      </c>
      <c r="M71" s="257" t="s">
        <v>493</v>
      </c>
      <c r="N71" s="258">
        <f t="shared" si="1"/>
        <v>0</v>
      </c>
      <c r="O71" s="259">
        <v>2000</v>
      </c>
      <c r="P71" s="260">
        <v>16000</v>
      </c>
      <c r="Q71" s="201"/>
      <c r="R71" s="201"/>
      <c r="S71" s="248" t="s">
        <v>494</v>
      </c>
      <c r="T71" s="249" t="s">
        <v>495</v>
      </c>
      <c r="U71" s="249">
        <f t="shared" ref="U71:U104" si="3">ROUNDUP(SUMIF(F$8:F$2227,S71,K$8:K$2227),0)</f>
        <v>0</v>
      </c>
      <c r="V71" s="184"/>
      <c r="W71" s="184"/>
      <c r="X71" s="184"/>
    </row>
    <row r="72" spans="1:24" s="194" customFormat="1" ht="13.5" customHeight="1" x14ac:dyDescent="0.2">
      <c r="A72" s="264"/>
      <c r="B72" s="257"/>
      <c r="C72" s="262"/>
      <c r="D72" s="263"/>
      <c r="E72" s="254"/>
      <c r="F72" s="255"/>
      <c r="G72" s="257"/>
      <c r="H72" s="254"/>
      <c r="I72" s="254"/>
      <c r="J72" s="254"/>
      <c r="K72" s="256"/>
      <c r="L72" s="268" t="s">
        <v>496</v>
      </c>
      <c r="M72" s="269" t="s">
        <v>497</v>
      </c>
      <c r="N72" s="258" t="e">
        <f t="shared" ref="N72:N135" si="4">ROUNDUP(SUMIF(F$8:F$2227,L72,K$8:K$2227),0)</f>
        <v>#REF!</v>
      </c>
      <c r="O72" s="259">
        <v>2000</v>
      </c>
      <c r="P72" s="260">
        <v>16000</v>
      </c>
      <c r="Q72" s="201">
        <v>1</v>
      </c>
      <c r="R72" s="201" t="s">
        <v>496</v>
      </c>
      <c r="S72" s="248" t="s">
        <v>498</v>
      </c>
      <c r="T72" s="249" t="s">
        <v>499</v>
      </c>
      <c r="U72" s="249">
        <f t="shared" si="3"/>
        <v>0</v>
      </c>
      <c r="V72" s="184"/>
      <c r="W72" s="184"/>
      <c r="X72" s="184"/>
    </row>
    <row r="73" spans="1:24" s="194" customFormat="1" ht="13.5" customHeight="1" x14ac:dyDescent="0.2">
      <c r="A73" s="264">
        <v>5502639</v>
      </c>
      <c r="B73" s="257" t="e">
        <f>IF(A73=0,0,VLOOKUP(A73,PlanOrC!$A$15:$C$42,3,0))</f>
        <v>#N/A</v>
      </c>
      <c r="C73" s="262" t="e">
        <f>IF(A73=0,0,VLOOKUP(A73,PlanOrC!$A$15:$E$42,5,0))</f>
        <v>#N/A</v>
      </c>
      <c r="D73" s="263">
        <v>126.55</v>
      </c>
      <c r="E73" s="254">
        <f>SUMIFS(PlanOrC!F$15:F$42,PlanOrC!A$15:A$42,A73)</f>
        <v>0</v>
      </c>
      <c r="F73" s="255" t="s">
        <v>292</v>
      </c>
      <c r="G73" s="257" t="str">
        <f>IF(F73=0,0,VLOOKUP(F73,RelEquip!$A$8:$B$502,2,0))</f>
        <v>Caminhão basculante com capacidade de 14 m³ - 295 kW</v>
      </c>
      <c r="H73" s="254">
        <f>3*0.7</f>
        <v>2.0999999999999996</v>
      </c>
      <c r="I73" s="254">
        <f>(E$73/D$73)*H73</f>
        <v>0</v>
      </c>
      <c r="J73" s="254">
        <f>D$8*220</f>
        <v>440</v>
      </c>
      <c r="K73" s="256">
        <f>ROUNDUP(I73/J73,1)</f>
        <v>0</v>
      </c>
      <c r="L73" s="244" t="s">
        <v>500</v>
      </c>
      <c r="M73" s="257" t="s">
        <v>501</v>
      </c>
      <c r="N73" s="258">
        <f t="shared" si="4"/>
        <v>0</v>
      </c>
      <c r="O73" s="259">
        <v>2000</v>
      </c>
      <c r="P73" s="260">
        <v>1914</v>
      </c>
      <c r="Q73" s="201"/>
      <c r="R73" s="201"/>
      <c r="S73" s="248" t="s">
        <v>502</v>
      </c>
      <c r="T73" s="249" t="s">
        <v>503</v>
      </c>
      <c r="U73" s="249">
        <f t="shared" si="3"/>
        <v>0</v>
      </c>
      <c r="V73" s="184"/>
      <c r="W73" s="184"/>
      <c r="X73" s="184"/>
    </row>
    <row r="74" spans="1:24" s="194" customFormat="1" ht="13.5" customHeight="1" x14ac:dyDescent="0.2">
      <c r="A74" s="264"/>
      <c r="B74" s="257"/>
      <c r="C74" s="262"/>
      <c r="D74" s="263"/>
      <c r="E74" s="254"/>
      <c r="F74" s="255" t="s">
        <v>297</v>
      </c>
      <c r="G74" s="257" t="str">
        <f>IF(F74=0,0,VLOOKUP(F74,RelEquip!$A$8:$B$502,2,0))</f>
        <v>Escavadeira hidráulica sobre esteira com caçamba com capacidade de 1,5 m³ - 110 kW</v>
      </c>
      <c r="H74" s="254">
        <v>1</v>
      </c>
      <c r="I74" s="254">
        <f>(E$73/D$73)*H74</f>
        <v>0</v>
      </c>
      <c r="J74" s="254">
        <f>D$8*220</f>
        <v>440</v>
      </c>
      <c r="K74" s="256">
        <f>ROUNDUP(I74/J74,1)</f>
        <v>0</v>
      </c>
      <c r="L74" s="244" t="s">
        <v>504</v>
      </c>
      <c r="M74" s="257" t="s">
        <v>505</v>
      </c>
      <c r="N74" s="258">
        <f t="shared" si="4"/>
        <v>0</v>
      </c>
      <c r="O74" s="259">
        <v>1250</v>
      </c>
      <c r="P74" s="260">
        <v>4000</v>
      </c>
      <c r="Q74" s="201"/>
      <c r="R74" s="201"/>
      <c r="S74" s="248" t="s">
        <v>506</v>
      </c>
      <c r="T74" s="249" t="s">
        <v>507</v>
      </c>
      <c r="U74" s="249">
        <f t="shared" si="3"/>
        <v>0</v>
      </c>
      <c r="V74" s="184"/>
      <c r="W74" s="184"/>
      <c r="X74" s="184"/>
    </row>
    <row r="75" spans="1:24" s="194" customFormat="1" ht="13.5" customHeight="1" x14ac:dyDescent="0.2">
      <c r="A75" s="264"/>
      <c r="B75" s="257"/>
      <c r="C75" s="262"/>
      <c r="D75" s="263"/>
      <c r="E75" s="254"/>
      <c r="F75" s="255" t="s">
        <v>247</v>
      </c>
      <c r="G75" s="257" t="str">
        <f>IF(F75=0,0,VLOOKUP(F75,'Mão de Obra'!A$5:G$151,2,0))</f>
        <v>Servente</v>
      </c>
      <c r="H75" s="254">
        <v>1</v>
      </c>
      <c r="I75" s="254">
        <f>(E$73/D$73)*H75</f>
        <v>0</v>
      </c>
      <c r="J75" s="254">
        <f>D$8*220</f>
        <v>440</v>
      </c>
      <c r="K75" s="256">
        <f>ROUNDUP(I75/J75,1)</f>
        <v>0</v>
      </c>
      <c r="L75" s="244" t="s">
        <v>508</v>
      </c>
      <c r="M75" s="257" t="s">
        <v>509</v>
      </c>
      <c r="N75" s="258">
        <f t="shared" si="4"/>
        <v>0</v>
      </c>
      <c r="O75" s="259">
        <v>2000</v>
      </c>
      <c r="P75" s="260">
        <v>4778</v>
      </c>
      <c r="Q75" s="201"/>
      <c r="R75" s="201"/>
      <c r="S75" s="248" t="s">
        <v>510</v>
      </c>
      <c r="T75" s="249" t="s">
        <v>511</v>
      </c>
      <c r="U75" s="249">
        <f t="shared" si="3"/>
        <v>0</v>
      </c>
      <c r="V75" s="184"/>
      <c r="W75" s="184"/>
      <c r="X75" s="184"/>
    </row>
    <row r="76" spans="1:24" s="194" customFormat="1" ht="13.5" customHeight="1" x14ac:dyDescent="0.2">
      <c r="A76" s="264"/>
      <c r="B76" s="257"/>
      <c r="C76" s="262"/>
      <c r="D76" s="263"/>
      <c r="E76" s="254"/>
      <c r="F76" s="255"/>
      <c r="G76" s="257"/>
      <c r="H76" s="254"/>
      <c r="I76" s="254"/>
      <c r="J76" s="254"/>
      <c r="K76" s="256"/>
      <c r="L76" s="268" t="s">
        <v>512</v>
      </c>
      <c r="M76" s="269" t="s">
        <v>513</v>
      </c>
      <c r="N76" s="258" t="e">
        <f t="shared" si="4"/>
        <v>#REF!</v>
      </c>
      <c r="O76" s="259">
        <v>2000</v>
      </c>
      <c r="P76" s="260">
        <v>9991</v>
      </c>
      <c r="Q76" s="201">
        <v>0.5</v>
      </c>
      <c r="R76" s="201" t="s">
        <v>514</v>
      </c>
      <c r="S76" s="248" t="s">
        <v>515</v>
      </c>
      <c r="T76" s="249" t="s">
        <v>516</v>
      </c>
      <c r="U76" s="249">
        <f t="shared" si="3"/>
        <v>0</v>
      </c>
      <c r="V76" s="184"/>
      <c r="W76" s="184"/>
      <c r="X76" s="184"/>
    </row>
    <row r="77" spans="1:24" s="194" customFormat="1" ht="13.5" customHeight="1" x14ac:dyDescent="0.2">
      <c r="A77" s="264">
        <v>5502799</v>
      </c>
      <c r="B77" s="257" t="e">
        <f>IF(A77=0,0,VLOOKUP(A77,PlanOrC!$A$15:$C$42,3,0))</f>
        <v>#N/A</v>
      </c>
      <c r="C77" s="262" t="e">
        <f>IF(A77=0,0,VLOOKUP(A77,PlanOrC!$A$15:$E$42,5,0))</f>
        <v>#N/A</v>
      </c>
      <c r="D77" s="263">
        <v>64.84</v>
      </c>
      <c r="E77" s="254">
        <f>SUMIFS(PlanOrC!F$15:F$42,PlanOrC!A$15:A$42,A77)</f>
        <v>0</v>
      </c>
      <c r="F77" s="255" t="s">
        <v>412</v>
      </c>
      <c r="G77" s="257" t="str">
        <f>IF(F77=0,0,VLOOKUP(F77,RelEquip!$A$8:$B$502,2,0))</f>
        <v>Caminhão basculante para rocha com capacidade de 12 m³ - 294 kW</v>
      </c>
      <c r="H77" s="254">
        <f>2*0.88</f>
        <v>1.76</v>
      </c>
      <c r="I77" s="254">
        <f t="shared" ref="I77:I84" si="5">(E$77/D$77)*H77</f>
        <v>0</v>
      </c>
      <c r="J77" s="254">
        <f t="shared" ref="J77:J84" si="6">D$8*220</f>
        <v>440</v>
      </c>
      <c r="K77" s="256">
        <f t="shared" ref="K77:K84" si="7">ROUNDUP(I77/J77,1)</f>
        <v>0</v>
      </c>
      <c r="L77" s="244" t="s">
        <v>517</v>
      </c>
      <c r="M77" s="257" t="s">
        <v>518</v>
      </c>
      <c r="N77" s="258">
        <f t="shared" si="4"/>
        <v>0</v>
      </c>
      <c r="O77" s="259">
        <v>2000</v>
      </c>
      <c r="P77" s="260">
        <v>10040</v>
      </c>
      <c r="Q77" s="201"/>
      <c r="R77" s="201"/>
      <c r="S77" s="248" t="s">
        <v>519</v>
      </c>
      <c r="T77" s="249" t="s">
        <v>520</v>
      </c>
      <c r="U77" s="249">
        <f t="shared" si="3"/>
        <v>0</v>
      </c>
      <c r="V77" s="184"/>
      <c r="W77" s="184"/>
      <c r="X77" s="184"/>
    </row>
    <row r="78" spans="1:24" s="194" customFormat="1" ht="13.5" customHeight="1" x14ac:dyDescent="0.2">
      <c r="A78" s="264"/>
      <c r="B78" s="257"/>
      <c r="C78" s="262"/>
      <c r="D78" s="263"/>
      <c r="E78" s="254"/>
      <c r="F78" s="255" t="s">
        <v>521</v>
      </c>
      <c r="G78" s="257" t="str">
        <f>IF(F78=0,0,VLOOKUP(F78,RelEquip!$A$8:$B$502,2,0))</f>
        <v>Carregadeira de pneus para rocha com capacidade de 2,9 m³ - 96 kW</v>
      </c>
      <c r="H78" s="254">
        <v>0.68</v>
      </c>
      <c r="I78" s="254">
        <f t="shared" si="5"/>
        <v>0</v>
      </c>
      <c r="J78" s="254">
        <f t="shared" si="6"/>
        <v>440</v>
      </c>
      <c r="K78" s="256">
        <f t="shared" si="7"/>
        <v>0</v>
      </c>
      <c r="L78" s="244" t="s">
        <v>522</v>
      </c>
      <c r="M78" s="257" t="s">
        <v>523</v>
      </c>
      <c r="N78" s="258">
        <f t="shared" si="4"/>
        <v>0</v>
      </c>
      <c r="O78" s="259">
        <v>2000</v>
      </c>
      <c r="P78" s="260">
        <v>11632</v>
      </c>
      <c r="Q78" s="201"/>
      <c r="R78" s="201"/>
      <c r="S78" s="248" t="s">
        <v>524</v>
      </c>
      <c r="T78" s="249" t="s">
        <v>525</v>
      </c>
      <c r="U78" s="249">
        <f t="shared" si="3"/>
        <v>0</v>
      </c>
      <c r="V78" s="184"/>
      <c r="W78" s="184"/>
      <c r="X78" s="184"/>
    </row>
    <row r="79" spans="1:24" s="194" customFormat="1" ht="13.5" customHeight="1" x14ac:dyDescent="0.2">
      <c r="A79" s="264"/>
      <c r="B79" s="257"/>
      <c r="C79" s="262"/>
      <c r="D79" s="263"/>
      <c r="E79" s="254"/>
      <c r="F79" s="255" t="s">
        <v>526</v>
      </c>
      <c r="G79" s="257" t="str">
        <f>IF(F79=0,0,VLOOKUP(F79,RelEquip!$A$8:$B$502,2,0))</f>
        <v>Compressor de ar portátil de 124 PCM - 27 kW</v>
      </c>
      <c r="H79" s="254">
        <v>1</v>
      </c>
      <c r="I79" s="254">
        <f t="shared" si="5"/>
        <v>0</v>
      </c>
      <c r="J79" s="254">
        <f t="shared" si="6"/>
        <v>440</v>
      </c>
      <c r="K79" s="256">
        <f t="shared" si="7"/>
        <v>0</v>
      </c>
      <c r="L79" s="244" t="s">
        <v>527</v>
      </c>
      <c r="M79" s="257" t="s">
        <v>528</v>
      </c>
      <c r="N79" s="258">
        <f t="shared" si="4"/>
        <v>0</v>
      </c>
      <c r="O79" s="259">
        <v>2000</v>
      </c>
      <c r="P79" s="260">
        <v>18428</v>
      </c>
      <c r="Q79" s="201">
        <v>0.5</v>
      </c>
      <c r="R79" s="201" t="s">
        <v>514</v>
      </c>
      <c r="S79" s="248" t="s">
        <v>529</v>
      </c>
      <c r="T79" s="249" t="s">
        <v>530</v>
      </c>
      <c r="U79" s="249">
        <f t="shared" si="3"/>
        <v>0</v>
      </c>
      <c r="V79" s="184"/>
      <c r="W79" s="184"/>
      <c r="X79" s="184"/>
    </row>
    <row r="80" spans="1:24" s="194" customFormat="1" ht="13.5" customHeight="1" x14ac:dyDescent="0.2">
      <c r="A80" s="264"/>
      <c r="B80" s="257"/>
      <c r="C80" s="262"/>
      <c r="D80" s="263"/>
      <c r="E80" s="254"/>
      <c r="F80" s="255" t="s">
        <v>531</v>
      </c>
      <c r="G80" s="257" t="str">
        <f>IF(F80=0,0,VLOOKUP(F80,RelEquip!$A$8:$B$502,2,0))</f>
        <v>Martelete perfurador/rompedor a ar comprimido de 25 kg</v>
      </c>
      <c r="H80" s="254">
        <v>1</v>
      </c>
      <c r="I80" s="254">
        <f t="shared" si="5"/>
        <v>0</v>
      </c>
      <c r="J80" s="254">
        <f t="shared" si="6"/>
        <v>440</v>
      </c>
      <c r="K80" s="256">
        <f t="shared" si="7"/>
        <v>0</v>
      </c>
      <c r="L80" s="244" t="s">
        <v>532</v>
      </c>
      <c r="M80" s="257" t="s">
        <v>533</v>
      </c>
      <c r="N80" s="258">
        <f t="shared" si="4"/>
        <v>0</v>
      </c>
      <c r="O80" s="259">
        <v>2000</v>
      </c>
      <c r="P80" s="260">
        <v>18428</v>
      </c>
      <c r="Q80" s="201"/>
      <c r="R80" s="201"/>
      <c r="S80" s="248" t="s">
        <v>534</v>
      </c>
      <c r="T80" s="249" t="s">
        <v>535</v>
      </c>
      <c r="U80" s="249">
        <f t="shared" si="3"/>
        <v>0</v>
      </c>
      <c r="V80" s="184"/>
      <c r="W80" s="184"/>
      <c r="X80" s="184"/>
    </row>
    <row r="81" spans="1:24" s="194" customFormat="1" ht="13.5" customHeight="1" x14ac:dyDescent="0.2">
      <c r="A81" s="264"/>
      <c r="B81" s="257"/>
      <c r="C81" s="262"/>
      <c r="D81" s="263"/>
      <c r="E81" s="254"/>
      <c r="F81" s="255" t="s">
        <v>536</v>
      </c>
      <c r="G81" s="257" t="str">
        <f>IF(F81=0,0,VLOOKUP(F81,RelEquip!$A$8:$B$502,2,0))</f>
        <v>Perfuratriz sobre esteiras - 145 kW</v>
      </c>
      <c r="H81" s="254">
        <v>1</v>
      </c>
      <c r="I81" s="254">
        <f t="shared" si="5"/>
        <v>0</v>
      </c>
      <c r="J81" s="254">
        <f t="shared" si="6"/>
        <v>440</v>
      </c>
      <c r="K81" s="256">
        <f t="shared" si="7"/>
        <v>0</v>
      </c>
      <c r="L81" s="268" t="s">
        <v>521</v>
      </c>
      <c r="M81" s="269" t="s">
        <v>537</v>
      </c>
      <c r="N81" s="258">
        <f t="shared" si="4"/>
        <v>0</v>
      </c>
      <c r="O81" s="259">
        <v>2000</v>
      </c>
      <c r="P81" s="260">
        <v>11632</v>
      </c>
      <c r="Q81" s="201">
        <v>0.5</v>
      </c>
      <c r="R81" s="201" t="s">
        <v>514</v>
      </c>
      <c r="S81" s="248" t="s">
        <v>538</v>
      </c>
      <c r="T81" s="249" t="s">
        <v>539</v>
      </c>
      <c r="U81" s="249">
        <f t="shared" si="3"/>
        <v>0</v>
      </c>
      <c r="V81" s="184"/>
      <c r="W81" s="184"/>
      <c r="X81" s="184"/>
    </row>
    <row r="82" spans="1:24" s="194" customFormat="1" ht="13.5" customHeight="1" x14ac:dyDescent="0.2">
      <c r="A82" s="264"/>
      <c r="B82" s="257"/>
      <c r="C82" s="262"/>
      <c r="D82" s="263"/>
      <c r="E82" s="254"/>
      <c r="F82" s="255" t="s">
        <v>540</v>
      </c>
      <c r="G82" s="257" t="str">
        <f>IF(F82=0,0,VLOOKUP(F82,RelEquip!$A$8:$B$502,2,0))</f>
        <v>Trator de esteiras com lâmina - 112 kW</v>
      </c>
      <c r="H82" s="254">
        <v>0.38</v>
      </c>
      <c r="I82" s="254">
        <f t="shared" si="5"/>
        <v>0</v>
      </c>
      <c r="J82" s="254">
        <f t="shared" si="6"/>
        <v>440</v>
      </c>
      <c r="K82" s="256">
        <f t="shared" si="7"/>
        <v>0</v>
      </c>
      <c r="L82" s="244" t="s">
        <v>541</v>
      </c>
      <c r="M82" s="257" t="s">
        <v>542</v>
      </c>
      <c r="N82" s="258">
        <f t="shared" si="4"/>
        <v>0</v>
      </c>
      <c r="O82" s="259">
        <v>2000</v>
      </c>
      <c r="P82" s="260">
        <v>0</v>
      </c>
      <c r="Q82" s="201"/>
      <c r="R82" s="201"/>
      <c r="S82" s="248" t="s">
        <v>543</v>
      </c>
      <c r="T82" s="249" t="s">
        <v>544</v>
      </c>
      <c r="U82" s="249">
        <f t="shared" si="3"/>
        <v>0</v>
      </c>
      <c r="V82" s="184"/>
      <c r="W82" s="184"/>
      <c r="X82" s="184"/>
    </row>
    <row r="83" spans="1:24" s="194" customFormat="1" ht="13.5" customHeight="1" x14ac:dyDescent="0.2">
      <c r="A83" s="264"/>
      <c r="B83" s="257"/>
      <c r="C83" s="262"/>
      <c r="D83" s="263"/>
      <c r="E83" s="254"/>
      <c r="F83" s="255" t="s">
        <v>379</v>
      </c>
      <c r="G83" s="257" t="str">
        <f>IF(F83=0,0,VLOOKUP(F83,'Mão de Obra'!A$5:G$151,2,0))</f>
        <v>Blaster</v>
      </c>
      <c r="H83" s="254">
        <v>1</v>
      </c>
      <c r="I83" s="254">
        <f t="shared" si="5"/>
        <v>0</v>
      </c>
      <c r="J83" s="254">
        <f t="shared" si="6"/>
        <v>440</v>
      </c>
      <c r="K83" s="256">
        <f t="shared" si="7"/>
        <v>0</v>
      </c>
      <c r="L83" s="244" t="s">
        <v>545</v>
      </c>
      <c r="M83" s="257" t="s">
        <v>546</v>
      </c>
      <c r="N83" s="258">
        <f t="shared" si="4"/>
        <v>0</v>
      </c>
      <c r="O83" s="259">
        <v>2000</v>
      </c>
      <c r="P83" s="260">
        <v>2800</v>
      </c>
      <c r="Q83" s="201"/>
      <c r="R83" s="201"/>
      <c r="S83" s="248" t="s">
        <v>547</v>
      </c>
      <c r="T83" s="249" t="s">
        <v>548</v>
      </c>
      <c r="U83" s="249">
        <f t="shared" si="3"/>
        <v>0</v>
      </c>
      <c r="V83" s="184"/>
      <c r="W83" s="184"/>
      <c r="X83" s="184"/>
    </row>
    <row r="84" spans="1:24" ht="13.5" customHeight="1" x14ac:dyDescent="0.2">
      <c r="A84" s="264"/>
      <c r="B84" s="257"/>
      <c r="C84" s="262"/>
      <c r="D84" s="263"/>
      <c r="E84" s="254"/>
      <c r="F84" s="255" t="s">
        <v>247</v>
      </c>
      <c r="G84" s="257" t="str">
        <f>IF(F84=0,0,VLOOKUP(F84,'Mão de Obra'!A$5:G$151,2,0))</f>
        <v>Servente</v>
      </c>
      <c r="H84" s="254">
        <v>2</v>
      </c>
      <c r="I84" s="254">
        <f t="shared" si="5"/>
        <v>0</v>
      </c>
      <c r="J84" s="254">
        <f t="shared" si="6"/>
        <v>440</v>
      </c>
      <c r="K84" s="256">
        <f t="shared" si="7"/>
        <v>0</v>
      </c>
      <c r="L84" s="244" t="s">
        <v>549</v>
      </c>
      <c r="M84" s="257" t="s">
        <v>550</v>
      </c>
      <c r="N84" s="258">
        <f t="shared" si="4"/>
        <v>0</v>
      </c>
      <c r="O84" s="259">
        <v>2000</v>
      </c>
      <c r="P84" s="260">
        <v>20000</v>
      </c>
      <c r="Q84" s="201"/>
      <c r="R84" s="227"/>
      <c r="S84" s="248" t="s">
        <v>551</v>
      </c>
      <c r="T84" s="249" t="s">
        <v>552</v>
      </c>
      <c r="U84" s="249">
        <f t="shared" si="3"/>
        <v>0</v>
      </c>
      <c r="V84" s="227"/>
      <c r="W84" s="227"/>
      <c r="X84" s="227"/>
    </row>
    <row r="85" spans="1:24" ht="13.5" customHeight="1" x14ac:dyDescent="0.2">
      <c r="A85" s="264"/>
      <c r="B85" s="257"/>
      <c r="C85" s="262"/>
      <c r="D85" s="263"/>
      <c r="E85" s="254"/>
      <c r="F85" s="255"/>
      <c r="G85" s="257"/>
      <c r="H85" s="254"/>
      <c r="I85" s="254"/>
      <c r="J85" s="254"/>
      <c r="K85" s="256"/>
      <c r="L85" s="244" t="s">
        <v>553</v>
      </c>
      <c r="M85" s="257" t="s">
        <v>554</v>
      </c>
      <c r="N85" s="258">
        <f t="shared" si="4"/>
        <v>0</v>
      </c>
      <c r="O85" s="259">
        <v>1000</v>
      </c>
      <c r="P85" s="260">
        <v>45</v>
      </c>
      <c r="Q85" s="201"/>
      <c r="R85" s="227"/>
      <c r="S85" s="248" t="s">
        <v>555</v>
      </c>
      <c r="T85" s="249" t="s">
        <v>556</v>
      </c>
      <c r="U85" s="249">
        <f t="shared" si="3"/>
        <v>0</v>
      </c>
      <c r="V85" s="227"/>
      <c r="W85" s="227"/>
      <c r="X85" s="227"/>
    </row>
    <row r="86" spans="1:24" ht="13.5" customHeight="1" x14ac:dyDescent="0.2">
      <c r="A86" s="264">
        <v>5915321</v>
      </c>
      <c r="B86" s="257" t="e">
        <f>IF(A86=0,0,VLOOKUP(A86,PlanOrC!$A$15:$C$42,3,0))</f>
        <v>#N/A</v>
      </c>
      <c r="C86" s="262" t="e">
        <f>IF(A86=0,0,VLOOKUP(A86,PlanOrC!$A$15:$E$42,5,0))</f>
        <v>#N/A</v>
      </c>
      <c r="D86" s="263">
        <v>552.9</v>
      </c>
      <c r="E86" s="254">
        <f>SUMIFS(PlanOrC!F$15:F$42,PlanOrC!A$15:A$42,A86)</f>
        <v>0</v>
      </c>
      <c r="F86" s="255" t="s">
        <v>292</v>
      </c>
      <c r="G86" s="257" t="str">
        <f>IF(F86=0,0,VLOOKUP(F86,RelEquip!$A$8:$B$502,2,0))</f>
        <v>Caminhão basculante com capacidade de 14 m³ - 295 kW</v>
      </c>
      <c r="H86" s="254">
        <v>1</v>
      </c>
      <c r="I86" s="254">
        <f>(E$86/D$86)*H86</f>
        <v>0</v>
      </c>
      <c r="J86" s="254">
        <f>D$8*220</f>
        <v>440</v>
      </c>
      <c r="K86" s="256">
        <f>ROUNDUP(I86/J86,1)</f>
        <v>0</v>
      </c>
      <c r="L86" s="244" t="s">
        <v>557</v>
      </c>
      <c r="M86" s="257" t="s">
        <v>558</v>
      </c>
      <c r="N86" s="258">
        <f t="shared" si="4"/>
        <v>0</v>
      </c>
      <c r="O86" s="259">
        <v>1000</v>
      </c>
      <c r="P86" s="260">
        <v>54</v>
      </c>
      <c r="Q86" s="201"/>
      <c r="R86" s="227"/>
      <c r="S86" s="248" t="s">
        <v>559</v>
      </c>
      <c r="T86" s="249" t="s">
        <v>560</v>
      </c>
      <c r="U86" s="249">
        <f t="shared" si="3"/>
        <v>0</v>
      </c>
      <c r="V86" s="227"/>
      <c r="W86" s="227"/>
      <c r="X86" s="227"/>
    </row>
    <row r="87" spans="1:24" ht="13.5" customHeight="1" x14ac:dyDescent="0.2">
      <c r="A87" s="264"/>
      <c r="B87" s="257"/>
      <c r="C87" s="262"/>
      <c r="D87" s="263"/>
      <c r="E87" s="254"/>
      <c r="F87" s="255"/>
      <c r="G87" s="257"/>
      <c r="H87" s="254"/>
      <c r="I87" s="254"/>
      <c r="J87" s="254"/>
      <c r="K87" s="256"/>
      <c r="L87" s="244" t="s">
        <v>561</v>
      </c>
      <c r="M87" s="257" t="s">
        <v>562</v>
      </c>
      <c r="N87" s="258">
        <f t="shared" si="4"/>
        <v>0</v>
      </c>
      <c r="O87" s="259">
        <v>2000</v>
      </c>
      <c r="P87" s="260">
        <v>41000</v>
      </c>
      <c r="Q87" s="201"/>
      <c r="R87" s="227"/>
      <c r="S87" s="248" t="s">
        <v>563</v>
      </c>
      <c r="T87" s="249" t="s">
        <v>564</v>
      </c>
      <c r="U87" s="249">
        <f t="shared" si="3"/>
        <v>0</v>
      </c>
      <c r="V87" s="227"/>
      <c r="W87" s="227"/>
      <c r="X87" s="227"/>
    </row>
    <row r="88" spans="1:24" ht="13.5" customHeight="1" x14ac:dyDescent="0.2">
      <c r="A88" s="264">
        <v>5503018</v>
      </c>
      <c r="B88" s="257" t="e">
        <f>IF(A88=0,0,VLOOKUP(A88,PlanOrC!$A$15:$C$42,3,0))</f>
        <v>#N/A</v>
      </c>
      <c r="C88" s="262" t="e">
        <f>IF(A88=0,0,VLOOKUP(A88,PlanOrC!$A$15:$E$42,5,0))</f>
        <v>#N/A</v>
      </c>
      <c r="D88" s="263">
        <v>4.3574999999999999</v>
      </c>
      <c r="E88" s="254">
        <f>SUMIFS(PlanOrC!F$15:F$42,PlanOrC!A$15:A$42,A88)</f>
        <v>0</v>
      </c>
      <c r="F88" s="255" t="s">
        <v>565</v>
      </c>
      <c r="G88" s="257" t="str">
        <f>IF(F88=0,0,VLOOKUP(F88,RelEquip!$A$8:$B$502,2,0))</f>
        <v>Motoniveladora - 93 kW</v>
      </c>
      <c r="H88" s="254">
        <v>1</v>
      </c>
      <c r="I88" s="254">
        <f>(E$88/D$88)*H88</f>
        <v>0</v>
      </c>
      <c r="J88" s="254">
        <f>D$8*220</f>
        <v>440</v>
      </c>
      <c r="K88" s="256">
        <f>ROUNDUP(I88/J88,1)</f>
        <v>0</v>
      </c>
      <c r="L88" s="244" t="s">
        <v>566</v>
      </c>
      <c r="M88" s="257" t="s">
        <v>567</v>
      </c>
      <c r="N88" s="258">
        <f t="shared" si="4"/>
        <v>0</v>
      </c>
      <c r="O88" s="259">
        <v>2000</v>
      </c>
      <c r="P88" s="260">
        <v>29000</v>
      </c>
      <c r="Q88" s="201"/>
      <c r="R88" s="227"/>
      <c r="S88" s="248" t="s">
        <v>568</v>
      </c>
      <c r="T88" s="249" t="s">
        <v>569</v>
      </c>
      <c r="U88" s="249">
        <f t="shared" si="3"/>
        <v>0</v>
      </c>
      <c r="V88" s="227"/>
      <c r="W88" s="227"/>
      <c r="X88" s="227"/>
    </row>
    <row r="89" spans="1:24" ht="13.5" customHeight="1" x14ac:dyDescent="0.2">
      <c r="A89" s="264"/>
      <c r="B89" s="257"/>
      <c r="C89" s="262"/>
      <c r="D89" s="263"/>
      <c r="E89" s="254"/>
      <c r="F89" s="255"/>
      <c r="G89" s="257"/>
      <c r="H89" s="254"/>
      <c r="I89" s="254"/>
      <c r="J89" s="254"/>
      <c r="K89" s="256"/>
      <c r="L89" s="244" t="s">
        <v>514</v>
      </c>
      <c r="M89" s="257" t="s">
        <v>570</v>
      </c>
      <c r="N89" s="258">
        <f t="shared" si="4"/>
        <v>0</v>
      </c>
      <c r="O89" s="259">
        <v>2000</v>
      </c>
      <c r="P89" s="260">
        <v>16000</v>
      </c>
      <c r="Q89" s="201"/>
      <c r="R89" s="227"/>
      <c r="S89" s="248" t="s">
        <v>571</v>
      </c>
      <c r="T89" s="249" t="s">
        <v>572</v>
      </c>
      <c r="U89" s="249">
        <f t="shared" si="3"/>
        <v>0</v>
      </c>
      <c r="V89" s="227"/>
      <c r="W89" s="227"/>
      <c r="X89" s="227"/>
    </row>
    <row r="90" spans="1:24" ht="13.5" customHeight="1" x14ac:dyDescent="0.2">
      <c r="A90" s="265">
        <v>5502978</v>
      </c>
      <c r="B90" s="257" t="e">
        <f>IF(A90=0,0,VLOOKUP(A90,PlanOrC!$A$15:$C$42,3,0))</f>
        <v>#N/A</v>
      </c>
      <c r="C90" s="262" t="e">
        <f>IF(A90=0,0,VLOOKUP(A90,PlanOrC!$A$15:$E$42,5,0))</f>
        <v>#N/A</v>
      </c>
      <c r="D90" s="263">
        <v>168.2</v>
      </c>
      <c r="E90" s="254">
        <f>SUMIFS(PlanOrC!F$15:F$42,PlanOrC!A$15:A$42,A90)</f>
        <v>0</v>
      </c>
      <c r="F90" s="255" t="s">
        <v>484</v>
      </c>
      <c r="G90" s="257" t="str">
        <f>IF(F90=0,0,VLOOKUP(F90,RelEquip!$A$8:$B$502,2,0))</f>
        <v>Caminhão tanque com capacidade de 10.000 l - 188 kW</v>
      </c>
      <c r="H90" s="254">
        <v>0.99</v>
      </c>
      <c r="I90" s="254">
        <f t="shared" ref="I90:I95" si="8">(E$90/D$90)*H90</f>
        <v>0</v>
      </c>
      <c r="J90" s="254">
        <f t="shared" ref="J90:J95" si="9">D$8*220</f>
        <v>440</v>
      </c>
      <c r="K90" s="256">
        <f t="shared" ref="K90:K95" si="10">ROUNDUP(I90/J90,1)</f>
        <v>0</v>
      </c>
      <c r="L90" s="244" t="s">
        <v>573</v>
      </c>
      <c r="M90" s="257" t="s">
        <v>574</v>
      </c>
      <c r="N90" s="258">
        <f t="shared" si="4"/>
        <v>0</v>
      </c>
      <c r="O90" s="259">
        <v>2000</v>
      </c>
      <c r="P90" s="260">
        <v>16000</v>
      </c>
      <c r="Q90" s="201"/>
      <c r="R90" s="227"/>
      <c r="S90" s="248" t="s">
        <v>575</v>
      </c>
      <c r="T90" s="249" t="s">
        <v>576</v>
      </c>
      <c r="U90" s="249">
        <f t="shared" si="3"/>
        <v>0</v>
      </c>
      <c r="V90" s="227"/>
      <c r="W90" s="227"/>
      <c r="X90" s="227"/>
    </row>
    <row r="91" spans="1:24" ht="13.5" customHeight="1" x14ac:dyDescent="0.2">
      <c r="A91" s="261"/>
      <c r="B91" s="257"/>
      <c r="C91" s="262"/>
      <c r="D91" s="263"/>
      <c r="E91" s="254"/>
      <c r="F91" s="255" t="s">
        <v>577</v>
      </c>
      <c r="G91" s="257" t="str">
        <f>IF(F91=0,0,VLOOKUP(F91,RelEquip!$A$8:$B$502,2,0))</f>
        <v>Grade de 24 discos rebocável de 24"</v>
      </c>
      <c r="H91" s="254">
        <v>0.52</v>
      </c>
      <c r="I91" s="254">
        <f t="shared" si="8"/>
        <v>0</v>
      </c>
      <c r="J91" s="254">
        <f t="shared" si="9"/>
        <v>440</v>
      </c>
      <c r="K91" s="256">
        <f t="shared" si="10"/>
        <v>0</v>
      </c>
      <c r="L91" s="245" t="s">
        <v>578</v>
      </c>
      <c r="M91" s="257" t="s">
        <v>579</v>
      </c>
      <c r="N91" s="258">
        <f t="shared" si="4"/>
        <v>0</v>
      </c>
      <c r="O91" s="259">
        <v>2000</v>
      </c>
      <c r="P91" s="260">
        <v>16000</v>
      </c>
      <c r="Q91" s="201"/>
      <c r="R91" s="227"/>
      <c r="S91" s="248" t="s">
        <v>580</v>
      </c>
      <c r="T91" s="249" t="s">
        <v>581</v>
      </c>
      <c r="U91" s="249">
        <f t="shared" si="3"/>
        <v>0</v>
      </c>
      <c r="V91" s="227"/>
      <c r="W91" s="227"/>
      <c r="X91" s="227"/>
    </row>
    <row r="92" spans="1:24" ht="13.5" customHeight="1" x14ac:dyDescent="0.2">
      <c r="A92" s="261"/>
      <c r="B92" s="257"/>
      <c r="C92" s="262"/>
      <c r="D92" s="263"/>
      <c r="E92" s="254"/>
      <c r="F92" s="255" t="s">
        <v>565</v>
      </c>
      <c r="G92" s="257" t="str">
        <f>IF(F92=0,0,VLOOKUP(F92,RelEquip!$A$8:$B$502,2,0))</f>
        <v>Motoniveladora - 93 kW</v>
      </c>
      <c r="H92" s="254">
        <v>0.28999999999999998</v>
      </c>
      <c r="I92" s="254">
        <f t="shared" si="8"/>
        <v>0</v>
      </c>
      <c r="J92" s="254">
        <f t="shared" si="9"/>
        <v>440</v>
      </c>
      <c r="K92" s="256">
        <f t="shared" si="10"/>
        <v>0</v>
      </c>
      <c r="L92" s="245" t="s">
        <v>582</v>
      </c>
      <c r="M92" s="257" t="s">
        <v>583</v>
      </c>
      <c r="N92" s="258">
        <f t="shared" si="4"/>
        <v>0</v>
      </c>
      <c r="O92" s="259">
        <v>2000</v>
      </c>
      <c r="P92" s="260">
        <v>20</v>
      </c>
      <c r="Q92" s="201"/>
      <c r="R92" s="227"/>
      <c r="S92" s="248" t="s">
        <v>584</v>
      </c>
      <c r="T92" s="249" t="s">
        <v>585</v>
      </c>
      <c r="U92" s="249">
        <f t="shared" si="3"/>
        <v>0</v>
      </c>
      <c r="V92" s="227"/>
      <c r="W92" s="227"/>
      <c r="X92" s="227"/>
    </row>
    <row r="93" spans="1:24" ht="13.5" customHeight="1" x14ac:dyDescent="0.2">
      <c r="A93" s="261"/>
      <c r="B93" s="257"/>
      <c r="C93" s="262"/>
      <c r="D93" s="263"/>
      <c r="E93" s="254"/>
      <c r="F93" s="255" t="s">
        <v>586</v>
      </c>
      <c r="G93" s="257" t="str">
        <f>IF(F93=0,0,VLOOKUP(F93,RelEquip!$A$8:$B$502,2,0))</f>
        <v>Rolo compactador pé de carneiro vibratório autopropelido de 11,6 t - 82 kW</v>
      </c>
      <c r="H93" s="254">
        <v>1</v>
      </c>
      <c r="I93" s="254">
        <f t="shared" si="8"/>
        <v>0</v>
      </c>
      <c r="J93" s="254">
        <f t="shared" si="9"/>
        <v>440</v>
      </c>
      <c r="K93" s="256">
        <f t="shared" si="10"/>
        <v>0</v>
      </c>
      <c r="L93" s="245" t="s">
        <v>587</v>
      </c>
      <c r="M93" s="257" t="s">
        <v>588</v>
      </c>
      <c r="N93" s="258">
        <f t="shared" si="4"/>
        <v>0</v>
      </c>
      <c r="O93" s="259">
        <v>2000</v>
      </c>
      <c r="P93" s="260">
        <v>0</v>
      </c>
      <c r="Q93" s="201">
        <v>1</v>
      </c>
      <c r="R93" s="201" t="s">
        <v>514</v>
      </c>
      <c r="S93" s="248" t="s">
        <v>589</v>
      </c>
      <c r="T93" s="249" t="s">
        <v>590</v>
      </c>
      <c r="U93" s="249">
        <f t="shared" si="3"/>
        <v>0</v>
      </c>
      <c r="V93" s="227"/>
      <c r="W93" s="227"/>
      <c r="X93" s="227"/>
    </row>
    <row r="94" spans="1:24" ht="13.5" customHeight="1" x14ac:dyDescent="0.2">
      <c r="A94" s="261"/>
      <c r="B94" s="257"/>
      <c r="C94" s="262"/>
      <c r="D94" s="263"/>
      <c r="E94" s="254"/>
      <c r="F94" s="255" t="s">
        <v>591</v>
      </c>
      <c r="G94" s="257" t="str">
        <f>IF(F94=0,0,VLOOKUP(F94,RelEquip!$A$8:$B$502,2,0))</f>
        <v>Trator agrícola - 77 kW</v>
      </c>
      <c r="H94" s="254">
        <v>0.52</v>
      </c>
      <c r="I94" s="254">
        <f t="shared" si="8"/>
        <v>0</v>
      </c>
      <c r="J94" s="254">
        <f t="shared" si="9"/>
        <v>440</v>
      </c>
      <c r="K94" s="256">
        <f t="shared" si="10"/>
        <v>0</v>
      </c>
      <c r="L94" s="245" t="s">
        <v>592</v>
      </c>
      <c r="M94" s="257" t="s">
        <v>593</v>
      </c>
      <c r="N94" s="258">
        <f t="shared" si="4"/>
        <v>0</v>
      </c>
      <c r="O94" s="259">
        <v>2000</v>
      </c>
      <c r="P94" s="260">
        <v>0</v>
      </c>
      <c r="Q94" s="201"/>
      <c r="R94" s="227"/>
      <c r="S94" s="248" t="s">
        <v>594</v>
      </c>
      <c r="T94" s="249" t="s">
        <v>595</v>
      </c>
      <c r="U94" s="249">
        <f t="shared" si="3"/>
        <v>0</v>
      </c>
    </row>
    <row r="95" spans="1:24" ht="13.5" customHeight="1" x14ac:dyDescent="0.2">
      <c r="A95" s="261"/>
      <c r="B95" s="257"/>
      <c r="C95" s="262"/>
      <c r="D95" s="263"/>
      <c r="E95" s="254"/>
      <c r="F95" s="255" t="s">
        <v>247</v>
      </c>
      <c r="G95" s="257" t="str">
        <f>IF(F95=0,0,VLOOKUP(F95,'Mão de Obra'!A$5:G$151,2,0))</f>
        <v>Servente</v>
      </c>
      <c r="H95" s="254">
        <v>1</v>
      </c>
      <c r="I95" s="254">
        <f t="shared" si="8"/>
        <v>0</v>
      </c>
      <c r="J95" s="254">
        <f t="shared" si="9"/>
        <v>440</v>
      </c>
      <c r="K95" s="256">
        <f t="shared" si="10"/>
        <v>0</v>
      </c>
      <c r="L95" s="245" t="s">
        <v>596</v>
      </c>
      <c r="M95" s="257" t="s">
        <v>597</v>
      </c>
      <c r="N95" s="258">
        <f t="shared" si="4"/>
        <v>0</v>
      </c>
      <c r="O95" s="259">
        <v>2000</v>
      </c>
      <c r="P95" s="260">
        <v>78</v>
      </c>
      <c r="Q95" s="201"/>
      <c r="R95" s="227"/>
      <c r="S95" s="248" t="s">
        <v>598</v>
      </c>
      <c r="T95" s="249" t="s">
        <v>599</v>
      </c>
      <c r="U95" s="249">
        <f t="shared" si="3"/>
        <v>0</v>
      </c>
    </row>
    <row r="96" spans="1:24" ht="13.5" customHeight="1" x14ac:dyDescent="0.2">
      <c r="A96" s="261"/>
      <c r="B96" s="257"/>
      <c r="C96" s="262"/>
      <c r="D96" s="263"/>
      <c r="E96" s="254"/>
      <c r="F96" s="255"/>
      <c r="G96" s="257"/>
      <c r="H96" s="254"/>
      <c r="I96" s="254"/>
      <c r="J96" s="254"/>
      <c r="K96" s="256"/>
      <c r="L96" s="245" t="s">
        <v>600</v>
      </c>
      <c r="M96" s="257" t="s">
        <v>601</v>
      </c>
      <c r="N96" s="258" t="e">
        <f t="shared" si="4"/>
        <v>#REF!</v>
      </c>
      <c r="O96" s="259">
        <v>2000</v>
      </c>
      <c r="P96" s="260">
        <v>78</v>
      </c>
      <c r="Q96" s="201" t="s">
        <v>239</v>
      </c>
      <c r="R96" s="227"/>
      <c r="S96" s="248" t="s">
        <v>602</v>
      </c>
      <c r="T96" s="249" t="s">
        <v>603</v>
      </c>
      <c r="U96" s="249">
        <f t="shared" si="3"/>
        <v>0</v>
      </c>
    </row>
    <row r="97" spans="1:24" ht="13.5" customHeight="1" x14ac:dyDescent="0.2">
      <c r="A97" s="264">
        <v>5503041</v>
      </c>
      <c r="B97" s="257" t="str">
        <f>IF(A97=0,0,VLOOKUP(A97,PlanOrC!$A$15:$C$42,3,0))</f>
        <v>Compactação de aterros a 100% do Proctor intermediário</v>
      </c>
      <c r="C97" s="262" t="str">
        <f>IF(A97=0,0,VLOOKUP(A97,PlanOrC!$A$15:$E$42,5,0))</f>
        <v>m³</v>
      </c>
      <c r="D97" s="263">
        <v>76.89</v>
      </c>
      <c r="E97" s="254">
        <f>SUMIFS(PlanOrC!F$15:F$42,PlanOrC!A$15:A$42,A97)</f>
        <v>4872.2</v>
      </c>
      <c r="F97" s="255" t="s">
        <v>484</v>
      </c>
      <c r="G97" s="257" t="str">
        <f>IF(F97=0,0,VLOOKUP(F97,RelEquip!$A$8:$B$502,2,0))</f>
        <v>Caminhão tanque com capacidade de 10.000 l - 188 kW</v>
      </c>
      <c r="H97" s="254">
        <v>0.45</v>
      </c>
      <c r="I97" s="254">
        <f t="shared" ref="I97:I102" si="11">(E$97/D$97)*H97</f>
        <v>28.514631291455327</v>
      </c>
      <c r="J97" s="254">
        <f t="shared" ref="J97:J102" si="12">D$8*220</f>
        <v>440</v>
      </c>
      <c r="K97" s="256">
        <f t="shared" ref="K97:K102" si="13">ROUNDUP(I97/J97,1)</f>
        <v>0.1</v>
      </c>
      <c r="L97" s="245" t="s">
        <v>604</v>
      </c>
      <c r="M97" s="257" t="s">
        <v>605</v>
      </c>
      <c r="N97" s="258" t="e">
        <f t="shared" si="4"/>
        <v>#REF!</v>
      </c>
      <c r="O97" s="259">
        <v>2000</v>
      </c>
      <c r="P97" s="260">
        <v>72</v>
      </c>
      <c r="Q97" s="201"/>
      <c r="R97" s="227"/>
      <c r="S97" s="248" t="s">
        <v>606</v>
      </c>
      <c r="T97" s="249" t="s">
        <v>607</v>
      </c>
      <c r="U97" s="249">
        <f t="shared" si="3"/>
        <v>0</v>
      </c>
    </row>
    <row r="98" spans="1:24" ht="13.5" customHeight="1" x14ac:dyDescent="0.2">
      <c r="A98" s="261"/>
      <c r="B98" s="257"/>
      <c r="C98" s="262"/>
      <c r="D98" s="263"/>
      <c r="E98" s="254"/>
      <c r="F98" s="255" t="s">
        <v>577</v>
      </c>
      <c r="G98" s="257" t="str">
        <f>IF(F98=0,0,VLOOKUP(F98,RelEquip!$A$8:$B$502,2,0))</f>
        <v>Grade de 24 discos rebocável de 24"</v>
      </c>
      <c r="H98" s="254">
        <v>0.24</v>
      </c>
      <c r="I98" s="254">
        <f t="shared" si="11"/>
        <v>15.20780335544284</v>
      </c>
      <c r="J98" s="254">
        <f t="shared" si="12"/>
        <v>440</v>
      </c>
      <c r="K98" s="256">
        <f t="shared" si="13"/>
        <v>0.1</v>
      </c>
      <c r="L98" s="245" t="s">
        <v>608</v>
      </c>
      <c r="M98" s="257" t="s">
        <v>609</v>
      </c>
      <c r="N98" s="258">
        <f t="shared" si="4"/>
        <v>0</v>
      </c>
      <c r="O98" s="259">
        <v>2000</v>
      </c>
      <c r="P98" s="260">
        <v>1410</v>
      </c>
      <c r="Q98" s="201" t="s">
        <v>239</v>
      </c>
      <c r="R98" s="227"/>
      <c r="S98" s="248" t="s">
        <v>610</v>
      </c>
      <c r="T98" s="249" t="s">
        <v>611</v>
      </c>
      <c r="U98" s="249">
        <f t="shared" si="3"/>
        <v>0</v>
      </c>
    </row>
    <row r="99" spans="1:24" ht="13.5" customHeight="1" x14ac:dyDescent="0.2">
      <c r="A99" s="261"/>
      <c r="B99" s="257"/>
      <c r="C99" s="262"/>
      <c r="D99" s="263"/>
      <c r="E99" s="254"/>
      <c r="F99" s="255" t="s">
        <v>565</v>
      </c>
      <c r="G99" s="257" t="str">
        <f>IF(F99=0,0,VLOOKUP(F99,RelEquip!$A$8:$B$502,2,0))</f>
        <v>Motoniveladora - 93 kW</v>
      </c>
      <c r="H99" s="254">
        <v>0.13</v>
      </c>
      <c r="I99" s="254">
        <f t="shared" si="11"/>
        <v>8.2375601508648728</v>
      </c>
      <c r="J99" s="254">
        <f t="shared" si="12"/>
        <v>440</v>
      </c>
      <c r="K99" s="256">
        <f t="shared" si="13"/>
        <v>0.1</v>
      </c>
      <c r="L99" s="245" t="s">
        <v>612</v>
      </c>
      <c r="M99" s="257" t="s">
        <v>613</v>
      </c>
      <c r="N99" s="258" t="e">
        <f t="shared" si="4"/>
        <v>#REF!</v>
      </c>
      <c r="O99" s="259">
        <v>2000</v>
      </c>
      <c r="P99" s="260">
        <v>1410</v>
      </c>
      <c r="Q99" s="201"/>
      <c r="R99" s="227"/>
      <c r="S99" s="248" t="s">
        <v>614</v>
      </c>
      <c r="T99" s="249" t="s">
        <v>615</v>
      </c>
      <c r="U99" s="249">
        <f t="shared" si="3"/>
        <v>0</v>
      </c>
    </row>
    <row r="100" spans="1:24" ht="13.5" customHeight="1" x14ac:dyDescent="0.2">
      <c r="A100" s="261"/>
      <c r="B100" s="257"/>
      <c r="C100" s="262"/>
      <c r="D100" s="263"/>
      <c r="E100" s="254"/>
      <c r="F100" s="255" t="s">
        <v>586</v>
      </c>
      <c r="G100" s="257" t="str">
        <f>IF(F100=0,0,VLOOKUP(F100,RelEquip!$A$8:$B$502,2,0))</f>
        <v>Rolo compactador pé de carneiro vibratório autopropelido de 11,6 t - 82 kW</v>
      </c>
      <c r="H100" s="254">
        <v>1</v>
      </c>
      <c r="I100" s="254">
        <f t="shared" si="11"/>
        <v>63.365847314345167</v>
      </c>
      <c r="J100" s="254">
        <f t="shared" si="12"/>
        <v>440</v>
      </c>
      <c r="K100" s="256">
        <f t="shared" si="13"/>
        <v>0.2</v>
      </c>
      <c r="L100" s="245" t="s">
        <v>616</v>
      </c>
      <c r="M100" s="257" t="s">
        <v>617</v>
      </c>
      <c r="N100" s="258">
        <f t="shared" si="4"/>
        <v>0</v>
      </c>
      <c r="O100" s="259">
        <v>2000</v>
      </c>
      <c r="P100" s="260">
        <v>3400</v>
      </c>
      <c r="Q100" s="201"/>
      <c r="R100" s="227"/>
      <c r="S100" s="248" t="s">
        <v>618</v>
      </c>
      <c r="T100" s="249" t="s">
        <v>619</v>
      </c>
      <c r="U100" s="249">
        <f t="shared" si="3"/>
        <v>0</v>
      </c>
    </row>
    <row r="101" spans="1:24" ht="13.5" customHeight="1" x14ac:dyDescent="0.2">
      <c r="A101" s="261"/>
      <c r="B101" s="257"/>
      <c r="C101" s="262"/>
      <c r="D101" s="263"/>
      <c r="E101" s="254"/>
      <c r="F101" s="255" t="s">
        <v>591</v>
      </c>
      <c r="G101" s="257" t="str">
        <f>IF(F101=0,0,VLOOKUP(F101,RelEquip!$A$8:$B$502,2,0))</f>
        <v>Trator agrícola - 77 kW</v>
      </c>
      <c r="H101" s="254">
        <v>0.25</v>
      </c>
      <c r="I101" s="254">
        <f t="shared" si="11"/>
        <v>15.841461828586292</v>
      </c>
      <c r="J101" s="254">
        <f t="shared" si="12"/>
        <v>440</v>
      </c>
      <c r="K101" s="256">
        <f t="shared" si="13"/>
        <v>0.1</v>
      </c>
      <c r="L101" s="245" t="s">
        <v>620</v>
      </c>
      <c r="M101" s="257" t="s">
        <v>621</v>
      </c>
      <c r="N101" s="258">
        <f t="shared" si="4"/>
        <v>0</v>
      </c>
      <c r="O101" s="259">
        <v>2000</v>
      </c>
      <c r="P101" s="260">
        <v>3400</v>
      </c>
      <c r="Q101" s="201"/>
      <c r="R101" s="227"/>
      <c r="S101" s="248" t="s">
        <v>622</v>
      </c>
      <c r="T101" s="249" t="s">
        <v>623</v>
      </c>
      <c r="U101" s="249">
        <f t="shared" si="3"/>
        <v>0</v>
      </c>
    </row>
    <row r="102" spans="1:24" ht="13.5" customHeight="1" x14ac:dyDescent="0.2">
      <c r="A102" s="261"/>
      <c r="B102" s="257"/>
      <c r="C102" s="262"/>
      <c r="D102" s="263"/>
      <c r="E102" s="254"/>
      <c r="F102" s="255" t="s">
        <v>247</v>
      </c>
      <c r="G102" s="257" t="str">
        <f>IF(F102=0,0,VLOOKUP(F102,'Mão de Obra'!A$5:G$151,2,0))</f>
        <v>Servente</v>
      </c>
      <c r="H102" s="254">
        <v>1</v>
      </c>
      <c r="I102" s="254">
        <f t="shared" si="11"/>
        <v>63.365847314345167</v>
      </c>
      <c r="J102" s="254">
        <f t="shared" si="12"/>
        <v>440</v>
      </c>
      <c r="K102" s="256">
        <f t="shared" si="13"/>
        <v>0.2</v>
      </c>
      <c r="L102" s="245" t="s">
        <v>624</v>
      </c>
      <c r="M102" s="257" t="s">
        <v>625</v>
      </c>
      <c r="N102" s="258">
        <f t="shared" si="4"/>
        <v>0</v>
      </c>
      <c r="O102" s="259">
        <v>2000</v>
      </c>
      <c r="P102" s="260">
        <v>3400</v>
      </c>
      <c r="Q102" s="201" t="s">
        <v>239</v>
      </c>
      <c r="R102" s="227"/>
      <c r="S102" s="248" t="s">
        <v>626</v>
      </c>
      <c r="T102" s="249" t="s">
        <v>627</v>
      </c>
      <c r="U102" s="249">
        <f t="shared" si="3"/>
        <v>0</v>
      </c>
    </row>
    <row r="103" spans="1:24" ht="13.5" customHeight="1" x14ac:dyDescent="0.2">
      <c r="A103" s="261"/>
      <c r="B103" s="257"/>
      <c r="C103" s="262"/>
      <c r="D103" s="263"/>
      <c r="E103" s="254"/>
      <c r="F103" s="255"/>
      <c r="G103" s="257"/>
      <c r="H103" s="254"/>
      <c r="I103" s="254"/>
      <c r="J103" s="254"/>
      <c r="K103" s="256"/>
      <c r="L103" s="245" t="s">
        <v>628</v>
      </c>
      <c r="M103" s="257" t="s">
        <v>629</v>
      </c>
      <c r="N103" s="258">
        <f t="shared" si="4"/>
        <v>0</v>
      </c>
      <c r="O103" s="259">
        <v>2000</v>
      </c>
      <c r="P103" s="260">
        <v>64</v>
      </c>
      <c r="Q103" s="201"/>
      <c r="R103" s="227"/>
      <c r="S103" s="248" t="s">
        <v>630</v>
      </c>
      <c r="T103" s="249" t="s">
        <v>631</v>
      </c>
      <c r="U103" s="249">
        <f t="shared" si="3"/>
        <v>0</v>
      </c>
    </row>
    <row r="104" spans="1:24" ht="13.5" customHeight="1" x14ac:dyDescent="0.2">
      <c r="A104" s="264">
        <v>5502979</v>
      </c>
      <c r="B104" s="257" t="e">
        <f>IF(A104=0,0,VLOOKUP(A104,PlanOrC!$A$15:$C$42,3,0))</f>
        <v>#N/A</v>
      </c>
      <c r="C104" s="262" t="e">
        <f>IF(A104=0,0,VLOOKUP(A104,PlanOrC!$A$15:$E$42,5,0))</f>
        <v>#N/A</v>
      </c>
      <c r="D104" s="263">
        <v>50.11</v>
      </c>
      <c r="E104" s="254">
        <f>SUMIFS(PlanOrC!F$15:F$42,PlanOrC!A$15:A$42,A104)</f>
        <v>0</v>
      </c>
      <c r="F104" s="255" t="s">
        <v>242</v>
      </c>
      <c r="G104" s="257" t="str">
        <f>IF(F104=0,0,VLOOKUP(F104,RelEquip!$A$8:$B$502,2,0))</f>
        <v>Trator de esteiras com lâmina - 259 kW</v>
      </c>
      <c r="H104" s="254">
        <v>1</v>
      </c>
      <c r="I104" s="254">
        <f>(E$104/D$104)*H104</f>
        <v>0</v>
      </c>
      <c r="J104" s="254">
        <f>D$8*220</f>
        <v>440</v>
      </c>
      <c r="K104" s="256">
        <f>ROUNDUP(I104/J104,1)</f>
        <v>0</v>
      </c>
      <c r="L104" s="245" t="s">
        <v>632</v>
      </c>
      <c r="M104" s="257" t="s">
        <v>633</v>
      </c>
      <c r="N104" s="258">
        <f t="shared" si="4"/>
        <v>0</v>
      </c>
      <c r="O104" s="259">
        <v>0</v>
      </c>
      <c r="P104" s="260">
        <v>0</v>
      </c>
      <c r="Q104" s="201" t="s">
        <v>239</v>
      </c>
      <c r="R104" s="227"/>
      <c r="S104" s="248" t="s">
        <v>634</v>
      </c>
      <c r="T104" s="249" t="s">
        <v>635</v>
      </c>
      <c r="U104" s="249">
        <f t="shared" si="3"/>
        <v>0</v>
      </c>
    </row>
    <row r="105" spans="1:24" ht="13.5" customHeight="1" x14ac:dyDescent="0.2">
      <c r="A105" s="261"/>
      <c r="B105" s="257"/>
      <c r="C105" s="262"/>
      <c r="D105" s="263"/>
      <c r="E105" s="254"/>
      <c r="F105" s="255" t="s">
        <v>247</v>
      </c>
      <c r="G105" s="257" t="str">
        <f>IF(F105=0,0,VLOOKUP(F105,'Mão de Obra'!A$5:G$151,2,0))</f>
        <v>Servente</v>
      </c>
      <c r="H105" s="254">
        <v>3</v>
      </c>
      <c r="I105" s="254">
        <f>(E$104/D$104)*H105</f>
        <v>0</v>
      </c>
      <c r="J105" s="254">
        <f>D$8*220</f>
        <v>440</v>
      </c>
      <c r="K105" s="256">
        <f>ROUNDUP(I105/J105,1)</f>
        <v>0</v>
      </c>
      <c r="L105" s="245" t="s">
        <v>636</v>
      </c>
      <c r="M105" s="257" t="s">
        <v>637</v>
      </c>
      <c r="N105" s="258">
        <f t="shared" si="4"/>
        <v>0</v>
      </c>
      <c r="O105" s="259">
        <v>2000</v>
      </c>
      <c r="P105" s="260">
        <v>38</v>
      </c>
      <c r="Q105" s="201"/>
      <c r="R105" s="227"/>
      <c r="S105" s="827" t="s">
        <v>638</v>
      </c>
      <c r="T105" s="827"/>
      <c r="U105" s="270" t="e">
        <f>SUM(U7:U104)</f>
        <v>#REF!</v>
      </c>
    </row>
    <row r="106" spans="1:24" ht="13.5" customHeight="1" x14ac:dyDescent="0.2">
      <c r="A106" s="261"/>
      <c r="B106" s="257"/>
      <c r="C106" s="262"/>
      <c r="D106" s="263"/>
      <c r="E106" s="254"/>
      <c r="F106" s="255"/>
      <c r="G106" s="257"/>
      <c r="H106" s="254"/>
      <c r="I106" s="254"/>
      <c r="J106" s="254"/>
      <c r="K106" s="256"/>
      <c r="L106" s="245" t="s">
        <v>639</v>
      </c>
      <c r="M106" s="257" t="s">
        <v>640</v>
      </c>
      <c r="N106" s="258">
        <f t="shared" si="4"/>
        <v>0</v>
      </c>
      <c r="O106" s="259">
        <v>2000</v>
      </c>
      <c r="P106" s="260">
        <v>66</v>
      </c>
      <c r="Q106" s="201"/>
      <c r="R106" s="227"/>
      <c r="S106" s="227"/>
      <c r="T106" s="227"/>
      <c r="U106" s="227"/>
    </row>
    <row r="107" spans="1:24" ht="13.5" customHeight="1" x14ac:dyDescent="0.2">
      <c r="A107" s="250"/>
      <c r="B107" s="251" t="s">
        <v>118</v>
      </c>
      <c r="C107" s="252"/>
      <c r="D107" s="253">
        <f>Cronograma!$J$13</f>
        <v>3</v>
      </c>
      <c r="E107" s="254"/>
      <c r="F107" s="255"/>
      <c r="G107" s="257"/>
      <c r="H107" s="271"/>
      <c r="I107" s="254"/>
      <c r="J107" s="254"/>
      <c r="K107" s="256"/>
      <c r="L107" s="245" t="s">
        <v>641</v>
      </c>
      <c r="M107" s="257" t="s">
        <v>642</v>
      </c>
      <c r="N107" s="258">
        <f t="shared" si="4"/>
        <v>0</v>
      </c>
      <c r="O107" s="259">
        <v>2000</v>
      </c>
      <c r="P107" s="260">
        <v>108</v>
      </c>
      <c r="Q107" s="201"/>
      <c r="R107" s="227"/>
      <c r="S107" s="227"/>
      <c r="T107" s="227"/>
      <c r="U107" s="227"/>
    </row>
    <row r="108" spans="1:24" ht="13.5" customHeight="1" x14ac:dyDescent="0.2">
      <c r="A108" s="250">
        <v>4011209</v>
      </c>
      <c r="B108" s="257" t="e">
        <f>IF(A108=0,0,VLOOKUP(A108,PlanOrC!#REF!,3,0))</f>
        <v>#REF!</v>
      </c>
      <c r="C108" s="262" t="e">
        <f>IF(A108=0,0,VLOOKUP(A108,PlanOrC!#REF!,5,0))</f>
        <v>#REF!</v>
      </c>
      <c r="D108" s="263">
        <v>841</v>
      </c>
      <c r="E108" s="254" t="e">
        <f>SUMIFS(PlanOrC!#REF!,PlanOrC!#REF!,A108)</f>
        <v>#REF!</v>
      </c>
      <c r="F108" s="255" t="s">
        <v>484</v>
      </c>
      <c r="G108" s="257" t="str">
        <f>IF(F108=0,0,VLOOKUP(F108,RelEquip!$A$8:$B$502,2,0))</f>
        <v>Caminhão tanque com capacidade de 10.000 l - 188 kW</v>
      </c>
      <c r="H108" s="254">
        <v>0.76</v>
      </c>
      <c r="I108" s="254" t="e">
        <f t="shared" ref="I108:I114" si="14">(E$108/D$108)*H108</f>
        <v>#REF!</v>
      </c>
      <c r="J108" s="254">
        <f t="shared" ref="J108:J114" si="15">D$107*220</f>
        <v>660</v>
      </c>
      <c r="K108" s="256" t="e">
        <f t="shared" ref="K108:K114" si="16">ROUNDUP(I108/J108,1)</f>
        <v>#REF!</v>
      </c>
      <c r="L108" s="245" t="s">
        <v>643</v>
      </c>
      <c r="M108" s="257" t="s">
        <v>644</v>
      </c>
      <c r="N108" s="258">
        <f t="shared" si="4"/>
        <v>0</v>
      </c>
      <c r="O108" s="259">
        <v>2000</v>
      </c>
      <c r="P108" s="260">
        <v>136</v>
      </c>
      <c r="Q108" s="201"/>
      <c r="R108" s="227"/>
      <c r="S108" s="227"/>
      <c r="T108" s="227"/>
      <c r="U108" s="227"/>
    </row>
    <row r="109" spans="1:24" ht="13.5" customHeight="1" x14ac:dyDescent="0.2">
      <c r="A109" s="250"/>
      <c r="B109" s="257"/>
      <c r="C109" s="262"/>
      <c r="D109" s="263"/>
      <c r="E109" s="254"/>
      <c r="F109" s="255" t="s">
        <v>577</v>
      </c>
      <c r="G109" s="257" t="str">
        <f>IF(F109=0,0,VLOOKUP(F109,RelEquip!$A$8:$B$502,2,0))</f>
        <v>Grade de 24 discos rebocável de 24"</v>
      </c>
      <c r="H109" s="254">
        <v>0.52</v>
      </c>
      <c r="I109" s="254" t="e">
        <f t="shared" si="14"/>
        <v>#REF!</v>
      </c>
      <c r="J109" s="254">
        <f t="shared" si="15"/>
        <v>660</v>
      </c>
      <c r="K109" s="256" t="e">
        <f t="shared" si="16"/>
        <v>#REF!</v>
      </c>
      <c r="L109" s="245" t="s">
        <v>645</v>
      </c>
      <c r="M109" s="257" t="s">
        <v>646</v>
      </c>
      <c r="N109" s="258">
        <f t="shared" si="4"/>
        <v>0</v>
      </c>
      <c r="O109" s="259">
        <v>2000</v>
      </c>
      <c r="P109" s="260">
        <v>90</v>
      </c>
      <c r="Q109" s="201"/>
      <c r="R109" s="227"/>
      <c r="S109" s="227"/>
      <c r="T109" s="227"/>
      <c r="U109" s="227"/>
    </row>
    <row r="110" spans="1:24" ht="13.5" customHeight="1" x14ac:dyDescent="0.2">
      <c r="A110" s="250"/>
      <c r="B110" s="257"/>
      <c r="C110" s="262"/>
      <c r="D110" s="263"/>
      <c r="E110" s="254"/>
      <c r="F110" s="255" t="s">
        <v>565</v>
      </c>
      <c r="G110" s="257" t="str">
        <f>IF(F110=0,0,VLOOKUP(F110,RelEquip!$A$8:$B$502,2,0))</f>
        <v>Motoniveladora - 93 kW</v>
      </c>
      <c r="H110" s="254">
        <v>0.55000000000000004</v>
      </c>
      <c r="I110" s="254" t="e">
        <f t="shared" si="14"/>
        <v>#REF!</v>
      </c>
      <c r="J110" s="254">
        <f t="shared" si="15"/>
        <v>660</v>
      </c>
      <c r="K110" s="256" t="e">
        <f t="shared" si="16"/>
        <v>#REF!</v>
      </c>
      <c r="L110" s="245" t="s">
        <v>647</v>
      </c>
      <c r="M110" s="257" t="s">
        <v>648</v>
      </c>
      <c r="N110" s="258">
        <f t="shared" si="4"/>
        <v>0</v>
      </c>
      <c r="O110" s="259">
        <v>2000</v>
      </c>
      <c r="P110" s="260">
        <v>15</v>
      </c>
      <c r="Q110" s="201"/>
      <c r="R110" s="227"/>
      <c r="S110" s="227"/>
      <c r="T110" s="227"/>
      <c r="U110" s="227"/>
      <c r="V110" s="227"/>
      <c r="W110" s="227"/>
      <c r="X110" s="227"/>
    </row>
    <row r="111" spans="1:24" ht="13.5" customHeight="1" x14ac:dyDescent="0.2">
      <c r="A111" s="250"/>
      <c r="B111" s="257"/>
      <c r="C111" s="262"/>
      <c r="D111" s="263"/>
      <c r="E111" s="254"/>
      <c r="F111" s="255" t="s">
        <v>649</v>
      </c>
      <c r="G111" s="257" t="str">
        <f>IF(F111=0,0,VLOOKUP(F111,RelEquip!$A$8:$B$502,2,0))</f>
        <v>Rolo compactador de pneus autopropelido de 27 t - 85 kW</v>
      </c>
      <c r="H111" s="254">
        <v>0.72</v>
      </c>
      <c r="I111" s="254" t="e">
        <f t="shared" si="14"/>
        <v>#REF!</v>
      </c>
      <c r="J111" s="254">
        <f t="shared" si="15"/>
        <v>660</v>
      </c>
      <c r="K111" s="256" t="e">
        <f t="shared" si="16"/>
        <v>#REF!</v>
      </c>
      <c r="L111" s="245" t="s">
        <v>650</v>
      </c>
      <c r="M111" s="257" t="s">
        <v>651</v>
      </c>
      <c r="N111" s="258">
        <f t="shared" si="4"/>
        <v>0</v>
      </c>
      <c r="O111" s="259">
        <v>2000</v>
      </c>
      <c r="P111" s="260">
        <v>110</v>
      </c>
      <c r="Q111" s="201"/>
      <c r="R111" s="227"/>
      <c r="S111" s="227"/>
      <c r="T111" s="227"/>
      <c r="U111" s="227"/>
      <c r="V111" s="227"/>
      <c r="W111" s="227"/>
      <c r="X111" s="227"/>
    </row>
    <row r="112" spans="1:24" ht="13.5" customHeight="1" x14ac:dyDescent="0.2">
      <c r="A112" s="250"/>
      <c r="B112" s="257"/>
      <c r="C112" s="262"/>
      <c r="D112" s="263"/>
      <c r="E112" s="254"/>
      <c r="F112" s="255" t="s">
        <v>586</v>
      </c>
      <c r="G112" s="257" t="str">
        <f>IF(F112=0,0,VLOOKUP(F112,RelEquip!$A$8:$B$502,2,0))</f>
        <v>Rolo compactador pé de carneiro vibratório autopropelido de 11,6 t - 82 kW</v>
      </c>
      <c r="H112" s="254">
        <v>1</v>
      </c>
      <c r="I112" s="254" t="e">
        <f t="shared" si="14"/>
        <v>#REF!</v>
      </c>
      <c r="J112" s="254">
        <f t="shared" si="15"/>
        <v>660</v>
      </c>
      <c r="K112" s="256" t="e">
        <f t="shared" si="16"/>
        <v>#REF!</v>
      </c>
      <c r="L112" s="245" t="s">
        <v>652</v>
      </c>
      <c r="M112" s="257" t="s">
        <v>653</v>
      </c>
      <c r="N112" s="258">
        <f t="shared" si="4"/>
        <v>0</v>
      </c>
      <c r="O112" s="259">
        <v>2000</v>
      </c>
      <c r="P112" s="260">
        <v>202</v>
      </c>
      <c r="Q112" s="201"/>
      <c r="R112" s="227"/>
      <c r="S112" s="227"/>
      <c r="T112" s="227"/>
      <c r="U112" s="227"/>
      <c r="V112" s="227"/>
      <c r="W112" s="227"/>
      <c r="X112" s="227"/>
    </row>
    <row r="113" spans="1:24" ht="13.5" customHeight="1" x14ac:dyDescent="0.2">
      <c r="A113" s="250"/>
      <c r="B113" s="257"/>
      <c r="C113" s="262"/>
      <c r="D113" s="263"/>
      <c r="E113" s="254"/>
      <c r="F113" s="255" t="s">
        <v>591</v>
      </c>
      <c r="G113" s="257" t="str">
        <f>IF(F113=0,0,VLOOKUP(F113,RelEquip!$A$8:$B$502,2,0))</f>
        <v>Trator agrícola - 77 kW</v>
      </c>
      <c r="H113" s="254">
        <v>0.52</v>
      </c>
      <c r="I113" s="254" t="e">
        <f t="shared" si="14"/>
        <v>#REF!</v>
      </c>
      <c r="J113" s="254">
        <f t="shared" si="15"/>
        <v>660</v>
      </c>
      <c r="K113" s="256" t="e">
        <f t="shared" si="16"/>
        <v>#REF!</v>
      </c>
      <c r="L113" s="245" t="s">
        <v>654</v>
      </c>
      <c r="M113" s="257" t="s">
        <v>655</v>
      </c>
      <c r="N113" s="258">
        <f t="shared" si="4"/>
        <v>0</v>
      </c>
      <c r="O113" s="259">
        <v>2000</v>
      </c>
      <c r="P113" s="260">
        <v>390</v>
      </c>
      <c r="Q113" s="201"/>
      <c r="R113" s="227"/>
      <c r="S113" s="227"/>
      <c r="T113" s="227"/>
      <c r="U113" s="227"/>
      <c r="V113" s="227"/>
      <c r="W113" s="227"/>
      <c r="X113" s="227"/>
    </row>
    <row r="114" spans="1:24" ht="13.5" customHeight="1" x14ac:dyDescent="0.2">
      <c r="A114" s="250"/>
      <c r="B114" s="257"/>
      <c r="C114" s="262"/>
      <c r="D114" s="263"/>
      <c r="E114" s="254"/>
      <c r="F114" s="255" t="s">
        <v>247</v>
      </c>
      <c r="G114" s="257" t="str">
        <f>IF(F114=0,0,VLOOKUP(F114,'Mão de Obra'!A$5:G$151,2,0))</f>
        <v>Servente</v>
      </c>
      <c r="H114" s="254">
        <v>1</v>
      </c>
      <c r="I114" s="254" t="e">
        <f t="shared" si="14"/>
        <v>#REF!</v>
      </c>
      <c r="J114" s="254">
        <f t="shared" si="15"/>
        <v>660</v>
      </c>
      <c r="K114" s="256" t="e">
        <f t="shared" si="16"/>
        <v>#REF!</v>
      </c>
      <c r="L114" s="245" t="s">
        <v>656</v>
      </c>
      <c r="M114" s="257" t="s">
        <v>657</v>
      </c>
      <c r="N114" s="258">
        <f t="shared" si="4"/>
        <v>0</v>
      </c>
      <c r="O114" s="259">
        <v>2000</v>
      </c>
      <c r="P114" s="260">
        <v>400</v>
      </c>
      <c r="Q114" s="201"/>
      <c r="R114" s="227"/>
      <c r="S114" s="227"/>
      <c r="T114" s="227"/>
      <c r="U114" s="227"/>
      <c r="V114" s="227"/>
      <c r="W114" s="227"/>
      <c r="X114" s="227"/>
    </row>
    <row r="115" spans="1:24" ht="13.5" customHeight="1" x14ac:dyDescent="0.2">
      <c r="A115" s="250"/>
      <c r="B115" s="257"/>
      <c r="C115" s="262"/>
      <c r="D115" s="263"/>
      <c r="E115" s="254"/>
      <c r="F115" s="255"/>
      <c r="G115" s="257"/>
      <c r="H115" s="254"/>
      <c r="I115" s="254"/>
      <c r="J115" s="254"/>
      <c r="K115" s="256"/>
      <c r="L115" s="245" t="s">
        <v>658</v>
      </c>
      <c r="M115" s="257" t="s">
        <v>659</v>
      </c>
      <c r="N115" s="258">
        <f t="shared" si="4"/>
        <v>0</v>
      </c>
      <c r="O115" s="259">
        <v>2000</v>
      </c>
      <c r="P115" s="260">
        <v>834</v>
      </c>
      <c r="Q115" s="201"/>
      <c r="R115" s="227"/>
      <c r="S115" s="227"/>
      <c r="T115" s="227"/>
      <c r="U115" s="227"/>
      <c r="V115" s="227"/>
      <c r="W115" s="227"/>
      <c r="X115" s="227"/>
    </row>
    <row r="116" spans="1:24" s="194" customFormat="1" ht="13.5" customHeight="1" x14ac:dyDescent="0.2">
      <c r="A116" s="261">
        <v>4011227</v>
      </c>
      <c r="B116" s="257" t="e">
        <f>IF(A116=0,0,VLOOKUP(A116,PlanOrC!#REF!,3,0))</f>
        <v>#REF!</v>
      </c>
      <c r="C116" s="262" t="e">
        <f>IF(A116=0,0,VLOOKUP(A116,PlanOrC!#REF!,5,0))</f>
        <v>#REF!</v>
      </c>
      <c r="D116" s="263">
        <v>216.26</v>
      </c>
      <c r="E116" s="254" t="e">
        <f>SUMIFS(PlanOrC!#REF!,PlanOrC!#REF!,A116)</f>
        <v>#REF!</v>
      </c>
      <c r="F116" s="255" t="s">
        <v>484</v>
      </c>
      <c r="G116" s="257" t="str">
        <f>IF(F116=0,0,VLOOKUP(F116,RelEquip!$A$8:$B$502,2,0))</f>
        <v>Caminhão tanque com capacidade de 10.000 l - 188 kW</v>
      </c>
      <c r="H116" s="254">
        <v>1.2</v>
      </c>
      <c r="I116" s="254" t="e">
        <f t="shared" ref="I116:I122" si="17">(E$116/D$116)*H116</f>
        <v>#REF!</v>
      </c>
      <c r="J116" s="254">
        <f t="shared" ref="J116:J122" si="18">D$107*220</f>
        <v>660</v>
      </c>
      <c r="K116" s="256" t="e">
        <f t="shared" ref="K116:K122" si="19">ROUNDUP(I116/J116,1)</f>
        <v>#REF!</v>
      </c>
      <c r="L116" s="245" t="s">
        <v>660</v>
      </c>
      <c r="M116" s="257" t="s">
        <v>661</v>
      </c>
      <c r="N116" s="258">
        <f t="shared" si="4"/>
        <v>0</v>
      </c>
      <c r="O116" s="259">
        <v>2000</v>
      </c>
      <c r="P116" s="260">
        <v>410</v>
      </c>
      <c r="Q116" s="201"/>
      <c r="R116" s="201"/>
      <c r="V116" s="184"/>
      <c r="W116" s="184"/>
      <c r="X116" s="184"/>
    </row>
    <row r="117" spans="1:24" s="194" customFormat="1" ht="13.5" customHeight="1" x14ac:dyDescent="0.2">
      <c r="A117" s="261"/>
      <c r="B117" s="257"/>
      <c r="C117" s="262"/>
      <c r="D117" s="263"/>
      <c r="E117" s="254"/>
      <c r="F117" s="255" t="s">
        <v>577</v>
      </c>
      <c r="G117" s="257" t="str">
        <f>IF(F117=0,0,VLOOKUP(F117,RelEquip!$A$8:$B$502,2,0))</f>
        <v>Grade de 24 discos rebocável de 24"</v>
      </c>
      <c r="H117" s="254">
        <v>0.66</v>
      </c>
      <c r="I117" s="254" t="e">
        <f t="shared" si="17"/>
        <v>#REF!</v>
      </c>
      <c r="J117" s="254">
        <f t="shared" si="18"/>
        <v>660</v>
      </c>
      <c r="K117" s="256" t="e">
        <f t="shared" si="19"/>
        <v>#REF!</v>
      </c>
      <c r="L117" s="245" t="s">
        <v>662</v>
      </c>
      <c r="M117" s="257" t="s">
        <v>663</v>
      </c>
      <c r="N117" s="258">
        <f t="shared" si="4"/>
        <v>0</v>
      </c>
      <c r="O117" s="259">
        <v>2000</v>
      </c>
      <c r="P117" s="260">
        <v>470</v>
      </c>
      <c r="Q117" s="201"/>
      <c r="R117" s="201"/>
      <c r="V117" s="184"/>
      <c r="W117" s="184"/>
      <c r="X117" s="184"/>
    </row>
    <row r="118" spans="1:24" s="194" customFormat="1" ht="13.5" customHeight="1" x14ac:dyDescent="0.2">
      <c r="A118" s="261"/>
      <c r="B118" s="257"/>
      <c r="C118" s="262"/>
      <c r="D118" s="263"/>
      <c r="E118" s="254"/>
      <c r="F118" s="255" t="s">
        <v>565</v>
      </c>
      <c r="G118" s="257" t="str">
        <f>IF(F118=0,0,VLOOKUP(F118,RelEquip!$A$8:$B$502,2,0))</f>
        <v>Motoniveladora - 93 kW</v>
      </c>
      <c r="H118" s="254">
        <v>0.99</v>
      </c>
      <c r="I118" s="254" t="e">
        <f t="shared" si="17"/>
        <v>#REF!</v>
      </c>
      <c r="J118" s="254">
        <f t="shared" si="18"/>
        <v>660</v>
      </c>
      <c r="K118" s="256" t="e">
        <f t="shared" si="19"/>
        <v>#REF!</v>
      </c>
      <c r="L118" s="245" t="s">
        <v>664</v>
      </c>
      <c r="M118" s="257" t="s">
        <v>665</v>
      </c>
      <c r="N118" s="258">
        <f t="shared" si="4"/>
        <v>0</v>
      </c>
      <c r="O118" s="259">
        <v>2000</v>
      </c>
      <c r="P118" s="260">
        <v>144</v>
      </c>
      <c r="Q118" s="201"/>
      <c r="R118" s="201"/>
      <c r="V118" s="184"/>
      <c r="W118" s="184"/>
      <c r="X118" s="184"/>
    </row>
    <row r="119" spans="1:24" s="194" customFormat="1" ht="13.5" customHeight="1" x14ac:dyDescent="0.2">
      <c r="A119" s="261"/>
      <c r="B119" s="257"/>
      <c r="C119" s="262"/>
      <c r="D119" s="263"/>
      <c r="E119" s="254"/>
      <c r="F119" s="255" t="s">
        <v>649</v>
      </c>
      <c r="G119" s="257" t="str">
        <f>IF(F119=0,0,VLOOKUP(F119,RelEquip!$A$8:$B$502,2,0))</f>
        <v>Rolo compactador de pneus autopropelido de 27 t - 85 kW</v>
      </c>
      <c r="H119" s="254">
        <v>0.93</v>
      </c>
      <c r="I119" s="254" t="e">
        <f t="shared" si="17"/>
        <v>#REF!</v>
      </c>
      <c r="J119" s="254">
        <f t="shared" si="18"/>
        <v>660</v>
      </c>
      <c r="K119" s="256" t="e">
        <f t="shared" si="19"/>
        <v>#REF!</v>
      </c>
      <c r="L119" s="245" t="s">
        <v>666</v>
      </c>
      <c r="M119" s="257" t="s">
        <v>667</v>
      </c>
      <c r="N119" s="258">
        <f t="shared" si="4"/>
        <v>0</v>
      </c>
      <c r="O119" s="259">
        <v>2000</v>
      </c>
      <c r="P119" s="260">
        <v>176</v>
      </c>
      <c r="Q119" s="201"/>
      <c r="R119" s="201"/>
      <c r="V119" s="184"/>
      <c r="W119" s="184"/>
      <c r="X119" s="184"/>
    </row>
    <row r="120" spans="1:24" s="194" customFormat="1" ht="13.5" customHeight="1" x14ac:dyDescent="0.2">
      <c r="A120" s="261"/>
      <c r="B120" s="257"/>
      <c r="C120" s="262"/>
      <c r="D120" s="263"/>
      <c r="E120" s="254"/>
      <c r="F120" s="255" t="s">
        <v>586</v>
      </c>
      <c r="G120" s="257" t="str">
        <f>IF(F120=0,0,VLOOKUP(F120,RelEquip!$A$8:$B$502,2,0))</f>
        <v>Rolo compactador pé de carneiro vibratório autopropelido de 11,6 t - 82 kW</v>
      </c>
      <c r="H120" s="254">
        <v>1</v>
      </c>
      <c r="I120" s="254" t="e">
        <f t="shared" si="17"/>
        <v>#REF!</v>
      </c>
      <c r="J120" s="254">
        <f t="shared" si="18"/>
        <v>660</v>
      </c>
      <c r="K120" s="256" t="e">
        <f t="shared" si="19"/>
        <v>#REF!</v>
      </c>
      <c r="L120" s="245" t="s">
        <v>668</v>
      </c>
      <c r="M120" s="257" t="s">
        <v>669</v>
      </c>
      <c r="N120" s="258">
        <f t="shared" si="4"/>
        <v>0</v>
      </c>
      <c r="O120" s="259">
        <v>2000</v>
      </c>
      <c r="P120" s="260">
        <v>61400</v>
      </c>
      <c r="Q120" s="201"/>
      <c r="R120" s="201"/>
      <c r="V120" s="184"/>
      <c r="W120" s="184"/>
      <c r="X120" s="184"/>
    </row>
    <row r="121" spans="1:24" s="194" customFormat="1" ht="13.5" customHeight="1" x14ac:dyDescent="0.2">
      <c r="A121" s="261"/>
      <c r="B121" s="257"/>
      <c r="C121" s="262"/>
      <c r="D121" s="263"/>
      <c r="E121" s="254"/>
      <c r="F121" s="255" t="s">
        <v>591</v>
      </c>
      <c r="G121" s="257" t="str">
        <f>IF(F121=0,0,VLOOKUP(F121,RelEquip!$A$8:$B$502,2,0))</f>
        <v>Trator agrícola - 77 kW</v>
      </c>
      <c r="H121" s="254">
        <v>0.66</v>
      </c>
      <c r="I121" s="254" t="e">
        <f t="shared" si="17"/>
        <v>#REF!</v>
      </c>
      <c r="J121" s="254">
        <f t="shared" si="18"/>
        <v>660</v>
      </c>
      <c r="K121" s="256" t="e">
        <f t="shared" si="19"/>
        <v>#REF!</v>
      </c>
      <c r="L121" s="245" t="s">
        <v>670</v>
      </c>
      <c r="M121" s="257" t="s">
        <v>671</v>
      </c>
      <c r="N121" s="258">
        <f t="shared" si="4"/>
        <v>0</v>
      </c>
      <c r="O121" s="259">
        <v>2000</v>
      </c>
      <c r="P121" s="260">
        <v>46700</v>
      </c>
      <c r="Q121" s="201"/>
      <c r="R121" s="201"/>
      <c r="V121" s="184"/>
      <c r="W121" s="184"/>
      <c r="X121" s="184"/>
    </row>
    <row r="122" spans="1:24" s="194" customFormat="1" ht="13.5" customHeight="1" x14ac:dyDescent="0.2">
      <c r="A122" s="261"/>
      <c r="B122" s="257"/>
      <c r="C122" s="262"/>
      <c r="D122" s="263"/>
      <c r="E122" s="254"/>
      <c r="F122" s="255" t="s">
        <v>247</v>
      </c>
      <c r="G122" s="257" t="str">
        <f>IF(F122=0,0,VLOOKUP(F122,'Mão de Obra'!A$5:G$151,2,0))</f>
        <v>Servente</v>
      </c>
      <c r="H122" s="254">
        <v>1</v>
      </c>
      <c r="I122" s="254" t="e">
        <f t="shared" si="17"/>
        <v>#REF!</v>
      </c>
      <c r="J122" s="254">
        <f t="shared" si="18"/>
        <v>660</v>
      </c>
      <c r="K122" s="256" t="e">
        <f t="shared" si="19"/>
        <v>#REF!</v>
      </c>
      <c r="L122" s="245" t="s">
        <v>672</v>
      </c>
      <c r="M122" s="257" t="s">
        <v>673</v>
      </c>
      <c r="N122" s="258">
        <f t="shared" si="4"/>
        <v>0</v>
      </c>
      <c r="O122" s="259">
        <v>1200</v>
      </c>
      <c r="P122" s="260">
        <v>0</v>
      </c>
      <c r="Q122" s="201"/>
      <c r="R122" s="201"/>
      <c r="V122" s="184"/>
      <c r="W122" s="184"/>
      <c r="X122" s="184"/>
    </row>
    <row r="123" spans="1:24" s="194" customFormat="1" ht="13.5" customHeight="1" x14ac:dyDescent="0.2">
      <c r="A123" s="261"/>
      <c r="B123" s="257"/>
      <c r="C123" s="262"/>
      <c r="D123" s="263"/>
      <c r="E123" s="254"/>
      <c r="F123" s="255"/>
      <c r="G123" s="257"/>
      <c r="H123" s="254"/>
      <c r="I123" s="254"/>
      <c r="J123" s="254"/>
      <c r="K123" s="256"/>
      <c r="L123" s="245" t="s">
        <v>674</v>
      </c>
      <c r="M123" s="257" t="s">
        <v>675</v>
      </c>
      <c r="N123" s="258">
        <f t="shared" si="4"/>
        <v>0</v>
      </c>
      <c r="O123" s="259">
        <v>1200</v>
      </c>
      <c r="P123" s="260">
        <v>0</v>
      </c>
      <c r="Q123" s="201"/>
      <c r="R123" s="201"/>
      <c r="V123" s="184"/>
      <c r="W123" s="184"/>
      <c r="X123" s="184"/>
    </row>
    <row r="124" spans="1:24" s="194" customFormat="1" ht="13.5" customHeight="1" x14ac:dyDescent="0.2">
      <c r="A124" s="265">
        <v>4016096</v>
      </c>
      <c r="B124" s="257" t="e">
        <f>IF(A124=0,0,VLOOKUP(A124,PlanOrC!#REF!,3,0))</f>
        <v>#REF!</v>
      </c>
      <c r="C124" s="262" t="e">
        <f>IF(A124=0,0,VLOOKUP(A124,PlanOrC!#REF!,5,0))</f>
        <v>#REF!</v>
      </c>
      <c r="D124" s="263">
        <v>221.33</v>
      </c>
      <c r="E124" s="254" t="e">
        <f>SUMIFS(PlanOrC!#REF!,PlanOrC!#REF!,A124)</f>
        <v>#REF!</v>
      </c>
      <c r="F124" s="255" t="s">
        <v>297</v>
      </c>
      <c r="G124" s="257" t="str">
        <f>IF(F124=0,0,VLOOKUP(F124,RelEquip!$A$8:$B$502,2,0))</f>
        <v>Escavadeira hidráulica sobre esteira com caçamba com capacidade de 1,5 m³ - 110 kW</v>
      </c>
      <c r="H124" s="254">
        <v>1</v>
      </c>
      <c r="I124" s="254" t="e">
        <f>(E$124/D$124)*H124</f>
        <v>#REF!</v>
      </c>
      <c r="J124" s="254">
        <f>D$107*220</f>
        <v>660</v>
      </c>
      <c r="K124" s="256" t="e">
        <f>ROUNDUP(I124/J124,1)</f>
        <v>#REF!</v>
      </c>
      <c r="L124" s="245" t="s">
        <v>676</v>
      </c>
      <c r="M124" s="257" t="s">
        <v>677</v>
      </c>
      <c r="N124" s="258">
        <f t="shared" si="4"/>
        <v>0</v>
      </c>
      <c r="O124" s="259">
        <v>1200</v>
      </c>
      <c r="P124" s="260">
        <v>0</v>
      </c>
      <c r="Q124" s="201"/>
      <c r="R124" s="201"/>
      <c r="V124" s="184"/>
      <c r="W124" s="184"/>
      <c r="X124" s="184"/>
    </row>
    <row r="125" spans="1:24" s="194" customFormat="1" ht="13.5" customHeight="1" x14ac:dyDescent="0.2">
      <c r="A125" s="265"/>
      <c r="B125" s="257"/>
      <c r="C125" s="262"/>
      <c r="D125" s="263"/>
      <c r="E125" s="254"/>
      <c r="F125" s="255" t="s">
        <v>247</v>
      </c>
      <c r="G125" s="257" t="str">
        <f>IF(F125=0,0,VLOOKUP(F125,'Mão de Obra'!A$5:G$151,2,0))</f>
        <v>Servente</v>
      </c>
      <c r="H125" s="254">
        <v>1</v>
      </c>
      <c r="I125" s="254" t="e">
        <f>(E$124/D$124)*H125</f>
        <v>#REF!</v>
      </c>
      <c r="J125" s="254">
        <f>D$107*220</f>
        <v>660</v>
      </c>
      <c r="K125" s="256" t="e">
        <f>ROUNDUP(I125/J125,1)</f>
        <v>#REF!</v>
      </c>
      <c r="L125" s="245" t="s">
        <v>678</v>
      </c>
      <c r="M125" s="257" t="s">
        <v>679</v>
      </c>
      <c r="N125" s="258">
        <f t="shared" si="4"/>
        <v>0</v>
      </c>
      <c r="O125" s="259">
        <v>1200</v>
      </c>
      <c r="P125" s="260">
        <v>0</v>
      </c>
      <c r="Q125" s="201"/>
      <c r="R125" s="201"/>
      <c r="V125" s="184"/>
      <c r="W125" s="184"/>
      <c r="X125" s="184"/>
    </row>
    <row r="126" spans="1:24" s="194" customFormat="1" ht="13.5" customHeight="1" x14ac:dyDescent="0.2">
      <c r="A126" s="265"/>
      <c r="B126" s="257"/>
      <c r="C126" s="262"/>
      <c r="D126" s="263"/>
      <c r="E126" s="254"/>
      <c r="F126" s="255"/>
      <c r="G126" s="257"/>
      <c r="H126" s="254"/>
      <c r="I126" s="254"/>
      <c r="J126" s="254"/>
      <c r="K126" s="256"/>
      <c r="L126" s="245" t="s">
        <v>680</v>
      </c>
      <c r="M126" s="257" t="s">
        <v>681</v>
      </c>
      <c r="N126" s="258">
        <f t="shared" si="4"/>
        <v>0</v>
      </c>
      <c r="O126" s="259">
        <v>1200</v>
      </c>
      <c r="P126" s="260">
        <v>0</v>
      </c>
      <c r="Q126" s="201"/>
      <c r="R126" s="201"/>
      <c r="V126" s="184"/>
      <c r="W126" s="184"/>
      <c r="X126" s="184"/>
    </row>
    <row r="127" spans="1:24" s="194" customFormat="1" ht="13.5" customHeight="1" x14ac:dyDescent="0.2">
      <c r="A127" s="250">
        <v>5502986</v>
      </c>
      <c r="B127" s="257" t="e">
        <f>IF(A127=0,0,VLOOKUP(A127,PlanOrC!#REF!,3,0))</f>
        <v>#REF!</v>
      </c>
      <c r="C127" s="262" t="e">
        <f>IF(A127=0,0,VLOOKUP(A127,PlanOrC!#REF!,5,0))</f>
        <v>#REF!</v>
      </c>
      <c r="D127" s="263">
        <v>109.62</v>
      </c>
      <c r="E127" s="254" t="e">
        <f>SUMIFS(PlanOrC!#REF!,PlanOrC!#REF!,A127)</f>
        <v>#REF!</v>
      </c>
      <c r="F127" s="255" t="s">
        <v>540</v>
      </c>
      <c r="G127" s="257" t="str">
        <f>IF(F127=0,0,VLOOKUP(F127,RelEquip!$A$8:$B$502,2,0))</f>
        <v>Trator de esteiras com lâmina - 112 kW</v>
      </c>
      <c r="H127" s="254">
        <v>1</v>
      </c>
      <c r="I127" s="254" t="e">
        <f>(E$127/D$127)*H127</f>
        <v>#REF!</v>
      </c>
      <c r="J127" s="254">
        <f>D$107*220</f>
        <v>660</v>
      </c>
      <c r="K127" s="256" t="e">
        <f>ROUNDUP(I127/J127,1)</f>
        <v>#REF!</v>
      </c>
      <c r="L127" s="245" t="s">
        <v>682</v>
      </c>
      <c r="M127" s="257" t="s">
        <v>683</v>
      </c>
      <c r="N127" s="258">
        <f t="shared" si="4"/>
        <v>0</v>
      </c>
      <c r="O127" s="259">
        <v>1200</v>
      </c>
      <c r="P127" s="260">
        <v>0</v>
      </c>
      <c r="Q127" s="201"/>
      <c r="R127" s="201"/>
      <c r="V127" s="184"/>
      <c r="W127" s="184"/>
      <c r="X127" s="184"/>
    </row>
    <row r="128" spans="1:24" s="194" customFormat="1" ht="13.5" customHeight="1" x14ac:dyDescent="0.2">
      <c r="A128" s="265"/>
      <c r="B128" s="257"/>
      <c r="C128" s="262"/>
      <c r="D128" s="263"/>
      <c r="E128" s="254"/>
      <c r="F128" s="255" t="s">
        <v>247</v>
      </c>
      <c r="G128" s="257" t="str">
        <f>IF(F128=0,0,VLOOKUP(F128,'Mão de Obra'!A$5:G$151,2,0))</f>
        <v>Servente</v>
      </c>
      <c r="H128" s="254">
        <v>2</v>
      </c>
      <c r="I128" s="254" t="e">
        <f>(E$127/D$127)*H128</f>
        <v>#REF!</v>
      </c>
      <c r="J128" s="254">
        <f>D$107*220</f>
        <v>660</v>
      </c>
      <c r="K128" s="256" t="e">
        <f>ROUNDUP(I128/J128,1)</f>
        <v>#REF!</v>
      </c>
      <c r="L128" s="245" t="s">
        <v>684</v>
      </c>
      <c r="M128" s="257" t="s">
        <v>685</v>
      </c>
      <c r="N128" s="258">
        <f t="shared" si="4"/>
        <v>0</v>
      </c>
      <c r="O128" s="259">
        <v>1200</v>
      </c>
      <c r="P128" s="260">
        <v>0</v>
      </c>
      <c r="Q128" s="201"/>
      <c r="R128" s="201"/>
      <c r="V128" s="184"/>
      <c r="W128" s="184"/>
      <c r="X128" s="184"/>
    </row>
    <row r="129" spans="1:24" s="194" customFormat="1" ht="13.5" customHeight="1" x14ac:dyDescent="0.2">
      <c r="A129" s="265"/>
      <c r="B129" s="257"/>
      <c r="C129" s="262"/>
      <c r="D129" s="263"/>
      <c r="E129" s="254"/>
      <c r="F129" s="255"/>
      <c r="G129" s="257"/>
      <c r="H129" s="254"/>
      <c r="I129" s="254"/>
      <c r="J129" s="254"/>
      <c r="K129" s="256"/>
      <c r="L129" s="245" t="s">
        <v>686</v>
      </c>
      <c r="M129" s="257" t="s">
        <v>687</v>
      </c>
      <c r="N129" s="258">
        <f t="shared" si="4"/>
        <v>0</v>
      </c>
      <c r="O129" s="259">
        <v>1200</v>
      </c>
      <c r="P129" s="260">
        <v>0</v>
      </c>
      <c r="Q129" s="201"/>
      <c r="R129" s="201"/>
      <c r="V129" s="184"/>
      <c r="W129" s="184"/>
      <c r="X129" s="184"/>
    </row>
    <row r="130" spans="1:24" s="194" customFormat="1" ht="13.5" customHeight="1" x14ac:dyDescent="0.2">
      <c r="A130" s="261">
        <v>5502985</v>
      </c>
      <c r="B130" s="257" t="e">
        <f>IF(A130=0,0,VLOOKUP(A130,PlanOrC!#REF!,3,0))</f>
        <v>#REF!</v>
      </c>
      <c r="C130" s="262" t="e">
        <f>IF(A130=0,0,VLOOKUP(A130,PlanOrC!#REF!,5,0))</f>
        <v>#REF!</v>
      </c>
      <c r="D130" s="263">
        <v>568.38</v>
      </c>
      <c r="E130" s="254" t="e">
        <f>SUMIFS(PlanOrC!#REF!,PlanOrC!#REF!,A130)</f>
        <v>#REF!</v>
      </c>
      <c r="F130" s="255" t="s">
        <v>540</v>
      </c>
      <c r="G130" s="257" t="str">
        <f>IF(F130=0,0,VLOOKUP(F130,RelEquip!$A$8:$B$502,2,0))</f>
        <v>Trator de esteiras com lâmina - 112 kW</v>
      </c>
      <c r="H130" s="254">
        <v>1</v>
      </c>
      <c r="I130" s="254" t="e">
        <f>(E$130/D$130)*H130</f>
        <v>#REF!</v>
      </c>
      <c r="J130" s="254">
        <f>D$107*220</f>
        <v>660</v>
      </c>
      <c r="K130" s="256" t="e">
        <f>ROUNDUP(I130/J130,1)</f>
        <v>#REF!</v>
      </c>
      <c r="L130" s="245" t="s">
        <v>688</v>
      </c>
      <c r="M130" s="257" t="s">
        <v>689</v>
      </c>
      <c r="N130" s="258">
        <f t="shared" si="4"/>
        <v>0</v>
      </c>
      <c r="O130" s="259">
        <v>1200</v>
      </c>
      <c r="P130" s="260">
        <v>0</v>
      </c>
      <c r="Q130" s="201"/>
      <c r="R130" s="201"/>
      <c r="V130" s="184"/>
      <c r="W130" s="184"/>
      <c r="X130" s="184"/>
    </row>
    <row r="131" spans="1:24" s="194" customFormat="1" ht="13.5" customHeight="1" x14ac:dyDescent="0.2">
      <c r="A131" s="261"/>
      <c r="B131" s="257"/>
      <c r="C131" s="262"/>
      <c r="D131" s="263"/>
      <c r="E131" s="254"/>
      <c r="F131" s="255" t="s">
        <v>247</v>
      </c>
      <c r="G131" s="257" t="str">
        <f>IF(F131=0,0,VLOOKUP(F131,'Mão de Obra'!A$5:G$151,2,0))</f>
        <v>Servente</v>
      </c>
      <c r="H131" s="254">
        <v>2</v>
      </c>
      <c r="I131" s="254" t="e">
        <f>(E$130/D$130)*H131</f>
        <v>#REF!</v>
      </c>
      <c r="J131" s="254">
        <f>D$107*220</f>
        <v>660</v>
      </c>
      <c r="K131" s="256" t="e">
        <f>ROUNDUP(I131/J131,1)</f>
        <v>#REF!</v>
      </c>
      <c r="L131" s="245" t="s">
        <v>690</v>
      </c>
      <c r="M131" s="257" t="s">
        <v>691</v>
      </c>
      <c r="N131" s="258">
        <f t="shared" si="4"/>
        <v>0</v>
      </c>
      <c r="O131" s="259">
        <v>1200</v>
      </c>
      <c r="P131" s="260">
        <v>0</v>
      </c>
      <c r="Q131" s="201"/>
      <c r="R131" s="201"/>
      <c r="V131" s="184"/>
      <c r="W131" s="184"/>
      <c r="X131" s="184"/>
    </row>
    <row r="132" spans="1:24" s="194" customFormat="1" ht="13.5" customHeight="1" x14ac:dyDescent="0.2">
      <c r="A132" s="261"/>
      <c r="B132" s="257"/>
      <c r="C132" s="262"/>
      <c r="D132" s="263"/>
      <c r="E132" s="254"/>
      <c r="F132" s="255"/>
      <c r="G132" s="257"/>
      <c r="H132" s="254"/>
      <c r="I132" s="254"/>
      <c r="J132" s="254"/>
      <c r="K132" s="256"/>
      <c r="L132" s="245" t="s">
        <v>692</v>
      </c>
      <c r="M132" s="257" t="s">
        <v>693</v>
      </c>
      <c r="N132" s="258">
        <f t="shared" si="4"/>
        <v>0</v>
      </c>
      <c r="O132" s="259">
        <v>2000</v>
      </c>
      <c r="P132" s="260">
        <v>1044</v>
      </c>
      <c r="Q132" s="201"/>
      <c r="R132" s="201"/>
      <c r="V132" s="184"/>
      <c r="W132" s="184"/>
      <c r="X132" s="184"/>
    </row>
    <row r="133" spans="1:24" s="194" customFormat="1" ht="13.5" customHeight="1" x14ac:dyDescent="0.2">
      <c r="A133" s="250">
        <v>5914374</v>
      </c>
      <c r="B133" s="257" t="e">
        <f>IF(A133=0,0,VLOOKUP(A133,PlanOrC!#REF!,3,0))</f>
        <v>#REF!</v>
      </c>
      <c r="C133" s="262" t="e">
        <f>IF(A133=0,0,VLOOKUP(A133,PlanOrC!#REF!,5,0))</f>
        <v>#REF!</v>
      </c>
      <c r="D133" s="263">
        <v>311.25</v>
      </c>
      <c r="E133" s="254" t="e">
        <f>SUMIFS(PlanOrC!#REF!,PlanOrC!#REF!,A133)</f>
        <v>#REF!</v>
      </c>
      <c r="F133" s="255" t="s">
        <v>397</v>
      </c>
      <c r="G133" s="257" t="str">
        <f>IF(F133=0,0,VLOOKUP(F133,RelEquip!$A$8:$B$502,2,0))</f>
        <v>Caminhão basculante com capacidade de 10 m³ - 210 k</v>
      </c>
      <c r="H133" s="254">
        <v>1</v>
      </c>
      <c r="I133" s="254" t="e">
        <f>(E$133/D$133)*H133</f>
        <v>#REF!</v>
      </c>
      <c r="J133" s="254">
        <f>D$107*220</f>
        <v>660</v>
      </c>
      <c r="K133" s="256" t="e">
        <f>ROUNDUP(I133/J133,1)</f>
        <v>#REF!</v>
      </c>
      <c r="L133" s="245" t="s">
        <v>694</v>
      </c>
      <c r="M133" s="257" t="s">
        <v>695</v>
      </c>
      <c r="N133" s="258">
        <f t="shared" si="4"/>
        <v>0</v>
      </c>
      <c r="O133" s="259">
        <v>2000</v>
      </c>
      <c r="P133" s="260">
        <v>193</v>
      </c>
      <c r="Q133" s="201"/>
      <c r="R133" s="201"/>
      <c r="V133" s="184"/>
      <c r="W133" s="184"/>
      <c r="X133" s="184"/>
    </row>
    <row r="134" spans="1:24" s="194" customFormat="1" ht="13.5" customHeight="1" x14ac:dyDescent="0.2">
      <c r="A134" s="261"/>
      <c r="B134" s="257"/>
      <c r="C134" s="262"/>
      <c r="D134" s="263"/>
      <c r="E134" s="254"/>
      <c r="F134" s="255"/>
      <c r="G134" s="257"/>
      <c r="H134" s="254"/>
      <c r="I134" s="254"/>
      <c r="J134" s="254"/>
      <c r="K134" s="256"/>
      <c r="L134" s="245" t="s">
        <v>696</v>
      </c>
      <c r="M134" s="257" t="s">
        <v>697</v>
      </c>
      <c r="N134" s="258">
        <f t="shared" si="4"/>
        <v>0</v>
      </c>
      <c r="O134" s="259">
        <v>2000</v>
      </c>
      <c r="P134" s="260">
        <v>1300</v>
      </c>
      <c r="Q134" s="201"/>
      <c r="R134" s="201"/>
      <c r="V134" s="184"/>
      <c r="W134" s="184"/>
      <c r="X134" s="184"/>
    </row>
    <row r="135" spans="1:24" s="194" customFormat="1" ht="13.5" customHeight="1" x14ac:dyDescent="0.2">
      <c r="A135" s="250">
        <v>5914389</v>
      </c>
      <c r="B135" s="257" t="e">
        <f>IF(A135=0,0,VLOOKUP(A135,PlanOrC!#REF!,3,0))</f>
        <v>#REF!</v>
      </c>
      <c r="C135" s="262" t="e">
        <f>IF(A135=0,0,VLOOKUP(A135,PlanOrC!#REF!,5,0))</f>
        <v>#REF!</v>
      </c>
      <c r="D135" s="263">
        <v>373.5</v>
      </c>
      <c r="E135" s="254" t="e">
        <f>SUMIFS(PlanOrC!#REF!,PlanOrC!#REF!,A135)</f>
        <v>#REF!</v>
      </c>
      <c r="F135" s="255" t="s">
        <v>397</v>
      </c>
      <c r="G135" s="257" t="str">
        <f>IF(F135=0,0,VLOOKUP(F135,RelEquip!$A$8:$B$502,2,0))</f>
        <v>Caminhão basculante com capacidade de 10 m³ - 210 k</v>
      </c>
      <c r="H135" s="254">
        <v>1</v>
      </c>
      <c r="I135" s="254" t="e">
        <f>(E$135/D$135)*H135</f>
        <v>#REF!</v>
      </c>
      <c r="J135" s="254">
        <f>D$107*220</f>
        <v>660</v>
      </c>
      <c r="K135" s="256" t="e">
        <f>ROUNDUP(I135/J135,1)</f>
        <v>#REF!</v>
      </c>
      <c r="L135" s="245" t="s">
        <v>698</v>
      </c>
      <c r="M135" s="257" t="s">
        <v>699</v>
      </c>
      <c r="N135" s="258">
        <f t="shared" si="4"/>
        <v>0</v>
      </c>
      <c r="O135" s="259">
        <v>2000</v>
      </c>
      <c r="P135" s="260">
        <v>27</v>
      </c>
      <c r="Q135" s="201"/>
      <c r="R135" s="201"/>
      <c r="V135" s="184"/>
      <c r="W135" s="184"/>
      <c r="X135" s="184"/>
    </row>
    <row r="136" spans="1:24" s="194" customFormat="1" ht="13.5" customHeight="1" x14ac:dyDescent="0.2">
      <c r="A136" s="250"/>
      <c r="B136" s="257"/>
      <c r="C136" s="262"/>
      <c r="D136" s="263"/>
      <c r="E136" s="254"/>
      <c r="F136" s="255"/>
      <c r="G136" s="257"/>
      <c r="H136" s="254"/>
      <c r="I136" s="254"/>
      <c r="J136" s="254"/>
      <c r="K136" s="256"/>
      <c r="L136" s="272" t="s">
        <v>700</v>
      </c>
      <c r="M136" s="269" t="s">
        <v>701</v>
      </c>
      <c r="N136" s="258" t="e">
        <f t="shared" ref="N136:N199" si="20">ROUNDUP(SUMIF(F$8:F$2227,L136,K$8:K$2227),0)</f>
        <v>#REF!</v>
      </c>
      <c r="O136" s="259">
        <v>2000</v>
      </c>
      <c r="P136" s="260">
        <v>1200</v>
      </c>
      <c r="Q136" s="201">
        <v>0.5</v>
      </c>
      <c r="R136" s="201" t="s">
        <v>514</v>
      </c>
      <c r="V136" s="184"/>
      <c r="W136" s="184"/>
      <c r="X136" s="184"/>
    </row>
    <row r="137" spans="1:24" s="194" customFormat="1" ht="13.5" customHeight="1" x14ac:dyDescent="0.2">
      <c r="A137" s="264">
        <v>4011276</v>
      </c>
      <c r="B137" s="257" t="e">
        <f>IF(A137=0,0,VLOOKUP(A137,PlanOrC!#REF!,3,0))</f>
        <v>#REF!</v>
      </c>
      <c r="C137" s="262" t="e">
        <f>IF(A137=0,0,VLOOKUP(A137,PlanOrC!#REF!,5,0))</f>
        <v>#REF!</v>
      </c>
      <c r="D137" s="263">
        <v>113.18</v>
      </c>
      <c r="E137" s="254" t="e">
        <f>SUMIFS(PlanOrC!#REF!,PlanOrC!#REF!,A137)</f>
        <v>#REF!</v>
      </c>
      <c r="F137" s="255" t="s">
        <v>484</v>
      </c>
      <c r="G137" s="257" t="str">
        <f>IF(F137=0,0,VLOOKUP(F137,RelEquip!$A$8:$B$502,2,0))</f>
        <v>Caminhão tanque com capacidade de 10.000 l - 188 kW</v>
      </c>
      <c r="H137" s="254">
        <v>0.34</v>
      </c>
      <c r="I137" s="254" t="e">
        <f t="shared" ref="I137:I142" si="21">(E$137/D$137)*H137</f>
        <v>#REF!</v>
      </c>
      <c r="J137" s="254">
        <f t="shared" ref="J137:J142" si="22">D$107*220</f>
        <v>660</v>
      </c>
      <c r="K137" s="256" t="e">
        <f t="shared" ref="K137:K142" si="23">ROUNDUP(I137/J137,1)</f>
        <v>#REF!</v>
      </c>
      <c r="L137" s="245" t="s">
        <v>702</v>
      </c>
      <c r="M137" s="257" t="s">
        <v>703</v>
      </c>
      <c r="N137" s="258">
        <f t="shared" si="20"/>
        <v>0</v>
      </c>
      <c r="O137" s="259">
        <v>2000</v>
      </c>
      <c r="P137" s="260">
        <v>1200</v>
      </c>
      <c r="Q137" s="201"/>
      <c r="R137" s="201"/>
      <c r="V137" s="184"/>
      <c r="W137" s="184"/>
      <c r="X137" s="184"/>
    </row>
    <row r="138" spans="1:24" s="194" customFormat="1" ht="13.5" customHeight="1" x14ac:dyDescent="0.2">
      <c r="A138" s="250"/>
      <c r="B138" s="273"/>
      <c r="C138" s="252"/>
      <c r="D138" s="263"/>
      <c r="E138" s="254"/>
      <c r="F138" s="255" t="s">
        <v>700</v>
      </c>
      <c r="G138" s="257" t="str">
        <f>IF(F138=0,0,VLOOKUP(F138,RelEquip!$A$8:$B$502,2,0))</f>
        <v>Distribuidor de agregados autopropelido - 130 kW</v>
      </c>
      <c r="H138" s="271">
        <v>0.8</v>
      </c>
      <c r="I138" s="254" t="e">
        <f t="shared" si="21"/>
        <v>#REF!</v>
      </c>
      <c r="J138" s="254">
        <f t="shared" si="22"/>
        <v>660</v>
      </c>
      <c r="K138" s="256" t="e">
        <f t="shared" si="23"/>
        <v>#REF!</v>
      </c>
      <c r="L138" s="245" t="s">
        <v>704</v>
      </c>
      <c r="M138" s="257" t="s">
        <v>705</v>
      </c>
      <c r="N138" s="258">
        <f t="shared" si="20"/>
        <v>0</v>
      </c>
      <c r="O138" s="259">
        <v>2000</v>
      </c>
      <c r="P138" s="260">
        <v>0</v>
      </c>
      <c r="Q138" s="201"/>
      <c r="R138" s="201"/>
      <c r="V138" s="184"/>
      <c r="W138" s="184"/>
      <c r="X138" s="184"/>
    </row>
    <row r="139" spans="1:24" s="194" customFormat="1" ht="13.5" customHeight="1" x14ac:dyDescent="0.2">
      <c r="A139" s="250"/>
      <c r="B139" s="274"/>
      <c r="C139" s="252"/>
      <c r="D139" s="263"/>
      <c r="E139" s="254"/>
      <c r="F139" s="255" t="s">
        <v>565</v>
      </c>
      <c r="G139" s="257" t="str">
        <f>IF(F139=0,0,VLOOKUP(F139,RelEquip!$A$8:$B$502,2,0))</f>
        <v>Motoniveladora - 93 kW</v>
      </c>
      <c r="H139" s="271">
        <v>0.52</v>
      </c>
      <c r="I139" s="254" t="e">
        <f t="shared" si="21"/>
        <v>#REF!</v>
      </c>
      <c r="J139" s="254">
        <f t="shared" si="22"/>
        <v>660</v>
      </c>
      <c r="K139" s="256" t="e">
        <f t="shared" si="23"/>
        <v>#REF!</v>
      </c>
      <c r="L139" s="245" t="s">
        <v>706</v>
      </c>
      <c r="M139" s="257" t="s">
        <v>707</v>
      </c>
      <c r="N139" s="258">
        <f t="shared" si="20"/>
        <v>0</v>
      </c>
      <c r="O139" s="259">
        <v>4000</v>
      </c>
      <c r="P139" s="260">
        <v>0</v>
      </c>
      <c r="Q139" s="201"/>
      <c r="R139" s="201"/>
      <c r="V139" s="184"/>
      <c r="W139" s="184"/>
      <c r="X139" s="184"/>
    </row>
    <row r="140" spans="1:24" s="194" customFormat="1" ht="13.5" customHeight="1" x14ac:dyDescent="0.2">
      <c r="A140" s="250"/>
      <c r="B140" s="274"/>
      <c r="C140" s="252"/>
      <c r="D140" s="263"/>
      <c r="E140" s="254"/>
      <c r="F140" s="255" t="s">
        <v>649</v>
      </c>
      <c r="G140" s="257" t="str">
        <f>IF(F140=0,0,VLOOKUP(F140,RelEquip!$A$8:$B$502,2,0))</f>
        <v>Rolo compactador de pneus autopropelido de 27 t - 85 kW</v>
      </c>
      <c r="H140" s="271">
        <v>0.65</v>
      </c>
      <c r="I140" s="254" t="e">
        <f t="shared" si="21"/>
        <v>#REF!</v>
      </c>
      <c r="J140" s="254">
        <f t="shared" si="22"/>
        <v>660</v>
      </c>
      <c r="K140" s="256" t="e">
        <f t="shared" si="23"/>
        <v>#REF!</v>
      </c>
      <c r="L140" s="203" t="s">
        <v>708</v>
      </c>
      <c r="M140" s="257" t="s">
        <v>709</v>
      </c>
      <c r="N140" s="258">
        <f t="shared" si="20"/>
        <v>0</v>
      </c>
      <c r="O140" s="259">
        <v>5760</v>
      </c>
      <c r="P140" s="260">
        <v>0</v>
      </c>
      <c r="Q140" s="201"/>
      <c r="R140" s="201"/>
      <c r="V140" s="184"/>
      <c r="W140" s="184"/>
      <c r="X140" s="184"/>
    </row>
    <row r="141" spans="1:24" s="194" customFormat="1" ht="13.5" customHeight="1" x14ac:dyDescent="0.2">
      <c r="A141" s="250"/>
      <c r="B141" s="274"/>
      <c r="C141" s="252"/>
      <c r="D141" s="263"/>
      <c r="E141" s="254"/>
      <c r="F141" s="255" t="s">
        <v>710</v>
      </c>
      <c r="G141" s="257" t="str">
        <f>IF(F141=0,0,VLOOKUP(F141,RelEquip!$A$8:$B$502,2,0))</f>
        <v>Rolo compactador liso autopropelido vibratório de 11 t - 97 kW</v>
      </c>
      <c r="H141" s="271">
        <v>0.52</v>
      </c>
      <c r="I141" s="254" t="e">
        <f t="shared" si="21"/>
        <v>#REF!</v>
      </c>
      <c r="J141" s="254">
        <f t="shared" si="22"/>
        <v>660</v>
      </c>
      <c r="K141" s="256" t="e">
        <f t="shared" si="23"/>
        <v>#REF!</v>
      </c>
      <c r="L141" s="203" t="s">
        <v>711</v>
      </c>
      <c r="M141" s="257" t="s">
        <v>712</v>
      </c>
      <c r="N141" s="258">
        <f t="shared" si="20"/>
        <v>0</v>
      </c>
      <c r="O141" s="259">
        <v>5760</v>
      </c>
      <c r="P141" s="260">
        <v>0</v>
      </c>
      <c r="Q141" s="201"/>
      <c r="R141" s="201"/>
      <c r="V141" s="184"/>
      <c r="W141" s="184"/>
      <c r="X141" s="184"/>
    </row>
    <row r="142" spans="1:24" s="194" customFormat="1" ht="13.5" customHeight="1" x14ac:dyDescent="0.2">
      <c r="A142" s="250"/>
      <c r="B142" s="274"/>
      <c r="C142" s="252"/>
      <c r="D142" s="263"/>
      <c r="E142" s="254"/>
      <c r="F142" s="255" t="s">
        <v>247</v>
      </c>
      <c r="G142" s="257" t="str">
        <f>IF(F142=0,0,VLOOKUP(F142,'Mão de Obra'!A$5:G$151,2,0))</f>
        <v>Servente</v>
      </c>
      <c r="H142" s="271">
        <v>1</v>
      </c>
      <c r="I142" s="254" t="e">
        <f t="shared" si="21"/>
        <v>#REF!</v>
      </c>
      <c r="J142" s="254">
        <f t="shared" si="22"/>
        <v>660</v>
      </c>
      <c r="K142" s="256" t="e">
        <f t="shared" si="23"/>
        <v>#REF!</v>
      </c>
      <c r="L142" s="203" t="s">
        <v>713</v>
      </c>
      <c r="M142" s="257" t="s">
        <v>714</v>
      </c>
      <c r="N142" s="258">
        <f t="shared" si="20"/>
        <v>0</v>
      </c>
      <c r="O142" s="259">
        <v>5760</v>
      </c>
      <c r="P142" s="260">
        <v>0</v>
      </c>
      <c r="Q142" s="201"/>
      <c r="R142" s="201"/>
      <c r="V142" s="184"/>
      <c r="W142" s="184"/>
      <c r="X142" s="184"/>
    </row>
    <row r="143" spans="1:24" s="194" customFormat="1" ht="13.5" customHeight="1" x14ac:dyDescent="0.2">
      <c r="A143" s="250"/>
      <c r="B143" s="274"/>
      <c r="C143" s="252"/>
      <c r="D143" s="263"/>
      <c r="E143" s="254"/>
      <c r="F143" s="255"/>
      <c r="G143" s="257"/>
      <c r="H143" s="271"/>
      <c r="I143" s="254"/>
      <c r="J143" s="254"/>
      <c r="K143" s="256"/>
      <c r="L143" s="203" t="s">
        <v>715</v>
      </c>
      <c r="M143" s="257" t="s">
        <v>716</v>
      </c>
      <c r="N143" s="258">
        <f t="shared" si="20"/>
        <v>0</v>
      </c>
      <c r="O143" s="259">
        <v>5760</v>
      </c>
      <c r="P143" s="260">
        <v>0</v>
      </c>
      <c r="Q143" s="201"/>
      <c r="R143" s="201"/>
      <c r="V143" s="184"/>
      <c r="W143" s="184"/>
      <c r="X143" s="184"/>
    </row>
    <row r="144" spans="1:24" ht="13.5" customHeight="1" x14ac:dyDescent="0.2">
      <c r="A144" s="250">
        <v>5914374</v>
      </c>
      <c r="B144" s="257" t="e">
        <f>IF(A144=0,0,VLOOKUP(A144,PlanOrC!#REF!,3,0))</f>
        <v>#REF!</v>
      </c>
      <c r="C144" s="262" t="e">
        <f>IF(A144=0,0,VLOOKUP(A144,PlanOrC!#REF!,5,0))</f>
        <v>#REF!</v>
      </c>
      <c r="D144" s="263">
        <v>311.25</v>
      </c>
      <c r="E144" s="254"/>
      <c r="F144" s="255" t="s">
        <v>397</v>
      </c>
      <c r="G144" s="257" t="str">
        <f>IF(F144=0,0,VLOOKUP(F144,RelEquip!$A$8:$B$502,2,0))</f>
        <v>Caminhão basculante com capacidade de 10 m³ - 210 k</v>
      </c>
      <c r="H144" s="271">
        <v>1</v>
      </c>
      <c r="I144" s="254">
        <f>(E$144/D$144)*H144</f>
        <v>0</v>
      </c>
      <c r="J144" s="254">
        <f>D$107*220</f>
        <v>660</v>
      </c>
      <c r="K144" s="256">
        <f>ROUNDUP(I144/J144,1)</f>
        <v>0</v>
      </c>
      <c r="L144" s="203" t="s">
        <v>717</v>
      </c>
      <c r="M144" s="257" t="s">
        <v>718</v>
      </c>
      <c r="N144" s="258">
        <f t="shared" si="20"/>
        <v>0</v>
      </c>
      <c r="O144" s="259">
        <v>5760</v>
      </c>
      <c r="P144" s="260">
        <v>25000</v>
      </c>
      <c r="Q144" s="201"/>
      <c r="R144" s="227"/>
      <c r="S144" s="227"/>
      <c r="T144" s="227"/>
      <c r="U144" s="227"/>
      <c r="V144" s="227"/>
      <c r="W144" s="227"/>
      <c r="X144" s="227"/>
    </row>
    <row r="145" spans="1:24" ht="13.5" customHeight="1" x14ac:dyDescent="0.2">
      <c r="A145" s="250"/>
      <c r="B145" s="275"/>
      <c r="C145" s="275"/>
      <c r="D145" s="263"/>
      <c r="E145" s="254"/>
      <c r="F145" s="255"/>
      <c r="G145" s="257"/>
      <c r="H145" s="271"/>
      <c r="I145" s="254"/>
      <c r="J145" s="254"/>
      <c r="K145" s="256"/>
      <c r="L145" s="201" t="s">
        <v>719</v>
      </c>
      <c r="M145" s="257" t="s">
        <v>720</v>
      </c>
      <c r="N145" s="258">
        <f t="shared" si="20"/>
        <v>0</v>
      </c>
      <c r="O145" s="259">
        <v>5760</v>
      </c>
      <c r="P145" s="260">
        <v>500000</v>
      </c>
      <c r="Q145" s="201"/>
      <c r="R145" s="227"/>
      <c r="S145" s="227"/>
      <c r="T145" s="227"/>
      <c r="U145" s="227"/>
      <c r="V145" s="227"/>
      <c r="W145" s="227"/>
      <c r="X145" s="227"/>
    </row>
    <row r="146" spans="1:24" ht="13.5" customHeight="1" x14ac:dyDescent="0.2">
      <c r="A146" s="250">
        <v>5914389</v>
      </c>
      <c r="B146" s="257" t="e">
        <f>IF(A146=0,0,VLOOKUP(A146,PlanOrC!#REF!,3,0))</f>
        <v>#REF!</v>
      </c>
      <c r="C146" s="262" t="e">
        <f>IF(A146=0,0,VLOOKUP(A146,PlanOrC!#REF!,5,0))</f>
        <v>#REF!</v>
      </c>
      <c r="D146" s="263">
        <v>373.5</v>
      </c>
      <c r="E146" s="254"/>
      <c r="F146" s="255" t="s">
        <v>397</v>
      </c>
      <c r="G146" s="257" t="str">
        <f>IF(F146=0,0,VLOOKUP(F146,RelEquip!$A$8:$B$502,2,0))</f>
        <v>Caminhão basculante com capacidade de 10 m³ - 210 k</v>
      </c>
      <c r="H146" s="271">
        <v>1</v>
      </c>
      <c r="I146" s="254">
        <f>(E$146/D$146)*H146</f>
        <v>0</v>
      </c>
      <c r="J146" s="254">
        <f>D$107*220</f>
        <v>660</v>
      </c>
      <c r="K146" s="256">
        <f>ROUNDUP(I146/J146,1)</f>
        <v>0</v>
      </c>
      <c r="L146" s="201" t="s">
        <v>721</v>
      </c>
      <c r="M146" s="257" t="s">
        <v>722</v>
      </c>
      <c r="N146" s="258">
        <f t="shared" si="20"/>
        <v>0</v>
      </c>
      <c r="O146" s="259">
        <v>5760</v>
      </c>
      <c r="P146" s="260">
        <v>500000</v>
      </c>
      <c r="Q146" s="201"/>
      <c r="R146" s="227"/>
      <c r="S146" s="227"/>
      <c r="T146" s="227"/>
      <c r="U146" s="227"/>
      <c r="V146" s="227"/>
      <c r="W146" s="227"/>
      <c r="X146" s="227"/>
    </row>
    <row r="147" spans="1:24" ht="13.5" customHeight="1" x14ac:dyDescent="0.2">
      <c r="A147" s="250"/>
      <c r="B147" s="257"/>
      <c r="C147" s="262"/>
      <c r="D147" s="263"/>
      <c r="E147" s="254"/>
      <c r="F147" s="255"/>
      <c r="G147" s="257"/>
      <c r="H147" s="271"/>
      <c r="I147" s="254"/>
      <c r="J147" s="254"/>
      <c r="K147" s="256"/>
      <c r="L147" s="201" t="s">
        <v>723</v>
      </c>
      <c r="M147" s="257" t="s">
        <v>724</v>
      </c>
      <c r="N147" s="258">
        <f t="shared" si="20"/>
        <v>0</v>
      </c>
      <c r="O147" s="259">
        <v>5760</v>
      </c>
      <c r="P147" s="260">
        <v>500000</v>
      </c>
      <c r="Q147" s="201"/>
      <c r="R147" s="227"/>
      <c r="S147" s="227"/>
      <c r="T147" s="227"/>
      <c r="U147" s="227"/>
      <c r="V147" s="227"/>
      <c r="W147" s="227"/>
      <c r="X147" s="227"/>
    </row>
    <row r="148" spans="1:24" ht="13.5" customHeight="1" x14ac:dyDescent="0.2">
      <c r="A148" s="265">
        <v>4011351</v>
      </c>
      <c r="B148" s="257" t="e">
        <f>IF(A148=0,0,VLOOKUP(A148,PlanOrC!#REF!,3,0))</f>
        <v>#REF!</v>
      </c>
      <c r="C148" s="262" t="e">
        <f>IF(A148=0,0,VLOOKUP(A148,PlanOrC!#REF!,5,0))</f>
        <v>#REF!</v>
      </c>
      <c r="D148" s="263">
        <v>1125</v>
      </c>
      <c r="E148" s="254" t="e">
        <f>SUMIFS(PlanOrC!#REF!,PlanOrC!#REF!,A148)</f>
        <v>#REF!</v>
      </c>
      <c r="F148" s="255" t="s">
        <v>496</v>
      </c>
      <c r="G148" s="257" t="str">
        <f>IF(F148=0,0,VLOOKUP(F148,RelEquip!$A$8:$B$502,2,0))</f>
        <v>Caminhão tanque distribuidor de asfalto com capacidade de 6.000 l - 136 kW</v>
      </c>
      <c r="H148" s="254">
        <v>1</v>
      </c>
      <c r="I148" s="254" t="e">
        <f>(E$148/D$148)*H148</f>
        <v>#REF!</v>
      </c>
      <c r="J148" s="254">
        <f>D$107*220</f>
        <v>660</v>
      </c>
      <c r="K148" s="256" t="e">
        <f>ROUNDUP(I148/J148,1)</f>
        <v>#REF!</v>
      </c>
      <c r="L148" s="201" t="s">
        <v>725</v>
      </c>
      <c r="M148" s="257" t="s">
        <v>726</v>
      </c>
      <c r="N148" s="258">
        <f t="shared" si="20"/>
        <v>0</v>
      </c>
      <c r="O148" s="259">
        <v>5760</v>
      </c>
      <c r="P148" s="260">
        <v>500000</v>
      </c>
      <c r="Q148" s="201"/>
      <c r="R148" s="227"/>
      <c r="S148" s="227"/>
      <c r="T148" s="227"/>
      <c r="U148" s="227"/>
      <c r="V148" s="227"/>
      <c r="W148" s="227"/>
      <c r="X148" s="227"/>
    </row>
    <row r="149" spans="1:24" ht="13.5" customHeight="1" x14ac:dyDescent="0.2">
      <c r="A149" s="250"/>
      <c r="B149" s="274"/>
      <c r="C149" s="252"/>
      <c r="D149" s="263"/>
      <c r="E149" s="254"/>
      <c r="F149" s="255" t="s">
        <v>727</v>
      </c>
      <c r="G149" s="257" t="str">
        <f>IF(F149=0,0,VLOOKUP(F149,RelEquip!$A$8:$B$502,2,0))</f>
        <v>Tanque de estocagem de asfalto com capacidade de 30.000 l</v>
      </c>
      <c r="H149" s="271">
        <v>1</v>
      </c>
      <c r="I149" s="254" t="e">
        <f>(E$148/D$148)*H149</f>
        <v>#REF!</v>
      </c>
      <c r="J149" s="254">
        <f>D$107*220</f>
        <v>660</v>
      </c>
      <c r="K149" s="256" t="e">
        <f>ROUNDUP(I149/J149,1)</f>
        <v>#REF!</v>
      </c>
      <c r="L149" s="201" t="s">
        <v>728</v>
      </c>
      <c r="M149" s="257" t="s">
        <v>729</v>
      </c>
      <c r="N149" s="258">
        <f t="shared" si="20"/>
        <v>0</v>
      </c>
      <c r="O149" s="259">
        <v>5760</v>
      </c>
      <c r="P149" s="260">
        <v>500000</v>
      </c>
      <c r="Q149" s="201"/>
      <c r="R149" s="227"/>
      <c r="S149" s="227"/>
      <c r="T149" s="227"/>
      <c r="U149" s="227"/>
      <c r="V149" s="227"/>
      <c r="W149" s="227"/>
      <c r="X149" s="227"/>
    </row>
    <row r="150" spans="1:24" ht="13.5" customHeight="1" x14ac:dyDescent="0.2">
      <c r="A150" s="261"/>
      <c r="B150" s="257"/>
      <c r="C150" s="262"/>
      <c r="D150" s="263"/>
      <c r="E150" s="254"/>
      <c r="F150" s="255" t="s">
        <v>591</v>
      </c>
      <c r="G150" s="257" t="str">
        <f>IF(F150=0,0,VLOOKUP(F150,RelEquip!$A$8:$B$502,2,0))</f>
        <v>Trator agrícola - 77 kW</v>
      </c>
      <c r="H150" s="271">
        <v>0.35</v>
      </c>
      <c r="I150" s="254" t="e">
        <f>(E$148/D$148)*H150</f>
        <v>#REF!</v>
      </c>
      <c r="J150" s="254">
        <f>D$107*220</f>
        <v>660</v>
      </c>
      <c r="K150" s="256" t="e">
        <f>ROUNDUP(I150/J150,1)</f>
        <v>#REF!</v>
      </c>
      <c r="L150" s="201" t="s">
        <v>730</v>
      </c>
      <c r="M150" s="257" t="s">
        <v>731</v>
      </c>
      <c r="N150" s="258">
        <f t="shared" si="20"/>
        <v>0</v>
      </c>
      <c r="O150" s="259">
        <v>5760</v>
      </c>
      <c r="P150" s="260">
        <v>500000</v>
      </c>
      <c r="Q150" s="201"/>
      <c r="R150" s="227"/>
      <c r="S150" s="227"/>
      <c r="T150" s="227"/>
      <c r="U150" s="227"/>
      <c r="V150" s="227"/>
      <c r="W150" s="227"/>
      <c r="X150" s="227"/>
    </row>
    <row r="151" spans="1:24" ht="13.5" customHeight="1" x14ac:dyDescent="0.2">
      <c r="A151" s="250"/>
      <c r="B151" s="276"/>
      <c r="C151" s="252"/>
      <c r="D151" s="263"/>
      <c r="E151" s="254"/>
      <c r="F151" s="255" t="s">
        <v>732</v>
      </c>
      <c r="G151" s="257" t="str">
        <f>IF(F151=0,0,VLOOKUP(F151,RelEquip!$A$8:$B$502,2,0))</f>
        <v>Vassoura mecânica rebocável</v>
      </c>
      <c r="H151" s="271">
        <v>0.35</v>
      </c>
      <c r="I151" s="254" t="e">
        <f>(E$148/D$148)*H151</f>
        <v>#REF!</v>
      </c>
      <c r="J151" s="254">
        <f>D$107*220</f>
        <v>660</v>
      </c>
      <c r="K151" s="256" t="e">
        <f>ROUNDUP(I151/J151,1)</f>
        <v>#REF!</v>
      </c>
      <c r="L151" s="201" t="s">
        <v>733</v>
      </c>
      <c r="M151" s="257" t="s">
        <v>734</v>
      </c>
      <c r="N151" s="258">
        <f t="shared" si="20"/>
        <v>0</v>
      </c>
      <c r="O151" s="259">
        <v>2000</v>
      </c>
      <c r="P151" s="260">
        <v>1680</v>
      </c>
      <c r="Q151" s="201"/>
      <c r="R151" s="227"/>
      <c r="S151" s="227"/>
      <c r="T151" s="227"/>
      <c r="U151" s="227"/>
      <c r="V151" s="227"/>
      <c r="W151" s="227"/>
      <c r="X151" s="227"/>
    </row>
    <row r="152" spans="1:24" ht="13.5" customHeight="1" x14ac:dyDescent="0.2">
      <c r="A152" s="250"/>
      <c r="B152" s="276"/>
      <c r="C152" s="252"/>
      <c r="D152" s="263"/>
      <c r="E152" s="254"/>
      <c r="F152" s="255" t="s">
        <v>247</v>
      </c>
      <c r="G152" s="257" t="str">
        <f>IF(F152=0,0,VLOOKUP(F152,'Mão de Obra'!A$5:G$151,2,0))</f>
        <v>Servente</v>
      </c>
      <c r="H152" s="271">
        <v>2</v>
      </c>
      <c r="I152" s="254" t="e">
        <f>(E$148/D$148)*H152</f>
        <v>#REF!</v>
      </c>
      <c r="J152" s="254">
        <f>D$107*220</f>
        <v>660</v>
      </c>
      <c r="K152" s="256" t="e">
        <f>ROUNDUP(I152/J152,1)</f>
        <v>#REF!</v>
      </c>
      <c r="L152" s="201" t="s">
        <v>735</v>
      </c>
      <c r="M152" s="257" t="s">
        <v>736</v>
      </c>
      <c r="N152" s="258">
        <f t="shared" si="20"/>
        <v>0</v>
      </c>
      <c r="O152" s="259">
        <v>2000</v>
      </c>
      <c r="P152" s="260">
        <v>1587</v>
      </c>
      <c r="Q152" s="201"/>
      <c r="R152" s="227"/>
      <c r="S152" s="227"/>
      <c r="T152" s="227"/>
      <c r="U152" s="227"/>
      <c r="V152" s="227"/>
      <c r="W152" s="227"/>
      <c r="X152" s="227"/>
    </row>
    <row r="153" spans="1:24" ht="13.5" customHeight="1" x14ac:dyDescent="0.2">
      <c r="A153" s="250"/>
      <c r="B153" s="276"/>
      <c r="C153" s="252"/>
      <c r="D153" s="263"/>
      <c r="E153" s="254"/>
      <c r="F153" s="255"/>
      <c r="G153" s="257"/>
      <c r="H153" s="271"/>
      <c r="I153" s="254"/>
      <c r="J153" s="254"/>
      <c r="K153" s="256"/>
      <c r="L153" s="201" t="s">
        <v>737</v>
      </c>
      <c r="M153" s="257" t="s">
        <v>738</v>
      </c>
      <c r="N153" s="258">
        <f t="shared" si="20"/>
        <v>0</v>
      </c>
      <c r="O153" s="259">
        <v>5760</v>
      </c>
      <c r="P153" s="260">
        <v>0</v>
      </c>
      <c r="Q153" s="201">
        <v>1</v>
      </c>
      <c r="R153" s="227"/>
      <c r="S153" s="227"/>
      <c r="T153" s="227"/>
      <c r="U153" s="227"/>
      <c r="V153" s="227"/>
      <c r="W153" s="227"/>
      <c r="X153" s="227"/>
    </row>
    <row r="154" spans="1:24" ht="13.5" customHeight="1" x14ac:dyDescent="0.2">
      <c r="A154" s="264">
        <v>4011353</v>
      </c>
      <c r="B154" s="257" t="e">
        <f>IF(A154=0,0,VLOOKUP(A154,PlanOrC!#REF!,3,0))</f>
        <v>#REF!</v>
      </c>
      <c r="C154" s="262" t="e">
        <f>IF(A154=0,0,VLOOKUP(A154,PlanOrC!#REF!,5,0))</f>
        <v>#REF!</v>
      </c>
      <c r="D154" s="263">
        <v>1500</v>
      </c>
      <c r="E154" s="254" t="e">
        <f>SUMIFS(PlanOrC!#REF!,PlanOrC!#REF!,A154)</f>
        <v>#REF!</v>
      </c>
      <c r="F154" s="255" t="s">
        <v>496</v>
      </c>
      <c r="G154" s="257" t="str">
        <f>IF(F154=0,0,VLOOKUP(F154,RelEquip!$A$8:$B$502,2,0))</f>
        <v>Caminhão tanque distribuidor de asfalto com capacidade de 6.000 l - 136 kW</v>
      </c>
      <c r="H154" s="254">
        <v>1</v>
      </c>
      <c r="I154" s="254" t="e">
        <f>(E$154/D$154)*H154</f>
        <v>#REF!</v>
      </c>
      <c r="J154" s="254">
        <f>D$107*220</f>
        <v>660</v>
      </c>
      <c r="K154" s="256" t="e">
        <f>ROUNDUP(I154/J154,1)</f>
        <v>#REF!</v>
      </c>
      <c r="L154" s="201" t="s">
        <v>739</v>
      </c>
      <c r="M154" s="257" t="s">
        <v>740</v>
      </c>
      <c r="N154" s="258">
        <f t="shared" si="20"/>
        <v>0</v>
      </c>
      <c r="O154" s="259">
        <v>5760</v>
      </c>
      <c r="P154" s="260">
        <v>0</v>
      </c>
      <c r="Q154" s="201"/>
      <c r="R154" s="227"/>
      <c r="S154" s="227"/>
      <c r="T154" s="227"/>
      <c r="U154" s="227"/>
      <c r="V154" s="227"/>
      <c r="W154" s="227"/>
      <c r="X154" s="227"/>
    </row>
    <row r="155" spans="1:24" ht="13.5" customHeight="1" x14ac:dyDescent="0.2">
      <c r="A155" s="264"/>
      <c r="B155" s="257"/>
      <c r="C155" s="262"/>
      <c r="D155" s="263"/>
      <c r="E155" s="254"/>
      <c r="F155" s="255" t="s">
        <v>727</v>
      </c>
      <c r="G155" s="257" t="str">
        <f>IF(F155=0,0,VLOOKUP(F155,RelEquip!$A$8:$B$502,2,0))</f>
        <v>Tanque de estocagem de asfalto com capacidade de 30.000 l</v>
      </c>
      <c r="H155" s="254">
        <v>2</v>
      </c>
      <c r="I155" s="254" t="e">
        <f>(E$154/D$154)*H155</f>
        <v>#REF!</v>
      </c>
      <c r="J155" s="254">
        <f>D$107*220</f>
        <v>660</v>
      </c>
      <c r="K155" s="256" t="e">
        <f>ROUNDUP(I155/J155,1)</f>
        <v>#REF!</v>
      </c>
      <c r="L155" s="201" t="s">
        <v>741</v>
      </c>
      <c r="M155" s="257" t="s">
        <v>742</v>
      </c>
      <c r="N155" s="258">
        <f t="shared" si="20"/>
        <v>0</v>
      </c>
      <c r="O155" s="259">
        <v>5760</v>
      </c>
      <c r="P155" s="260">
        <v>0</v>
      </c>
      <c r="Q155" s="201"/>
      <c r="R155" s="227"/>
      <c r="S155" s="227"/>
      <c r="T155" s="227"/>
      <c r="U155" s="227"/>
      <c r="V155" s="227"/>
      <c r="W155" s="227"/>
      <c r="X155" s="227"/>
    </row>
    <row r="156" spans="1:24" ht="13.5" customHeight="1" x14ac:dyDescent="0.2">
      <c r="A156" s="264"/>
      <c r="B156" s="257"/>
      <c r="C156" s="262"/>
      <c r="D156" s="263"/>
      <c r="E156" s="254"/>
      <c r="F156" s="255" t="s">
        <v>591</v>
      </c>
      <c r="G156" s="257" t="str">
        <f>IF(F156=0,0,VLOOKUP(F156,RelEquip!$A$8:$B$502,2,0))</f>
        <v>Trator agrícola - 77 kW</v>
      </c>
      <c r="H156" s="254">
        <v>0.47</v>
      </c>
      <c r="I156" s="254" t="e">
        <f>(E$154/D$154)*H156</f>
        <v>#REF!</v>
      </c>
      <c r="J156" s="254">
        <f>D$107*220</f>
        <v>660</v>
      </c>
      <c r="K156" s="256" t="e">
        <f>ROUNDUP(I156/J156,1)</f>
        <v>#REF!</v>
      </c>
      <c r="L156" s="201" t="s">
        <v>743</v>
      </c>
      <c r="M156" s="257" t="s">
        <v>744</v>
      </c>
      <c r="N156" s="258">
        <f t="shared" si="20"/>
        <v>0</v>
      </c>
      <c r="O156" s="259">
        <v>2000</v>
      </c>
      <c r="P156" s="260">
        <v>13380</v>
      </c>
      <c r="Q156" s="201"/>
      <c r="R156" s="227"/>
      <c r="S156" s="227"/>
      <c r="T156" s="227"/>
      <c r="U156" s="227"/>
      <c r="V156" s="227"/>
      <c r="W156" s="227"/>
      <c r="X156" s="227"/>
    </row>
    <row r="157" spans="1:24" ht="13.5" customHeight="1" x14ac:dyDescent="0.2">
      <c r="A157" s="264"/>
      <c r="B157" s="257"/>
      <c r="C157" s="262"/>
      <c r="D157" s="263"/>
      <c r="E157" s="254"/>
      <c r="F157" s="255" t="s">
        <v>732</v>
      </c>
      <c r="G157" s="257" t="str">
        <f>IF(F157=0,0,VLOOKUP(F157,RelEquip!$A$8:$B$502,2,0))</f>
        <v>Vassoura mecânica rebocável</v>
      </c>
      <c r="H157" s="254">
        <v>0.47</v>
      </c>
      <c r="I157" s="254" t="e">
        <f>(E$154/D$154)*H157</f>
        <v>#REF!</v>
      </c>
      <c r="J157" s="254">
        <f>D$107*220</f>
        <v>660</v>
      </c>
      <c r="K157" s="256" t="e">
        <f>ROUNDUP(I157/J157,1)</f>
        <v>#REF!</v>
      </c>
      <c r="L157" s="201" t="s">
        <v>745</v>
      </c>
      <c r="M157" s="257" t="s">
        <v>746</v>
      </c>
      <c r="N157" s="258">
        <f t="shared" si="20"/>
        <v>0</v>
      </c>
      <c r="O157" s="259">
        <v>2000</v>
      </c>
      <c r="P157" s="260">
        <v>1400</v>
      </c>
      <c r="Q157" s="201"/>
      <c r="R157" s="227"/>
      <c r="S157" s="227"/>
      <c r="T157" s="227"/>
      <c r="U157" s="227"/>
      <c r="V157" s="227"/>
      <c r="W157" s="227"/>
      <c r="X157" s="227"/>
    </row>
    <row r="158" spans="1:24" ht="13.5" customHeight="1" x14ac:dyDescent="0.2">
      <c r="A158" s="264"/>
      <c r="B158" s="257"/>
      <c r="C158" s="262"/>
      <c r="D158" s="263"/>
      <c r="E158" s="254"/>
      <c r="F158" s="255" t="s">
        <v>247</v>
      </c>
      <c r="G158" s="257" t="str">
        <f>IF(F158=0,0,VLOOKUP(F158,'Mão de Obra'!A$5:G$151,2,0))</f>
        <v>Servente</v>
      </c>
      <c r="H158" s="271">
        <v>2</v>
      </c>
      <c r="I158" s="254" t="e">
        <f>(E$154/D$154)*H158</f>
        <v>#REF!</v>
      </c>
      <c r="J158" s="254">
        <f>D$107*220</f>
        <v>660</v>
      </c>
      <c r="K158" s="256" t="e">
        <f>ROUNDUP(I158/J158,1)</f>
        <v>#REF!</v>
      </c>
      <c r="L158" s="201" t="s">
        <v>747</v>
      </c>
      <c r="M158" s="257" t="s">
        <v>748</v>
      </c>
      <c r="N158" s="258">
        <f t="shared" si="20"/>
        <v>0</v>
      </c>
      <c r="O158" s="259">
        <v>2000</v>
      </c>
      <c r="P158" s="260">
        <v>38585</v>
      </c>
      <c r="Q158" s="201"/>
    </row>
    <row r="159" spans="1:24" ht="13.5" customHeight="1" x14ac:dyDescent="0.2">
      <c r="A159" s="250"/>
      <c r="B159" s="273"/>
      <c r="C159" s="252"/>
      <c r="D159" s="263"/>
      <c r="E159" s="254"/>
      <c r="F159" s="255"/>
      <c r="G159" s="257"/>
      <c r="H159" s="271"/>
      <c r="I159" s="254"/>
      <c r="J159" s="254"/>
      <c r="K159" s="256"/>
      <c r="L159" s="201" t="s">
        <v>749</v>
      </c>
      <c r="M159" s="257" t="s">
        <v>750</v>
      </c>
      <c r="N159" s="258">
        <f t="shared" si="20"/>
        <v>0</v>
      </c>
      <c r="O159" s="259">
        <v>2000</v>
      </c>
      <c r="P159" s="260">
        <v>76</v>
      </c>
      <c r="Q159" s="201"/>
    </row>
    <row r="160" spans="1:24" ht="13.5" customHeight="1" x14ac:dyDescent="0.2">
      <c r="A160" s="250">
        <v>4011463</v>
      </c>
      <c r="B160" s="257" t="e">
        <f>IF(A160=0,0,VLOOKUP(A160,PlanOrC!#REF!,3,0))</f>
        <v>#REF!</v>
      </c>
      <c r="C160" s="262" t="e">
        <f>IF(A160=0,0,VLOOKUP(A160,PlanOrC!#REF!,5,0))</f>
        <v>#REF!</v>
      </c>
      <c r="D160" s="263">
        <v>83</v>
      </c>
      <c r="E160" s="254" t="e">
        <f>SUMIFS(PlanOrC!#REF!,PlanOrC!#REF!,A160)</f>
        <v>#REF!</v>
      </c>
      <c r="F160" s="255" t="s">
        <v>649</v>
      </c>
      <c r="G160" s="257" t="str">
        <f>IF(F160=0,0,VLOOKUP(F160,RelEquip!$A$8:$B$502,2,0))</f>
        <v>Rolo compactador de pneus autopropelido de 27 t - 85 kW</v>
      </c>
      <c r="H160" s="254">
        <v>0.59</v>
      </c>
      <c r="I160" s="254" t="e">
        <f>(E$160/D$160)*H160</f>
        <v>#REF!</v>
      </c>
      <c r="J160" s="254">
        <f>D$107*220</f>
        <v>660</v>
      </c>
      <c r="K160" s="256" t="e">
        <f>ROUNDUP(I160/J160,1)</f>
        <v>#REF!</v>
      </c>
      <c r="L160" s="201" t="s">
        <v>751</v>
      </c>
      <c r="M160" s="257" t="s">
        <v>752</v>
      </c>
      <c r="N160" s="258">
        <f t="shared" si="20"/>
        <v>0</v>
      </c>
      <c r="O160" s="259">
        <v>2000</v>
      </c>
      <c r="P160" s="260">
        <v>0</v>
      </c>
      <c r="Q160" s="201"/>
    </row>
    <row r="161" spans="1:18" ht="13.5" customHeight="1" x14ac:dyDescent="0.2">
      <c r="A161" s="261"/>
      <c r="B161" s="257"/>
      <c r="C161" s="262"/>
      <c r="D161" s="263"/>
      <c r="E161" s="254"/>
      <c r="F161" s="255" t="s">
        <v>710</v>
      </c>
      <c r="G161" s="257" t="str">
        <f>IF(F161=0,0,VLOOKUP(F161,RelEquip!$A$8:$B$502,2,0))</f>
        <v>Rolo compactador liso autopropelido vibratório de 11 t - 97 kW</v>
      </c>
      <c r="H161" s="254">
        <v>0.51</v>
      </c>
      <c r="I161" s="254" t="e">
        <f>(E$160/D$160)*H161</f>
        <v>#REF!</v>
      </c>
      <c r="J161" s="254">
        <f>D$107*220</f>
        <v>660</v>
      </c>
      <c r="K161" s="256" t="e">
        <f>ROUNDUP(I161/J161,1)</f>
        <v>#REF!</v>
      </c>
      <c r="L161" s="201" t="s">
        <v>753</v>
      </c>
      <c r="M161" s="257" t="s">
        <v>754</v>
      </c>
      <c r="N161" s="258">
        <f t="shared" si="20"/>
        <v>0</v>
      </c>
      <c r="O161" s="259">
        <v>2000</v>
      </c>
      <c r="P161" s="260">
        <v>860</v>
      </c>
      <c r="Q161" s="201"/>
    </row>
    <row r="162" spans="1:18" ht="13.5" customHeight="1" x14ac:dyDescent="0.2">
      <c r="A162" s="261"/>
      <c r="B162" s="257"/>
      <c r="C162" s="262"/>
      <c r="D162" s="263"/>
      <c r="E162" s="254"/>
      <c r="F162" s="255" t="s">
        <v>755</v>
      </c>
      <c r="G162" s="257" t="str">
        <f>IF(F162=0,0,VLOOKUP(F162,RelEquip!$A$8:$B$502,2,0))</f>
        <v>Vibroacabadora de asfalto sobre esteiras - 82 kW</v>
      </c>
      <c r="H162" s="254">
        <v>0.89</v>
      </c>
      <c r="I162" s="254" t="e">
        <f>(E$160/D$160)*H162</f>
        <v>#REF!</v>
      </c>
      <c r="J162" s="254">
        <f>D$107*220</f>
        <v>660</v>
      </c>
      <c r="K162" s="256" t="e">
        <f>ROUNDUP(I162/J162,1)</f>
        <v>#REF!</v>
      </c>
      <c r="L162" s="201" t="s">
        <v>756</v>
      </c>
      <c r="M162" s="257" t="s">
        <v>757</v>
      </c>
      <c r="N162" s="258">
        <f t="shared" si="20"/>
        <v>0</v>
      </c>
      <c r="O162" s="259">
        <v>2000</v>
      </c>
      <c r="P162" s="260">
        <v>0</v>
      </c>
      <c r="Q162" s="201"/>
    </row>
    <row r="163" spans="1:18" ht="13.5" customHeight="1" x14ac:dyDescent="0.2">
      <c r="A163" s="261"/>
      <c r="B163" s="257"/>
      <c r="C163" s="262"/>
      <c r="D163" s="263"/>
      <c r="E163" s="254"/>
      <c r="F163" s="255" t="s">
        <v>247</v>
      </c>
      <c r="G163" s="257" t="str">
        <f>IF(F163=0,0,VLOOKUP(F163,'Mão de Obra'!A$5:G$151,2,0))</f>
        <v>Servente</v>
      </c>
      <c r="H163" s="254">
        <v>8</v>
      </c>
      <c r="I163" s="254" t="e">
        <f>(E$160/D$160)*H163</f>
        <v>#REF!</v>
      </c>
      <c r="J163" s="254">
        <f>D$107*220</f>
        <v>660</v>
      </c>
      <c r="K163" s="256" t="e">
        <f>ROUNDUP(I163/J163,1)</f>
        <v>#REF!</v>
      </c>
      <c r="L163" s="201" t="s">
        <v>758</v>
      </c>
      <c r="M163" s="257" t="s">
        <v>759</v>
      </c>
      <c r="N163" s="258">
        <f t="shared" si="20"/>
        <v>0</v>
      </c>
      <c r="O163" s="259">
        <v>2000</v>
      </c>
      <c r="P163" s="260">
        <v>12000</v>
      </c>
      <c r="Q163" s="201"/>
    </row>
    <row r="164" spans="1:18" ht="13.5" customHeight="1" x14ac:dyDescent="0.2">
      <c r="A164" s="261"/>
      <c r="B164" s="257"/>
      <c r="C164" s="262"/>
      <c r="D164" s="263"/>
      <c r="E164" s="254"/>
      <c r="F164" s="255"/>
      <c r="G164" s="257"/>
      <c r="H164" s="254"/>
      <c r="I164" s="254"/>
      <c r="J164" s="254"/>
      <c r="K164" s="256"/>
      <c r="L164" s="201" t="s">
        <v>760</v>
      </c>
      <c r="M164" s="257" t="s">
        <v>761</v>
      </c>
      <c r="N164" s="258">
        <f t="shared" si="20"/>
        <v>0</v>
      </c>
      <c r="O164" s="259">
        <v>1750</v>
      </c>
      <c r="P164" s="260">
        <v>0</v>
      </c>
      <c r="Q164" s="201"/>
    </row>
    <row r="165" spans="1:18" ht="13.5" customHeight="1" x14ac:dyDescent="0.2">
      <c r="A165" s="277">
        <v>6416078</v>
      </c>
      <c r="B165" s="257" t="s">
        <v>762</v>
      </c>
      <c r="C165" s="262" t="s">
        <v>128</v>
      </c>
      <c r="D165" s="263">
        <v>83</v>
      </c>
      <c r="E165" s="254" t="e">
        <f>SUMIFS(PlanOrC!#REF!,PlanOrC!#REF!,A165)+E160</f>
        <v>#REF!</v>
      </c>
      <c r="F165" s="255" t="s">
        <v>237</v>
      </c>
      <c r="G165" s="257" t="str">
        <f>IF(F165=0,0,VLOOKUP(F165,RelEquip!$A$8:$B$502,2,0))</f>
        <v>Aquecedor de fluido térmico - 12 kW</v>
      </c>
      <c r="H165" s="254">
        <v>1</v>
      </c>
      <c r="I165" s="254" t="e">
        <f t="shared" ref="I165:I170" si="24">(E$165/D$165)*H165</f>
        <v>#REF!</v>
      </c>
      <c r="J165" s="254">
        <f t="shared" ref="J165:J170" si="25">D$107*220</f>
        <v>660</v>
      </c>
      <c r="K165" s="256" t="e">
        <f t="shared" ref="K165:K170" si="26">ROUNDUP(I165/J165,1)</f>
        <v>#REF!</v>
      </c>
      <c r="L165" s="201" t="s">
        <v>763</v>
      </c>
      <c r="M165" s="257" t="s">
        <v>764</v>
      </c>
      <c r="N165" s="258">
        <f t="shared" si="20"/>
        <v>0</v>
      </c>
      <c r="O165" s="259">
        <v>2000</v>
      </c>
      <c r="P165" s="260">
        <v>0</v>
      </c>
      <c r="Q165" s="201"/>
    </row>
    <row r="166" spans="1:18" ht="13.5" customHeight="1" x14ac:dyDescent="0.2">
      <c r="A166" s="261"/>
      <c r="B166" s="257"/>
      <c r="C166" s="262"/>
      <c r="D166" s="263"/>
      <c r="E166" s="254"/>
      <c r="F166" s="255" t="s">
        <v>512</v>
      </c>
      <c r="G166" s="257" t="str">
        <f>IF(F166=0,0,VLOOKUP(F166,RelEquip!$A$8:$B$502,2,0))</f>
        <v>Carregadeira de pneus com capacidade de 1,53 m³ - 106 kW</v>
      </c>
      <c r="H166" s="254">
        <v>0.56999999999999995</v>
      </c>
      <c r="I166" s="254" t="e">
        <f t="shared" si="24"/>
        <v>#REF!</v>
      </c>
      <c r="J166" s="254">
        <f t="shared" si="25"/>
        <v>660</v>
      </c>
      <c r="K166" s="256" t="e">
        <f t="shared" si="26"/>
        <v>#REF!</v>
      </c>
      <c r="L166" s="201" t="s">
        <v>765</v>
      </c>
      <c r="M166" s="257" t="s">
        <v>766</v>
      </c>
      <c r="N166" s="258">
        <f t="shared" si="20"/>
        <v>0</v>
      </c>
      <c r="O166" s="259">
        <v>2000</v>
      </c>
      <c r="P166" s="260">
        <v>0</v>
      </c>
      <c r="Q166" s="201"/>
    </row>
    <row r="167" spans="1:18" ht="13.5" customHeight="1" x14ac:dyDescent="0.2">
      <c r="A167" s="261"/>
      <c r="B167" s="257"/>
      <c r="C167" s="262"/>
      <c r="D167" s="263"/>
      <c r="E167" s="254"/>
      <c r="F167" s="255" t="s">
        <v>767</v>
      </c>
      <c r="G167" s="257" t="str">
        <f>IF(F167=0,0,VLOOKUP(F167,RelEquip!$A$8:$B$502,2,0))</f>
        <v>Grupo gerador - 456 kVA</v>
      </c>
      <c r="H167" s="254">
        <v>1</v>
      </c>
      <c r="I167" s="254" t="e">
        <f t="shared" si="24"/>
        <v>#REF!</v>
      </c>
      <c r="J167" s="254">
        <f t="shared" si="25"/>
        <v>660</v>
      </c>
      <c r="K167" s="256" t="e">
        <f t="shared" si="26"/>
        <v>#REF!</v>
      </c>
      <c r="L167" s="201" t="s">
        <v>768</v>
      </c>
      <c r="M167" s="257" t="s">
        <v>769</v>
      </c>
      <c r="N167" s="258">
        <f t="shared" si="20"/>
        <v>0</v>
      </c>
      <c r="O167" s="259">
        <v>2000</v>
      </c>
      <c r="P167" s="260">
        <v>0</v>
      </c>
      <c r="Q167" s="201"/>
    </row>
    <row r="168" spans="1:18" ht="13.5" customHeight="1" x14ac:dyDescent="0.2">
      <c r="A168" s="261"/>
      <c r="B168" s="257"/>
      <c r="C168" s="262"/>
      <c r="D168" s="263"/>
      <c r="E168" s="254"/>
      <c r="F168" s="255" t="s">
        <v>727</v>
      </c>
      <c r="G168" s="257" t="str">
        <f>IF(F168=0,0,VLOOKUP(F168,RelEquip!$A$8:$B$502,2,0))</f>
        <v>Tanque de estocagem de asfalto com capacidade de 30.000 l</v>
      </c>
      <c r="H168" s="254">
        <v>2</v>
      </c>
      <c r="I168" s="254" t="e">
        <f t="shared" si="24"/>
        <v>#REF!</v>
      </c>
      <c r="J168" s="254">
        <f t="shared" si="25"/>
        <v>660</v>
      </c>
      <c r="K168" s="256" t="e">
        <f t="shared" si="26"/>
        <v>#REF!</v>
      </c>
      <c r="L168" s="201" t="s">
        <v>770</v>
      </c>
      <c r="M168" s="257" t="s">
        <v>771</v>
      </c>
      <c r="N168" s="258">
        <f t="shared" si="20"/>
        <v>0</v>
      </c>
      <c r="O168" s="259">
        <v>2000</v>
      </c>
      <c r="P168" s="260">
        <v>0</v>
      </c>
      <c r="Q168" s="201"/>
    </row>
    <row r="169" spans="1:18" ht="13.5" customHeight="1" x14ac:dyDescent="0.2">
      <c r="A169" s="261"/>
      <c r="B169" s="257"/>
      <c r="C169" s="262"/>
      <c r="D169" s="263"/>
      <c r="E169" s="254"/>
      <c r="F169" s="255" t="s">
        <v>772</v>
      </c>
      <c r="G169" s="257" t="str">
        <f>IF(F169=0,0,VLOOKUP(F169,RelEquip!$A$8:$B$502,2,0))</f>
        <v>Usina de asfalto a quente gravimétrica com capacidade de 100/140 t/h - 260 kW</v>
      </c>
      <c r="H169" s="254">
        <v>1</v>
      </c>
      <c r="I169" s="254" t="e">
        <f t="shared" si="24"/>
        <v>#REF!</v>
      </c>
      <c r="J169" s="254">
        <f t="shared" si="25"/>
        <v>660</v>
      </c>
      <c r="K169" s="256" t="e">
        <f t="shared" si="26"/>
        <v>#REF!</v>
      </c>
      <c r="L169" s="201" t="s">
        <v>773</v>
      </c>
      <c r="M169" s="257" t="s">
        <v>774</v>
      </c>
      <c r="N169" s="258">
        <f t="shared" si="20"/>
        <v>0</v>
      </c>
      <c r="O169" s="259">
        <v>2000</v>
      </c>
      <c r="P169" s="260">
        <v>0</v>
      </c>
      <c r="Q169" s="201" t="s">
        <v>239</v>
      </c>
    </row>
    <row r="170" spans="1:18" ht="13.5" customHeight="1" x14ac:dyDescent="0.2">
      <c r="A170" s="261"/>
      <c r="B170" s="257"/>
      <c r="C170" s="262"/>
      <c r="D170" s="263"/>
      <c r="E170" s="254"/>
      <c r="F170" s="255" t="s">
        <v>247</v>
      </c>
      <c r="G170" s="257" t="str">
        <f>IF(F170=0,0,VLOOKUP(F170,'Mão de Obra'!A$5:G$151,2,0))</f>
        <v>Servente</v>
      </c>
      <c r="H170" s="254">
        <v>8</v>
      </c>
      <c r="I170" s="254" t="e">
        <f t="shared" si="24"/>
        <v>#REF!</v>
      </c>
      <c r="J170" s="254">
        <f t="shared" si="25"/>
        <v>660</v>
      </c>
      <c r="K170" s="256" t="e">
        <f t="shared" si="26"/>
        <v>#REF!</v>
      </c>
      <c r="L170" s="201" t="s">
        <v>775</v>
      </c>
      <c r="M170" s="257" t="s">
        <v>776</v>
      </c>
      <c r="N170" s="258">
        <f t="shared" si="20"/>
        <v>0</v>
      </c>
      <c r="O170" s="259">
        <v>1000</v>
      </c>
      <c r="P170" s="260">
        <v>16.5</v>
      </c>
      <c r="Q170" s="201"/>
    </row>
    <row r="171" spans="1:18" ht="13.5" customHeight="1" x14ac:dyDescent="0.2">
      <c r="A171" s="261"/>
      <c r="B171" s="257"/>
      <c r="C171" s="262"/>
      <c r="D171" s="263"/>
      <c r="E171" s="254"/>
      <c r="F171" s="255"/>
      <c r="G171" s="257"/>
      <c r="H171" s="254"/>
      <c r="I171" s="254"/>
      <c r="J171" s="254"/>
      <c r="K171" s="256"/>
      <c r="L171" s="201" t="s">
        <v>777</v>
      </c>
      <c r="M171" s="257" t="s">
        <v>778</v>
      </c>
      <c r="N171" s="258">
        <f t="shared" si="20"/>
        <v>0</v>
      </c>
      <c r="O171" s="259">
        <v>2000</v>
      </c>
      <c r="P171" s="260">
        <v>10340</v>
      </c>
      <c r="Q171" s="201"/>
    </row>
    <row r="172" spans="1:18" ht="13.5" customHeight="1" x14ac:dyDescent="0.2">
      <c r="A172" s="277">
        <v>5914464</v>
      </c>
      <c r="B172" s="257" t="e">
        <f>IF(A172=0,0,VLOOKUP(A172,PlanOrC!#REF!,3,0))</f>
        <v>#REF!</v>
      </c>
      <c r="C172" s="262" t="e">
        <f>IF(A172=0,0,VLOOKUP(A172,PlanOrC!#REF!,5,0))</f>
        <v>#REF!</v>
      </c>
      <c r="D172" s="263">
        <v>311.25</v>
      </c>
      <c r="E172" s="254" t="e">
        <f>SUMIFS(PlanOrC!#REF!,PlanOrC!#REF!,A172)</f>
        <v>#REF!</v>
      </c>
      <c r="F172" s="255" t="s">
        <v>432</v>
      </c>
      <c r="G172" s="257" t="str">
        <f>IF(F172=0,0,VLOOKUP(F172,RelEquip!$A$8:$B$502,2,0))</f>
        <v>Caminhão carroceria com capacidade de 15 t - 188 kW</v>
      </c>
      <c r="H172" s="254">
        <v>1</v>
      </c>
      <c r="I172" s="254" t="e">
        <f>(E$172/D$172)*H172</f>
        <v>#REF!</v>
      </c>
      <c r="J172" s="254">
        <f>D$107*220</f>
        <v>660</v>
      </c>
      <c r="K172" s="256" t="e">
        <f>ROUNDUP(I172/J172,1)</f>
        <v>#REF!</v>
      </c>
      <c r="L172" s="201" t="s">
        <v>779</v>
      </c>
      <c r="M172" s="257" t="s">
        <v>780</v>
      </c>
      <c r="N172" s="258">
        <f t="shared" si="20"/>
        <v>0</v>
      </c>
      <c r="O172" s="259">
        <v>2000</v>
      </c>
      <c r="P172" s="260">
        <v>10340</v>
      </c>
      <c r="Q172" s="201"/>
    </row>
    <row r="173" spans="1:18" ht="13.5" customHeight="1" x14ac:dyDescent="0.2">
      <c r="A173" s="261"/>
      <c r="B173" s="257"/>
      <c r="C173" s="262"/>
      <c r="D173" s="263"/>
      <c r="E173" s="254"/>
      <c r="F173" s="255"/>
      <c r="G173" s="257"/>
      <c r="H173" s="254"/>
      <c r="I173" s="254"/>
      <c r="J173" s="254"/>
      <c r="K173" s="256"/>
      <c r="L173" s="201" t="s">
        <v>781</v>
      </c>
      <c r="M173" s="257" t="s">
        <v>782</v>
      </c>
      <c r="N173" s="258">
        <f t="shared" si="20"/>
        <v>0</v>
      </c>
      <c r="O173" s="259">
        <v>2000</v>
      </c>
      <c r="P173" s="260">
        <v>10340</v>
      </c>
      <c r="Q173" s="201"/>
    </row>
    <row r="174" spans="1:18" ht="13.5" customHeight="1" x14ac:dyDescent="0.2">
      <c r="A174" s="277">
        <v>5914479</v>
      </c>
      <c r="B174" s="257" t="e">
        <f>IF(A174=0,0,VLOOKUP(A174,PlanOrC!#REF!,3,0))</f>
        <v>#REF!</v>
      </c>
      <c r="C174" s="262" t="e">
        <f>IF(A174=0,0,VLOOKUP(A174,PlanOrC!#REF!,5,0))</f>
        <v>#REF!</v>
      </c>
      <c r="D174" s="263">
        <v>373.5</v>
      </c>
      <c r="E174" s="254" t="e">
        <f>SUMIFS(PlanOrC!#REF!,PlanOrC!#REF!,A174)</f>
        <v>#REF!</v>
      </c>
      <c r="F174" s="255" t="s">
        <v>432</v>
      </c>
      <c r="G174" s="257" t="str">
        <f>IF(F174=0,0,VLOOKUP(F174,RelEquip!$A$8:$B$502,2,0))</f>
        <v>Caminhão carroceria com capacidade de 15 t - 188 kW</v>
      </c>
      <c r="H174" s="254">
        <v>1</v>
      </c>
      <c r="I174" s="254" t="e">
        <f>(E$174/D$174)*H174</f>
        <v>#REF!</v>
      </c>
      <c r="J174" s="254">
        <f>D$107*220</f>
        <v>660</v>
      </c>
      <c r="K174" s="256" t="e">
        <f>ROUNDUP(I174/J174,1)</f>
        <v>#REF!</v>
      </c>
      <c r="L174" s="201" t="s">
        <v>783</v>
      </c>
      <c r="M174" s="257" t="s">
        <v>784</v>
      </c>
      <c r="N174" s="258">
        <f t="shared" si="20"/>
        <v>0</v>
      </c>
      <c r="O174" s="259">
        <v>2000</v>
      </c>
      <c r="P174" s="260">
        <v>21570</v>
      </c>
      <c r="Q174" s="201"/>
      <c r="R174" s="227"/>
    </row>
    <row r="175" spans="1:18" ht="13.5" customHeight="1" x14ac:dyDescent="0.2">
      <c r="A175" s="261"/>
      <c r="B175" s="257"/>
      <c r="C175" s="262"/>
      <c r="D175" s="263"/>
      <c r="E175" s="254"/>
      <c r="F175" s="255"/>
      <c r="G175" s="257"/>
      <c r="H175" s="254"/>
      <c r="I175" s="254"/>
      <c r="J175" s="254"/>
      <c r="K175" s="256"/>
      <c r="L175" s="278" t="s">
        <v>297</v>
      </c>
      <c r="M175" s="269" t="s">
        <v>785</v>
      </c>
      <c r="N175" s="258" t="e">
        <f t="shared" si="20"/>
        <v>#REF!</v>
      </c>
      <c r="O175" s="259">
        <v>2000</v>
      </c>
      <c r="P175" s="260">
        <v>24000</v>
      </c>
      <c r="Q175" s="201">
        <v>1</v>
      </c>
      <c r="R175" s="201" t="s">
        <v>514</v>
      </c>
    </row>
    <row r="176" spans="1:18" ht="13.5" customHeight="1" x14ac:dyDescent="0.2">
      <c r="A176" s="250">
        <v>4915678</v>
      </c>
      <c r="B176" s="257" t="e">
        <f>IF(A176=0,0,VLOOKUP(A176,PlanOrC!#REF!,3,0))</f>
        <v>#REF!</v>
      </c>
      <c r="C176" s="262" t="e">
        <f>IF(A176=0,0,VLOOKUP(A176,PlanOrC!#REF!,5,0))</f>
        <v>#REF!</v>
      </c>
      <c r="D176" s="263">
        <v>0.5</v>
      </c>
      <c r="E176" s="254" t="e">
        <f>SUMIFS(PlanOrC!#REF!,PlanOrC!#REF!,A176)</f>
        <v>#REF!</v>
      </c>
      <c r="F176" s="255" t="s">
        <v>604</v>
      </c>
      <c r="G176" s="257" t="str">
        <f>IF(F176=0,0,VLOOKUP(F176,RelEquip!$A$8:$B$502,2,0))</f>
        <v>Compactador manual de placa vibratória - 3 kW</v>
      </c>
      <c r="H176" s="271">
        <v>0.5</v>
      </c>
      <c r="I176" s="254" t="e">
        <f>(E$176/D$176)*H176</f>
        <v>#REF!</v>
      </c>
      <c r="J176" s="254">
        <f>D$107*220</f>
        <v>660</v>
      </c>
      <c r="K176" s="256" t="e">
        <f>ROUNDUP(I176/J176,1)</f>
        <v>#REF!</v>
      </c>
      <c r="L176" s="201" t="s">
        <v>786</v>
      </c>
      <c r="M176" s="257" t="s">
        <v>787</v>
      </c>
      <c r="N176" s="258">
        <f t="shared" si="20"/>
        <v>0</v>
      </c>
      <c r="O176" s="259">
        <v>2000</v>
      </c>
      <c r="P176" s="260">
        <v>12480</v>
      </c>
      <c r="Q176" s="201"/>
      <c r="R176" s="227"/>
    </row>
    <row r="177" spans="1:18" ht="13.5" customHeight="1" x14ac:dyDescent="0.2">
      <c r="A177" s="250"/>
      <c r="B177" s="257"/>
      <c r="C177" s="262"/>
      <c r="D177" s="263"/>
      <c r="E177" s="254"/>
      <c r="F177" s="255" t="s">
        <v>247</v>
      </c>
      <c r="G177" s="257" t="str">
        <f>IF(F177=0,0,VLOOKUP(F177,'Mão de Obra'!A$5:G$151,2,0))</f>
        <v>Servente</v>
      </c>
      <c r="H177" s="271">
        <v>6</v>
      </c>
      <c r="I177" s="254" t="e">
        <f>(E$176/D$176)*H177</f>
        <v>#REF!</v>
      </c>
      <c r="J177" s="254">
        <f>D$107*220</f>
        <v>660</v>
      </c>
      <c r="K177" s="256" t="e">
        <f>ROUNDUP(I177/J177,1)</f>
        <v>#REF!</v>
      </c>
      <c r="L177" s="201" t="s">
        <v>788</v>
      </c>
      <c r="M177" s="257" t="s">
        <v>789</v>
      </c>
      <c r="N177" s="258">
        <f t="shared" si="20"/>
        <v>0</v>
      </c>
      <c r="O177" s="259">
        <v>2000</v>
      </c>
      <c r="P177" s="260">
        <v>24000</v>
      </c>
      <c r="Q177" s="201"/>
      <c r="R177" s="227"/>
    </row>
    <row r="178" spans="1:18" ht="13.5" customHeight="1" x14ac:dyDescent="0.2">
      <c r="A178" s="250"/>
      <c r="B178" s="275"/>
      <c r="C178" s="275"/>
      <c r="D178" s="263"/>
      <c r="E178" s="254"/>
      <c r="F178" s="255"/>
      <c r="G178" s="257"/>
      <c r="H178" s="271"/>
      <c r="I178" s="254"/>
      <c r="J178" s="254"/>
      <c r="K178" s="256"/>
      <c r="L178" s="201" t="s">
        <v>790</v>
      </c>
      <c r="M178" s="257" t="s">
        <v>791</v>
      </c>
      <c r="N178" s="258">
        <f t="shared" si="20"/>
        <v>0</v>
      </c>
      <c r="O178" s="259">
        <v>2000</v>
      </c>
      <c r="P178" s="260">
        <v>6.6</v>
      </c>
      <c r="Q178" s="201"/>
      <c r="R178" s="227"/>
    </row>
    <row r="179" spans="1:18" ht="13.5" customHeight="1" x14ac:dyDescent="0.2">
      <c r="A179" s="250">
        <v>4915692</v>
      </c>
      <c r="B179" s="257" t="e">
        <f>IF(A179=0,0,VLOOKUP(A179,PlanOrC!#REF!,3,0))</f>
        <v>#REF!</v>
      </c>
      <c r="C179" s="262" t="e">
        <f>IF(A179=0,0,VLOOKUP(A179,PlanOrC!#REF!,5,0))</f>
        <v>#REF!</v>
      </c>
      <c r="D179" s="263">
        <v>0.55000000000000004</v>
      </c>
      <c r="E179" s="254" t="e">
        <f>SUMIFS(PlanOrC!#REF!,PlanOrC!#REF!,A179)</f>
        <v>#REF!</v>
      </c>
      <c r="F179" s="255" t="s">
        <v>600</v>
      </c>
      <c r="G179" s="257" t="str">
        <f>IF(F179=0,0,VLOOKUP(F179,RelEquip!$A$8:$B$502,2,0))</f>
        <v>Compactador manual com soquete vibratório - 4,1 kW</v>
      </c>
      <c r="H179" s="271">
        <v>0.4</v>
      </c>
      <c r="I179" s="254" t="e">
        <f>(E$179/D$179)*H179</f>
        <v>#REF!</v>
      </c>
      <c r="J179" s="254">
        <f>D$107*220</f>
        <v>660</v>
      </c>
      <c r="K179" s="256" t="e">
        <f>ROUNDUP(I179/J179,1)</f>
        <v>#REF!</v>
      </c>
      <c r="L179" s="201" t="s">
        <v>792</v>
      </c>
      <c r="M179" s="257" t="s">
        <v>793</v>
      </c>
      <c r="N179" s="258">
        <f t="shared" si="20"/>
        <v>0</v>
      </c>
      <c r="O179" s="259">
        <v>2000</v>
      </c>
      <c r="P179" s="260">
        <v>13608</v>
      </c>
      <c r="Q179" s="201"/>
      <c r="R179" s="227"/>
    </row>
    <row r="180" spans="1:18" ht="13.5" customHeight="1" x14ac:dyDescent="0.2">
      <c r="A180" s="250"/>
      <c r="B180" s="257"/>
      <c r="C180" s="262"/>
      <c r="D180" s="263"/>
      <c r="E180" s="254"/>
      <c r="F180" s="255" t="s">
        <v>604</v>
      </c>
      <c r="G180" s="257" t="str">
        <f>IF(F180=0,0,VLOOKUP(F180,RelEquip!$A$8:$B$502,2,0))</f>
        <v>Compactador manual de placa vibratória - 3 kW</v>
      </c>
      <c r="H180" s="271">
        <v>0.2</v>
      </c>
      <c r="I180" s="254" t="e">
        <f>(E$179/D$179)*H180</f>
        <v>#REF!</v>
      </c>
      <c r="J180" s="254">
        <f>D$107*220</f>
        <v>660</v>
      </c>
      <c r="K180" s="256" t="e">
        <f>ROUNDUP(I180/J180,1)</f>
        <v>#REF!</v>
      </c>
      <c r="L180" s="201" t="s">
        <v>794</v>
      </c>
      <c r="M180" s="257" t="s">
        <v>795</v>
      </c>
      <c r="N180" s="258">
        <f t="shared" si="20"/>
        <v>0</v>
      </c>
      <c r="O180" s="259">
        <v>2000</v>
      </c>
      <c r="P180" s="260">
        <v>710</v>
      </c>
      <c r="Q180" s="201"/>
      <c r="R180" s="227"/>
    </row>
    <row r="181" spans="1:18" ht="13.5" customHeight="1" x14ac:dyDescent="0.2">
      <c r="A181" s="250"/>
      <c r="B181" s="275"/>
      <c r="C181" s="262"/>
      <c r="D181" s="263"/>
      <c r="E181" s="254"/>
      <c r="F181" s="255" t="s">
        <v>247</v>
      </c>
      <c r="G181" s="257" t="str">
        <f>IF(F181=0,0,VLOOKUP(F181,'Mão de Obra'!A$5:G$151,2,0))</f>
        <v>Servente</v>
      </c>
      <c r="H181" s="271">
        <v>7</v>
      </c>
      <c r="I181" s="254" t="e">
        <f>(E$179/D$179)*H181</f>
        <v>#REF!</v>
      </c>
      <c r="J181" s="254">
        <f>D$107*220</f>
        <v>660</v>
      </c>
      <c r="K181" s="256" t="e">
        <f>ROUNDUP(I181/J181,1)</f>
        <v>#REF!</v>
      </c>
      <c r="L181" s="201" t="s">
        <v>796</v>
      </c>
      <c r="M181" s="257" t="s">
        <v>797</v>
      </c>
      <c r="N181" s="258">
        <f t="shared" si="20"/>
        <v>0</v>
      </c>
      <c r="O181" s="259">
        <v>2000</v>
      </c>
      <c r="P181" s="260">
        <v>950</v>
      </c>
      <c r="Q181" s="201"/>
      <c r="R181" s="227"/>
    </row>
    <row r="182" spans="1:18" ht="13.5" customHeight="1" x14ac:dyDescent="0.2">
      <c r="A182" s="250"/>
      <c r="B182" s="279"/>
      <c r="C182" s="262"/>
      <c r="D182" s="263"/>
      <c r="E182" s="254"/>
      <c r="F182" s="255"/>
      <c r="G182" s="257"/>
      <c r="H182" s="271"/>
      <c r="I182" s="254"/>
      <c r="J182" s="254"/>
      <c r="K182" s="256"/>
      <c r="L182" s="201" t="s">
        <v>798</v>
      </c>
      <c r="M182" s="257" t="s">
        <v>799</v>
      </c>
      <c r="N182" s="258">
        <f t="shared" si="20"/>
        <v>0</v>
      </c>
      <c r="O182" s="259">
        <v>2000</v>
      </c>
      <c r="P182" s="260">
        <v>0</v>
      </c>
      <c r="Q182" s="201"/>
      <c r="R182" s="227"/>
    </row>
    <row r="183" spans="1:18" ht="13.5" customHeight="1" x14ac:dyDescent="0.2">
      <c r="A183" s="264">
        <v>4011481</v>
      </c>
      <c r="B183" s="257" t="e">
        <f>IF(A183=0,0,VLOOKUP(A183,PlanOrC!#REF!,3,0))</f>
        <v>#REF!</v>
      </c>
      <c r="C183" s="262" t="e">
        <f>IF(A183=0,0,VLOOKUP(A183,PlanOrC!#REF!,5,0))</f>
        <v>#REF!</v>
      </c>
      <c r="D183" s="263">
        <v>92.35</v>
      </c>
      <c r="E183" s="254" t="e">
        <f>SUMIFS(PlanOrC!#REF!,PlanOrC!#REF!,A183)</f>
        <v>#REF!</v>
      </c>
      <c r="F183" s="255" t="s">
        <v>484</v>
      </c>
      <c r="G183" s="257" t="str">
        <f>IF(F183=0,0,VLOOKUP(F183,RelEquip!$A$8:$B$502,2,0))</f>
        <v>Caminhão tanque com capacidade de 10.000 l - 188 kW</v>
      </c>
      <c r="H183" s="271">
        <v>0.83</v>
      </c>
      <c r="I183" s="254" t="e">
        <f t="shared" ref="I183:I189" si="27">(E$183/D$183)*H183</f>
        <v>#REF!</v>
      </c>
      <c r="J183" s="254">
        <f t="shared" ref="J183:J189" si="28">D$107*220</f>
        <v>660</v>
      </c>
      <c r="K183" s="256" t="e">
        <f t="shared" ref="K183:K189" si="29">ROUNDUP(I183/J183,1)</f>
        <v>#REF!</v>
      </c>
      <c r="L183" s="201" t="s">
        <v>800</v>
      </c>
      <c r="M183" s="257" t="s">
        <v>801</v>
      </c>
      <c r="N183" s="258">
        <f t="shared" si="20"/>
        <v>0</v>
      </c>
      <c r="O183" s="259">
        <v>1200</v>
      </c>
      <c r="P183" s="260">
        <v>0</v>
      </c>
      <c r="Q183" s="201"/>
      <c r="R183" s="227"/>
    </row>
    <row r="184" spans="1:18" ht="13.5" customHeight="1" x14ac:dyDescent="0.2">
      <c r="A184" s="264"/>
      <c r="B184" s="257"/>
      <c r="C184" s="262"/>
      <c r="D184" s="263"/>
      <c r="E184" s="254"/>
      <c r="F184" s="255" t="s">
        <v>565</v>
      </c>
      <c r="G184" s="257" t="str">
        <f>IF(F184=0,0,VLOOKUP(F184,RelEquip!$A$8:$B$502,2,0))</f>
        <v>Motoniveladora - 93 kW</v>
      </c>
      <c r="H184" s="271">
        <v>0.53</v>
      </c>
      <c r="I184" s="254" t="e">
        <f t="shared" si="27"/>
        <v>#REF!</v>
      </c>
      <c r="J184" s="254">
        <f t="shared" si="28"/>
        <v>660</v>
      </c>
      <c r="K184" s="256" t="e">
        <f t="shared" si="29"/>
        <v>#REF!</v>
      </c>
      <c r="L184" s="201" t="s">
        <v>802</v>
      </c>
      <c r="M184" s="257" t="s">
        <v>803</v>
      </c>
      <c r="N184" s="258">
        <f t="shared" si="20"/>
        <v>0</v>
      </c>
      <c r="O184" s="259">
        <v>1200</v>
      </c>
      <c r="P184" s="260">
        <v>0</v>
      </c>
      <c r="Q184" s="201"/>
      <c r="R184" s="227"/>
    </row>
    <row r="185" spans="1:18" ht="13.5" customHeight="1" x14ac:dyDescent="0.2">
      <c r="A185" s="264"/>
      <c r="B185" s="257"/>
      <c r="C185" s="262"/>
      <c r="D185" s="263"/>
      <c r="E185" s="254"/>
      <c r="F185" s="255" t="s">
        <v>804</v>
      </c>
      <c r="G185" s="257" t="str">
        <f>IF(F185=0,0,VLOOKUP(F185,RelEquip!$A$8:$B$502,2,0))</f>
        <v>Recicladora a frio - 403 kW</v>
      </c>
      <c r="H185" s="271">
        <v>1</v>
      </c>
      <c r="I185" s="254" t="e">
        <f t="shared" si="27"/>
        <v>#REF!</v>
      </c>
      <c r="J185" s="254">
        <f t="shared" si="28"/>
        <v>660</v>
      </c>
      <c r="K185" s="256" t="e">
        <f t="shared" si="29"/>
        <v>#REF!</v>
      </c>
      <c r="L185" s="201" t="s">
        <v>805</v>
      </c>
      <c r="M185" s="257" t="s">
        <v>806</v>
      </c>
      <c r="N185" s="258">
        <f t="shared" si="20"/>
        <v>0</v>
      </c>
      <c r="O185" s="259">
        <v>2000</v>
      </c>
      <c r="P185" s="260">
        <v>0</v>
      </c>
      <c r="Q185" s="201"/>
      <c r="R185" s="227"/>
    </row>
    <row r="186" spans="1:18" ht="13.5" customHeight="1" x14ac:dyDescent="0.2">
      <c r="A186" s="264"/>
      <c r="B186" s="257"/>
      <c r="C186" s="262"/>
      <c r="D186" s="263"/>
      <c r="E186" s="254"/>
      <c r="F186" s="255" t="s">
        <v>649</v>
      </c>
      <c r="G186" s="257" t="str">
        <f>IF(F186=0,0,VLOOKUP(F186,RelEquip!$A$8:$B$502,2,0))</f>
        <v>Rolo compactador de pneus autopropelido de 27 t - 85 kW</v>
      </c>
      <c r="H186" s="271">
        <v>0.8</v>
      </c>
      <c r="I186" s="254" t="e">
        <f t="shared" si="27"/>
        <v>#REF!</v>
      </c>
      <c r="J186" s="254">
        <f t="shared" si="28"/>
        <v>660</v>
      </c>
      <c r="K186" s="256" t="e">
        <f t="shared" si="29"/>
        <v>#REF!</v>
      </c>
      <c r="L186" s="201" t="s">
        <v>807</v>
      </c>
      <c r="M186" s="257" t="s">
        <v>808</v>
      </c>
      <c r="N186" s="258">
        <f t="shared" si="20"/>
        <v>0</v>
      </c>
      <c r="O186" s="259">
        <v>2000</v>
      </c>
      <c r="P186" s="260">
        <v>13500</v>
      </c>
      <c r="Q186" s="201"/>
      <c r="R186" s="227"/>
    </row>
    <row r="187" spans="1:18" ht="13.5" customHeight="1" x14ac:dyDescent="0.2">
      <c r="A187" s="264"/>
      <c r="B187" s="257"/>
      <c r="C187" s="262"/>
      <c r="D187" s="263"/>
      <c r="E187" s="254"/>
      <c r="F187" s="255" t="s">
        <v>710</v>
      </c>
      <c r="G187" s="257" t="str">
        <f>IF(F187=0,0,VLOOKUP(F187,RelEquip!$A$8:$B$502,2,0))</f>
        <v>Rolo compactador liso autopropelido vibratório de 11 t - 97 kW</v>
      </c>
      <c r="H187" s="271">
        <v>0.64</v>
      </c>
      <c r="I187" s="254" t="e">
        <f t="shared" si="27"/>
        <v>#REF!</v>
      </c>
      <c r="J187" s="254">
        <f t="shared" si="28"/>
        <v>660</v>
      </c>
      <c r="K187" s="256" t="e">
        <f t="shared" si="29"/>
        <v>#REF!</v>
      </c>
      <c r="L187" s="201" t="s">
        <v>809</v>
      </c>
      <c r="M187" s="257" t="s">
        <v>810</v>
      </c>
      <c r="N187" s="258">
        <f t="shared" si="20"/>
        <v>0</v>
      </c>
      <c r="O187" s="259">
        <v>2000</v>
      </c>
      <c r="P187" s="260">
        <v>27186</v>
      </c>
      <c r="Q187" s="201">
        <v>1</v>
      </c>
      <c r="R187" s="227"/>
    </row>
    <row r="188" spans="1:18" ht="13.5" customHeight="1" x14ac:dyDescent="0.2">
      <c r="A188" s="264"/>
      <c r="B188" s="257"/>
      <c r="C188" s="262"/>
      <c r="D188" s="263"/>
      <c r="E188" s="254"/>
      <c r="F188" s="255" t="s">
        <v>586</v>
      </c>
      <c r="G188" s="257" t="str">
        <f>IF(F188=0,0,VLOOKUP(F188,RelEquip!$A$8:$B$502,2,0))</f>
        <v>Rolo compactador pé de carneiro vibratório autopropelido de 11,6 t - 82 kW</v>
      </c>
      <c r="H188" s="271">
        <v>0.82</v>
      </c>
      <c r="I188" s="254" t="e">
        <f t="shared" si="27"/>
        <v>#REF!</v>
      </c>
      <c r="J188" s="254">
        <f t="shared" si="28"/>
        <v>660</v>
      </c>
      <c r="K188" s="256" t="e">
        <f t="shared" si="29"/>
        <v>#REF!</v>
      </c>
      <c r="L188" s="201" t="s">
        <v>811</v>
      </c>
      <c r="M188" s="257" t="s">
        <v>812</v>
      </c>
      <c r="N188" s="258">
        <f t="shared" si="20"/>
        <v>0</v>
      </c>
      <c r="O188" s="259">
        <v>2000</v>
      </c>
      <c r="P188" s="260">
        <v>87</v>
      </c>
      <c r="Q188" s="201"/>
      <c r="R188" s="227"/>
    </row>
    <row r="189" spans="1:18" ht="13.5" customHeight="1" x14ac:dyDescent="0.2">
      <c r="A189" s="264"/>
      <c r="B189" s="257"/>
      <c r="C189" s="262"/>
      <c r="D189" s="263"/>
      <c r="E189" s="254"/>
      <c r="F189" s="255" t="s">
        <v>247</v>
      </c>
      <c r="G189" s="257" t="str">
        <f>IF(F189=0,0,VLOOKUP(F189,'Mão de Obra'!A$5:G$151,2,0))</f>
        <v>Servente</v>
      </c>
      <c r="H189" s="271">
        <v>6</v>
      </c>
      <c r="I189" s="254" t="e">
        <f t="shared" si="27"/>
        <v>#REF!</v>
      </c>
      <c r="J189" s="254">
        <f t="shared" si="28"/>
        <v>660</v>
      </c>
      <c r="K189" s="256" t="e">
        <f t="shared" si="29"/>
        <v>#REF!</v>
      </c>
      <c r="L189" s="201" t="s">
        <v>813</v>
      </c>
      <c r="M189" s="257" t="s">
        <v>814</v>
      </c>
      <c r="N189" s="258">
        <f t="shared" si="20"/>
        <v>0</v>
      </c>
      <c r="O189" s="259">
        <v>2000</v>
      </c>
      <c r="P189" s="260">
        <v>2.5</v>
      </c>
      <c r="Q189" s="201"/>
      <c r="R189" s="227"/>
    </row>
    <row r="190" spans="1:18" ht="13.5" customHeight="1" x14ac:dyDescent="0.2">
      <c r="A190" s="264"/>
      <c r="B190" s="257"/>
      <c r="C190" s="262"/>
      <c r="D190" s="263"/>
      <c r="E190" s="254"/>
      <c r="F190" s="255"/>
      <c r="G190" s="257"/>
      <c r="H190" s="271"/>
      <c r="I190" s="254"/>
      <c r="J190" s="254"/>
      <c r="K190" s="256"/>
      <c r="L190" s="201" t="s">
        <v>815</v>
      </c>
      <c r="M190" s="257" t="s">
        <v>816</v>
      </c>
      <c r="N190" s="258">
        <f t="shared" si="20"/>
        <v>0</v>
      </c>
      <c r="O190" s="259">
        <v>2000</v>
      </c>
      <c r="P190" s="260">
        <v>3.71</v>
      </c>
      <c r="Q190" s="201"/>
      <c r="R190" s="227"/>
    </row>
    <row r="191" spans="1:18" ht="13.5" customHeight="1" x14ac:dyDescent="0.2">
      <c r="A191" s="264">
        <v>4011410</v>
      </c>
      <c r="B191" s="257" t="e">
        <f>IF(A191=0,0,VLOOKUP(A191,PlanOrC!#REF!,3,0))</f>
        <v>#REF!</v>
      </c>
      <c r="C191" s="262" t="e">
        <f>IF(A191=0,0,VLOOKUP(A191,PlanOrC!#REF!,5,0))</f>
        <v>#REF!</v>
      </c>
      <c r="D191" s="263">
        <v>664</v>
      </c>
      <c r="E191" s="254" t="e">
        <f>SUMIFS(PlanOrC!#REF!,PlanOrC!#REF!,A191)</f>
        <v>#REF!</v>
      </c>
      <c r="F191" s="255" t="s">
        <v>476</v>
      </c>
      <c r="G191" s="257" t="str">
        <f>IF(F191=0,0,VLOOKUP(F191,RelEquip!$A$8:$B$502,2,0))</f>
        <v>Caminhão tanque com capacidade de 6.000 l - 136 kW</v>
      </c>
      <c r="H191" s="271">
        <v>0.17</v>
      </c>
      <c r="I191" s="254" t="e">
        <f t="shared" ref="I191:I197" si="30">(E$191/D$191)*H191</f>
        <v>#REF!</v>
      </c>
      <c r="J191" s="254">
        <f t="shared" ref="J191:J197" si="31">D$107*220</f>
        <v>660</v>
      </c>
      <c r="K191" s="256" t="e">
        <f t="shared" ref="K191:K197" si="32">ROUNDUP(I191/J191,1)</f>
        <v>#REF!</v>
      </c>
      <c r="L191" s="278" t="s">
        <v>577</v>
      </c>
      <c r="M191" s="269" t="s">
        <v>817</v>
      </c>
      <c r="N191" s="258" t="e">
        <f t="shared" si="20"/>
        <v>#REF!</v>
      </c>
      <c r="O191" s="259">
        <v>2000</v>
      </c>
      <c r="P191" s="260">
        <v>1860</v>
      </c>
      <c r="Q191" s="201">
        <v>1</v>
      </c>
      <c r="R191" s="201" t="s">
        <v>561</v>
      </c>
    </row>
    <row r="192" spans="1:18" ht="13.5" customHeight="1" x14ac:dyDescent="0.2">
      <c r="A192" s="264"/>
      <c r="B192" s="257"/>
      <c r="C192" s="262"/>
      <c r="D192" s="263"/>
      <c r="E192" s="254"/>
      <c r="F192" s="255" t="s">
        <v>512</v>
      </c>
      <c r="G192" s="257" t="str">
        <f>IF(F192=0,0,VLOOKUP(F192,RelEquip!$A$8:$B$502,2,0))</f>
        <v>Carregadeira de pneus com capacidade de 1,53 m³ - 106 kW</v>
      </c>
      <c r="H192" s="271">
        <v>0.09</v>
      </c>
      <c r="I192" s="254" t="e">
        <f t="shared" si="30"/>
        <v>#REF!</v>
      </c>
      <c r="J192" s="254">
        <f t="shared" si="31"/>
        <v>660</v>
      </c>
      <c r="K192" s="256" t="e">
        <f t="shared" si="32"/>
        <v>#REF!</v>
      </c>
      <c r="L192" s="201" t="s">
        <v>818</v>
      </c>
      <c r="M192" s="257" t="s">
        <v>819</v>
      </c>
      <c r="N192" s="258">
        <f t="shared" si="20"/>
        <v>0</v>
      </c>
      <c r="O192" s="259">
        <v>2000</v>
      </c>
      <c r="P192" s="260">
        <v>0</v>
      </c>
      <c r="Q192" s="201"/>
      <c r="R192" s="227"/>
    </row>
    <row r="193" spans="1:18" ht="13.5" customHeight="1" x14ac:dyDescent="0.2">
      <c r="A193" s="264"/>
      <c r="B193" s="257"/>
      <c r="C193" s="262"/>
      <c r="D193" s="263"/>
      <c r="E193" s="254"/>
      <c r="F193" s="255" t="s">
        <v>727</v>
      </c>
      <c r="G193" s="257" t="str">
        <f>IF(F193=0,0,VLOOKUP(F193,RelEquip!$A$8:$B$502,2,0))</f>
        <v>Tanque de estocagem de asfalto com capacidade de 30.000 l</v>
      </c>
      <c r="H193" s="271">
        <v>2</v>
      </c>
      <c r="I193" s="254" t="e">
        <f t="shared" si="30"/>
        <v>#REF!</v>
      </c>
      <c r="J193" s="254">
        <f t="shared" si="31"/>
        <v>660</v>
      </c>
      <c r="K193" s="256" t="e">
        <f t="shared" si="32"/>
        <v>#REF!</v>
      </c>
      <c r="L193" s="201" t="s">
        <v>820</v>
      </c>
      <c r="M193" s="257" t="s">
        <v>821</v>
      </c>
      <c r="N193" s="258" t="e">
        <f t="shared" si="20"/>
        <v>#REF!</v>
      </c>
      <c r="O193" s="259">
        <v>2000</v>
      </c>
      <c r="P193" s="260">
        <v>48</v>
      </c>
      <c r="Q193" s="201" t="s">
        <v>239</v>
      </c>
      <c r="R193" s="227"/>
    </row>
    <row r="194" spans="1:18" ht="13.5" customHeight="1" x14ac:dyDescent="0.2">
      <c r="A194" s="264"/>
      <c r="B194" s="257"/>
      <c r="C194" s="262"/>
      <c r="D194" s="263"/>
      <c r="E194" s="254"/>
      <c r="F194" s="255" t="s">
        <v>591</v>
      </c>
      <c r="G194" s="257" t="str">
        <f>IF(F194=0,0,VLOOKUP(F194,RelEquip!$A$8:$B$502,2,0))</f>
        <v>Trator agrícola - 77 kW</v>
      </c>
      <c r="H194" s="271">
        <v>0.2</v>
      </c>
      <c r="I194" s="254" t="e">
        <f t="shared" si="30"/>
        <v>#REF!</v>
      </c>
      <c r="J194" s="254">
        <f t="shared" si="31"/>
        <v>660</v>
      </c>
      <c r="K194" s="256" t="e">
        <f t="shared" si="32"/>
        <v>#REF!</v>
      </c>
      <c r="L194" s="201" t="s">
        <v>822</v>
      </c>
      <c r="M194" s="257" t="s">
        <v>823</v>
      </c>
      <c r="N194" s="258" t="e">
        <f t="shared" si="20"/>
        <v>#REF!</v>
      </c>
      <c r="O194" s="259">
        <v>2000</v>
      </c>
      <c r="P194" s="260">
        <v>810</v>
      </c>
      <c r="Q194" s="201" t="s">
        <v>239</v>
      </c>
      <c r="R194" s="227"/>
    </row>
    <row r="195" spans="1:18" ht="13.5" customHeight="1" x14ac:dyDescent="0.2">
      <c r="A195" s="264"/>
      <c r="B195" s="257"/>
      <c r="C195" s="262"/>
      <c r="D195" s="263"/>
      <c r="E195" s="254"/>
      <c r="F195" s="255" t="s">
        <v>824</v>
      </c>
      <c r="G195" s="257" t="str">
        <f>IF(F195=0,0,VLOOKUP(F195,RelEquip!$A$8:$B$502,2,0))</f>
        <v>Usina móvel para micro revestimento - 335 kW</v>
      </c>
      <c r="H195" s="271">
        <v>1</v>
      </c>
      <c r="I195" s="254" t="e">
        <f t="shared" si="30"/>
        <v>#REF!</v>
      </c>
      <c r="J195" s="254">
        <f t="shared" si="31"/>
        <v>660</v>
      </c>
      <c r="K195" s="256" t="e">
        <f t="shared" si="32"/>
        <v>#REF!</v>
      </c>
      <c r="L195" s="201" t="s">
        <v>825</v>
      </c>
      <c r="M195" s="257" t="s">
        <v>826</v>
      </c>
      <c r="N195" s="258">
        <f t="shared" si="20"/>
        <v>0</v>
      </c>
      <c r="O195" s="259">
        <v>2000</v>
      </c>
      <c r="P195" s="260">
        <v>744</v>
      </c>
      <c r="Q195" s="201" t="s">
        <v>239</v>
      </c>
      <c r="R195" s="227"/>
    </row>
    <row r="196" spans="1:18" ht="13.5" customHeight="1" x14ac:dyDescent="0.2">
      <c r="A196" s="264"/>
      <c r="B196" s="257"/>
      <c r="C196" s="262"/>
      <c r="D196" s="263"/>
      <c r="E196" s="254"/>
      <c r="F196" s="255" t="s">
        <v>732</v>
      </c>
      <c r="G196" s="257" t="str">
        <f>IF(F196=0,0,VLOOKUP(F196,RelEquip!$A$8:$B$502,2,0))</f>
        <v>Vassoura mecânica rebocável</v>
      </c>
      <c r="H196" s="271">
        <v>0.2</v>
      </c>
      <c r="I196" s="254" t="e">
        <f t="shared" si="30"/>
        <v>#REF!</v>
      </c>
      <c r="J196" s="254">
        <f t="shared" si="31"/>
        <v>660</v>
      </c>
      <c r="K196" s="256" t="e">
        <f t="shared" si="32"/>
        <v>#REF!</v>
      </c>
      <c r="L196" s="201" t="s">
        <v>827</v>
      </c>
      <c r="M196" s="257" t="s">
        <v>828</v>
      </c>
      <c r="N196" s="258">
        <f t="shared" si="20"/>
        <v>0</v>
      </c>
      <c r="O196" s="259">
        <v>2000</v>
      </c>
      <c r="P196" s="260">
        <v>1589</v>
      </c>
      <c r="Q196" s="201"/>
      <c r="R196" s="227"/>
    </row>
    <row r="197" spans="1:18" ht="13.5" customHeight="1" x14ac:dyDescent="0.2">
      <c r="A197" s="264"/>
      <c r="B197" s="257"/>
      <c r="C197" s="262"/>
      <c r="D197" s="263"/>
      <c r="E197" s="254"/>
      <c r="F197" s="255" t="s">
        <v>247</v>
      </c>
      <c r="G197" s="257" t="str">
        <f>IF(F197=0,0,VLOOKUP(F197,'Mão de Obra'!A$5:G$151,2,0))</f>
        <v>Servente</v>
      </c>
      <c r="H197" s="271">
        <v>10</v>
      </c>
      <c r="I197" s="254" t="e">
        <f t="shared" si="30"/>
        <v>#REF!</v>
      </c>
      <c r="J197" s="254">
        <f t="shared" si="31"/>
        <v>660</v>
      </c>
      <c r="K197" s="256" t="e">
        <f t="shared" si="32"/>
        <v>#REF!</v>
      </c>
      <c r="L197" s="201" t="s">
        <v>829</v>
      </c>
      <c r="M197" s="257" t="s">
        <v>830</v>
      </c>
      <c r="N197" s="258">
        <f t="shared" si="20"/>
        <v>0</v>
      </c>
      <c r="O197" s="259">
        <v>2000</v>
      </c>
      <c r="P197" s="260">
        <v>1589</v>
      </c>
      <c r="Q197" s="201"/>
      <c r="R197" s="227"/>
    </row>
    <row r="198" spans="1:18" ht="13.5" customHeight="1" x14ac:dyDescent="0.2">
      <c r="A198" s="264"/>
      <c r="B198" s="257"/>
      <c r="C198" s="262"/>
      <c r="D198" s="263"/>
      <c r="E198" s="254"/>
      <c r="F198" s="255"/>
      <c r="G198" s="257"/>
      <c r="H198" s="271"/>
      <c r="I198" s="254"/>
      <c r="J198" s="254"/>
      <c r="K198" s="256"/>
      <c r="L198" s="201" t="s">
        <v>831</v>
      </c>
      <c r="M198" s="257" t="s">
        <v>832</v>
      </c>
      <c r="N198" s="258">
        <f t="shared" si="20"/>
        <v>0</v>
      </c>
      <c r="O198" s="259">
        <v>2000</v>
      </c>
      <c r="P198" s="260">
        <v>957</v>
      </c>
      <c r="Q198" s="201" t="s">
        <v>239</v>
      </c>
      <c r="R198" s="227"/>
    </row>
    <row r="199" spans="1:18" ht="13.5" customHeight="1" x14ac:dyDescent="0.2">
      <c r="A199" s="250"/>
      <c r="B199" s="251" t="s">
        <v>43</v>
      </c>
      <c r="C199" s="252"/>
      <c r="D199" s="253">
        <f>Cronograma!$J$16</f>
        <v>6</v>
      </c>
      <c r="E199" s="254"/>
      <c r="F199" s="255"/>
      <c r="G199" s="257"/>
      <c r="H199" s="271"/>
      <c r="I199" s="254"/>
      <c r="J199" s="254"/>
      <c r="K199" s="256"/>
      <c r="L199" s="201" t="s">
        <v>767</v>
      </c>
      <c r="M199" s="257" t="s">
        <v>833</v>
      </c>
      <c r="N199" s="258" t="e">
        <f t="shared" si="20"/>
        <v>#REF!</v>
      </c>
      <c r="O199" s="259">
        <v>2000</v>
      </c>
      <c r="P199" s="260">
        <v>3405</v>
      </c>
      <c r="Q199" s="201" t="s">
        <v>239</v>
      </c>
      <c r="R199" s="227"/>
    </row>
    <row r="200" spans="1:18" ht="13.5" customHeight="1" x14ac:dyDescent="0.2">
      <c r="A200" s="264">
        <v>4805757</v>
      </c>
      <c r="B200" s="257" t="str">
        <f>IF(A200=0,0,VLOOKUP(A200,PlanOrC!$A$52:$C$88,3,0))</f>
        <v>Escavação mecânica de vala em material de 1a cat.</v>
      </c>
      <c r="C200" s="262" t="str">
        <f>IF(A200=0,0,VLOOKUP(A200,PlanOrC!$A$52:$E$88,5,0))</f>
        <v>m³</v>
      </c>
      <c r="D200" s="254">
        <v>19.59</v>
      </c>
      <c r="E200" s="254">
        <f>SUMIFS(PlanOrC!F$52:F$88,PlanOrC!A$52:A$88,A200)</f>
        <v>105.9</v>
      </c>
      <c r="F200" s="255" t="s">
        <v>834</v>
      </c>
      <c r="G200" s="257" t="str">
        <f>IF(F200=0,0,VLOOKUP(F200,RelEquip!$A$8:$B$502,2,0))</f>
        <v>Retroescavadeira de pneus - 58 kW</v>
      </c>
      <c r="H200" s="271">
        <v>1</v>
      </c>
      <c r="I200" s="254">
        <f>(E$200/D$200)*H200</f>
        <v>5.4058192955589588</v>
      </c>
      <c r="J200" s="254">
        <f>D$199*220</f>
        <v>1320</v>
      </c>
      <c r="K200" s="256">
        <f>ROUNDUP(I200/J200,1)</f>
        <v>0.1</v>
      </c>
      <c r="L200" s="201" t="s">
        <v>835</v>
      </c>
      <c r="M200" s="257" t="s">
        <v>836</v>
      </c>
      <c r="N200" s="258">
        <f t="shared" ref="N200:N263" si="33">ROUNDUP(SUMIF(F$8:F$2227,L200,K$8:K$2227),0)</f>
        <v>0</v>
      </c>
      <c r="O200" s="259">
        <v>2000</v>
      </c>
      <c r="P200" s="260">
        <v>500</v>
      </c>
      <c r="Q200" s="201"/>
      <c r="R200" s="227"/>
    </row>
    <row r="201" spans="1:18" ht="13.5" customHeight="1" x14ac:dyDescent="0.2">
      <c r="A201" s="264"/>
      <c r="B201" s="257"/>
      <c r="C201" s="262"/>
      <c r="D201" s="280"/>
      <c r="E201" s="254"/>
      <c r="F201" s="255" t="s">
        <v>247</v>
      </c>
      <c r="G201" s="257" t="str">
        <f>IF(F201=0,0,VLOOKUP(F201,'Mão de Obra'!A$5:G$151,2,0))</f>
        <v>Servente</v>
      </c>
      <c r="H201" s="271">
        <v>1</v>
      </c>
      <c r="I201" s="254">
        <f>(E$200/D$200)*H201</f>
        <v>5.4058192955589588</v>
      </c>
      <c r="J201" s="254">
        <f>D$199*220</f>
        <v>1320</v>
      </c>
      <c r="K201" s="256">
        <f>ROUNDUP(I201/J201,1)</f>
        <v>0.1</v>
      </c>
      <c r="L201" s="201" t="s">
        <v>837</v>
      </c>
      <c r="M201" s="257" t="s">
        <v>838</v>
      </c>
      <c r="N201" s="258">
        <f t="shared" si="33"/>
        <v>0</v>
      </c>
      <c r="O201" s="259">
        <v>2000</v>
      </c>
      <c r="P201" s="260">
        <v>43</v>
      </c>
      <c r="Q201" s="201"/>
      <c r="R201" s="227"/>
    </row>
    <row r="202" spans="1:18" ht="13.5" customHeight="1" x14ac:dyDescent="0.2">
      <c r="A202" s="264"/>
      <c r="B202" s="257"/>
      <c r="C202" s="262"/>
      <c r="D202" s="280"/>
      <c r="E202" s="254"/>
      <c r="F202" s="255"/>
      <c r="G202" s="257"/>
      <c r="H202" s="271"/>
      <c r="I202" s="254"/>
      <c r="J202" s="254"/>
      <c r="K202" s="256"/>
      <c r="L202" s="201" t="s">
        <v>839</v>
      </c>
      <c r="M202" s="257" t="s">
        <v>840</v>
      </c>
      <c r="N202" s="258">
        <f t="shared" si="33"/>
        <v>0</v>
      </c>
      <c r="O202" s="259">
        <v>2000</v>
      </c>
      <c r="P202" s="260">
        <v>569</v>
      </c>
      <c r="Q202" s="201" t="s">
        <v>239</v>
      </c>
      <c r="R202" s="227"/>
    </row>
    <row r="203" spans="1:18" ht="13.5" customHeight="1" x14ac:dyDescent="0.2">
      <c r="A203" s="264">
        <v>804023</v>
      </c>
      <c r="B203" s="257" t="e">
        <f>IF(A203=0,0,VLOOKUP(A203,PlanOrC!$A$52:$C$88,3,0))</f>
        <v>#N/A</v>
      </c>
      <c r="C203" s="262" t="e">
        <f>IF(A203=0,0,VLOOKUP(A203,PlanOrC!$A$52:$E$88,5,0))</f>
        <v>#N/A</v>
      </c>
      <c r="D203" s="280">
        <v>6.2249999999999996</v>
      </c>
      <c r="E203" s="254">
        <f>SUMIFS(PlanOrC!F$52:F$88,PlanOrC!A$52:A$88,A203)</f>
        <v>0</v>
      </c>
      <c r="F203" s="255" t="s">
        <v>436</v>
      </c>
      <c r="G203" s="257" t="str">
        <f>IF(F203=0,0,VLOOKUP(F203,RelEquip!$A$8:$B$502,2,0))</f>
        <v>Caminhão carroceria com guindauto com capacidade de 30 t.m - 136 kW</v>
      </c>
      <c r="H203" s="271">
        <v>1</v>
      </c>
      <c r="I203" s="254">
        <f>(E$203/D$203)*H203</f>
        <v>0</v>
      </c>
      <c r="J203" s="254">
        <f>D$199*220</f>
        <v>1320</v>
      </c>
      <c r="K203" s="256">
        <f>ROUNDUP(I203/J203,1)</f>
        <v>0</v>
      </c>
      <c r="L203" s="201" t="s">
        <v>841</v>
      </c>
      <c r="M203" s="257" t="s">
        <v>842</v>
      </c>
      <c r="N203" s="258">
        <f t="shared" si="33"/>
        <v>0</v>
      </c>
      <c r="O203" s="259">
        <v>2000</v>
      </c>
      <c r="P203" s="260">
        <v>72000</v>
      </c>
      <c r="Q203" s="201"/>
      <c r="R203" s="227"/>
    </row>
    <row r="204" spans="1:18" ht="13.5" customHeight="1" x14ac:dyDescent="0.2">
      <c r="A204" s="264"/>
      <c r="B204" s="257"/>
      <c r="C204" s="262"/>
      <c r="D204" s="280"/>
      <c r="E204" s="254"/>
      <c r="F204" s="255" t="s">
        <v>300</v>
      </c>
      <c r="G204" s="257" t="str">
        <f>IF(F204=0,0,VLOOKUP(F204,'Mão de Obra'!A$5:G$151,2,0))</f>
        <v>Pedreiro</v>
      </c>
      <c r="H204" s="271">
        <v>1</v>
      </c>
      <c r="I204" s="254">
        <f>(E$203/D$203)*H204</f>
        <v>0</v>
      </c>
      <c r="J204" s="254">
        <f>D$199*220</f>
        <v>1320</v>
      </c>
      <c r="K204" s="256">
        <f>ROUNDUP(I204/J204,1)</f>
        <v>0</v>
      </c>
      <c r="L204" s="201" t="s">
        <v>843</v>
      </c>
      <c r="M204" s="257" t="s">
        <v>844</v>
      </c>
      <c r="N204" s="258">
        <f t="shared" si="33"/>
        <v>0</v>
      </c>
      <c r="O204" s="259">
        <v>2000</v>
      </c>
      <c r="P204" s="260">
        <v>96000</v>
      </c>
      <c r="Q204" s="201"/>
      <c r="R204" s="227"/>
    </row>
    <row r="205" spans="1:18" ht="13.5" customHeight="1" x14ac:dyDescent="0.2">
      <c r="A205" s="264"/>
      <c r="B205" s="257"/>
      <c r="C205" s="262"/>
      <c r="D205" s="280"/>
      <c r="E205" s="254"/>
      <c r="F205" s="255" t="s">
        <v>247</v>
      </c>
      <c r="G205" s="257" t="str">
        <f>IF(F205=0,0,VLOOKUP(F205,'Mão de Obra'!A$5:G$151,2,0))</f>
        <v>Servente</v>
      </c>
      <c r="H205" s="271">
        <v>3</v>
      </c>
      <c r="I205" s="254">
        <f>(E$203/D$203)*H205</f>
        <v>0</v>
      </c>
      <c r="J205" s="254">
        <f>D$199*220</f>
        <v>1320</v>
      </c>
      <c r="K205" s="256">
        <f>ROUNDUP(I205/J205,1)</f>
        <v>0</v>
      </c>
      <c r="L205" s="201" t="s">
        <v>845</v>
      </c>
      <c r="M205" s="257" t="s">
        <v>846</v>
      </c>
      <c r="N205" s="258">
        <f t="shared" si="33"/>
        <v>0</v>
      </c>
      <c r="O205" s="259">
        <v>2000</v>
      </c>
      <c r="P205" s="260">
        <v>40800</v>
      </c>
      <c r="Q205" s="201"/>
      <c r="R205" s="227"/>
    </row>
    <row r="206" spans="1:18" ht="13.5" customHeight="1" x14ac:dyDescent="0.2">
      <c r="A206" s="264"/>
      <c r="B206" s="257"/>
      <c r="C206" s="262"/>
      <c r="D206" s="280"/>
      <c r="E206" s="254"/>
      <c r="F206" s="255"/>
      <c r="G206" s="257"/>
      <c r="H206" s="271"/>
      <c r="I206" s="254"/>
      <c r="J206" s="254"/>
      <c r="K206" s="256"/>
      <c r="L206" s="201" t="s">
        <v>847</v>
      </c>
      <c r="M206" s="257" t="s">
        <v>848</v>
      </c>
      <c r="N206" s="258">
        <f t="shared" si="33"/>
        <v>0</v>
      </c>
      <c r="O206" s="259">
        <v>2000</v>
      </c>
      <c r="P206" s="260">
        <v>33500</v>
      </c>
      <c r="Q206" s="201">
        <v>1</v>
      </c>
    </row>
    <row r="207" spans="1:18" ht="13.5" customHeight="1" x14ac:dyDescent="0.2">
      <c r="A207" s="264">
        <v>804031</v>
      </c>
      <c r="B207" s="257" t="e">
        <f>IF(A207=0,0,VLOOKUP(A207,PlanOrC!$A$52:$C$88,3,0))</f>
        <v>#N/A</v>
      </c>
      <c r="C207" s="262" t="e">
        <f>IF(A207=0,0,VLOOKUP(A207,PlanOrC!$A$52:$E$88,5,0))</f>
        <v>#N/A</v>
      </c>
      <c r="D207" s="280">
        <v>4.1500000000000004</v>
      </c>
      <c r="E207" s="254">
        <f>SUMIFS(PlanOrC!F$52:F$88,PlanOrC!A$52:A$88,A207)</f>
        <v>0</v>
      </c>
      <c r="F207" s="255" t="s">
        <v>436</v>
      </c>
      <c r="G207" s="257" t="str">
        <f>IF(F207=0,0,VLOOKUP(F207,RelEquip!$A$8:$B$502,2,0))</f>
        <v>Caminhão carroceria com guindauto com capacidade de 30 t.m - 136 kW</v>
      </c>
      <c r="H207" s="271">
        <v>1</v>
      </c>
      <c r="I207" s="254">
        <f>(E$207/D$207)*H207</f>
        <v>0</v>
      </c>
      <c r="J207" s="254">
        <f>D$199*220</f>
        <v>1320</v>
      </c>
      <c r="K207" s="256">
        <f>ROUNDUP(I207/J207,1)</f>
        <v>0</v>
      </c>
      <c r="L207" s="201" t="s">
        <v>849</v>
      </c>
      <c r="M207" s="257" t="s">
        <v>850</v>
      </c>
      <c r="N207" s="258">
        <f t="shared" si="33"/>
        <v>0</v>
      </c>
      <c r="O207" s="259">
        <v>2000</v>
      </c>
      <c r="P207" s="260">
        <v>40680</v>
      </c>
      <c r="Q207" s="201"/>
    </row>
    <row r="208" spans="1:18" ht="13.5" customHeight="1" x14ac:dyDescent="0.2">
      <c r="A208" s="264"/>
      <c r="B208" s="257"/>
      <c r="C208" s="262"/>
      <c r="D208" s="280"/>
      <c r="E208" s="254"/>
      <c r="F208" s="255" t="s">
        <v>300</v>
      </c>
      <c r="G208" s="257" t="str">
        <f>IF(F208=0,0,VLOOKUP(F208,'Mão de Obra'!A$5:G$151,2,0))</f>
        <v>Pedreiro</v>
      </c>
      <c r="H208" s="271">
        <v>1</v>
      </c>
      <c r="I208" s="254">
        <f>(E$207/D$207)*H208</f>
        <v>0</v>
      </c>
      <c r="J208" s="254">
        <f>D$199*220</f>
        <v>1320</v>
      </c>
      <c r="K208" s="256">
        <f>ROUNDUP(I208/J208,1)</f>
        <v>0</v>
      </c>
      <c r="L208" s="201" t="s">
        <v>851</v>
      </c>
      <c r="M208" s="257" t="s">
        <v>852</v>
      </c>
      <c r="N208" s="258">
        <f t="shared" si="33"/>
        <v>0</v>
      </c>
      <c r="O208" s="259">
        <v>2000</v>
      </c>
      <c r="P208" s="260">
        <v>40680</v>
      </c>
      <c r="Q208" s="201"/>
    </row>
    <row r="209" spans="1:17" ht="13.5" customHeight="1" x14ac:dyDescent="0.2">
      <c r="A209" s="264"/>
      <c r="B209" s="257"/>
      <c r="C209" s="262"/>
      <c r="D209" s="280"/>
      <c r="E209" s="254"/>
      <c r="F209" s="255" t="s">
        <v>247</v>
      </c>
      <c r="G209" s="257" t="str">
        <f>IF(F209=0,0,VLOOKUP(F209,'Mão de Obra'!A$5:G$151,2,0))</f>
        <v>Servente</v>
      </c>
      <c r="H209" s="271">
        <v>3</v>
      </c>
      <c r="I209" s="254">
        <f>(E$207/D$207)*H209</f>
        <v>0</v>
      </c>
      <c r="J209" s="254">
        <f>D$199*220</f>
        <v>1320</v>
      </c>
      <c r="K209" s="256">
        <f>ROUNDUP(I209/J209,1)</f>
        <v>0</v>
      </c>
      <c r="L209" s="201" t="s">
        <v>853</v>
      </c>
      <c r="M209" s="257" t="s">
        <v>854</v>
      </c>
      <c r="N209" s="258">
        <f t="shared" si="33"/>
        <v>0</v>
      </c>
      <c r="O209" s="259">
        <v>2000</v>
      </c>
      <c r="P209" s="260">
        <v>40680</v>
      </c>
      <c r="Q209" s="201"/>
    </row>
    <row r="210" spans="1:17" ht="13.5" customHeight="1" x14ac:dyDescent="0.2">
      <c r="A210" s="264"/>
      <c r="B210" s="257"/>
      <c r="C210" s="262"/>
      <c r="D210" s="280"/>
      <c r="E210" s="254"/>
      <c r="F210" s="255"/>
      <c r="G210" s="257"/>
      <c r="H210" s="271"/>
      <c r="I210" s="254"/>
      <c r="J210" s="254"/>
      <c r="K210" s="256"/>
      <c r="L210" s="201" t="s">
        <v>855</v>
      </c>
      <c r="M210" s="257" t="s">
        <v>856</v>
      </c>
      <c r="N210" s="258">
        <f t="shared" si="33"/>
        <v>0</v>
      </c>
      <c r="O210" s="259">
        <v>2000</v>
      </c>
      <c r="P210" s="260">
        <v>33500</v>
      </c>
      <c r="Q210" s="201"/>
    </row>
    <row r="211" spans="1:17" ht="13.5" customHeight="1" x14ac:dyDescent="0.2">
      <c r="A211" s="264">
        <v>804039</v>
      </c>
      <c r="B211" s="257" t="e">
        <f>IF(A211=0,0,VLOOKUP(A211,PlanOrC!$A$52:$C$88,3,0))</f>
        <v>#N/A</v>
      </c>
      <c r="C211" s="262" t="e">
        <f>IF(A211=0,0,VLOOKUP(A211,PlanOrC!$A$52:$E$88,5,0))</f>
        <v>#N/A</v>
      </c>
      <c r="D211" s="280">
        <v>3.1120000000000001</v>
      </c>
      <c r="E211" s="254">
        <f>SUMIFS(PlanOrC!F$52:F$88,PlanOrC!A$52:A$88,A211)</f>
        <v>0</v>
      </c>
      <c r="F211" s="255" t="s">
        <v>436</v>
      </c>
      <c r="G211" s="257" t="str">
        <f>IF(F211=0,0,VLOOKUP(F211,RelEquip!$A$8:$B$502,2,0))</f>
        <v>Caminhão carroceria com guindauto com capacidade de 30 t.m - 136 kW</v>
      </c>
      <c r="H211" s="271">
        <v>1</v>
      </c>
      <c r="I211" s="254">
        <f>(E$211/D$211)*H211</f>
        <v>0</v>
      </c>
      <c r="J211" s="254">
        <f>D$199*220</f>
        <v>1320</v>
      </c>
      <c r="K211" s="256">
        <f>ROUNDUP(I211/J211,1)</f>
        <v>0</v>
      </c>
      <c r="L211" s="201" t="s">
        <v>857</v>
      </c>
      <c r="M211" s="257" t="s">
        <v>858</v>
      </c>
      <c r="N211" s="258">
        <f t="shared" si="33"/>
        <v>0</v>
      </c>
      <c r="O211" s="259">
        <v>5760</v>
      </c>
      <c r="P211" s="260">
        <v>67500</v>
      </c>
      <c r="Q211" s="201"/>
    </row>
    <row r="212" spans="1:17" ht="13.5" customHeight="1" x14ac:dyDescent="0.2">
      <c r="A212" s="264"/>
      <c r="B212" s="257"/>
      <c r="C212" s="262"/>
      <c r="D212" s="280"/>
      <c r="E212" s="254"/>
      <c r="F212" s="255" t="s">
        <v>300</v>
      </c>
      <c r="G212" s="257" t="str">
        <f>IF(F212=0,0,VLOOKUP(F212,'Mão de Obra'!A$5:G$151,2,0))</f>
        <v>Pedreiro</v>
      </c>
      <c r="H212" s="271">
        <v>1</v>
      </c>
      <c r="I212" s="254">
        <f>(E$211/D$211)*H212</f>
        <v>0</v>
      </c>
      <c r="J212" s="254">
        <f>D$199*220</f>
        <v>1320</v>
      </c>
      <c r="K212" s="256">
        <f>ROUNDUP(I212/J212,1)</f>
        <v>0</v>
      </c>
      <c r="L212" s="201" t="s">
        <v>859</v>
      </c>
      <c r="M212" s="257" t="s">
        <v>860</v>
      </c>
      <c r="N212" s="258">
        <f t="shared" si="33"/>
        <v>0</v>
      </c>
      <c r="O212" s="259">
        <v>2000</v>
      </c>
      <c r="P212" s="260">
        <v>53000</v>
      </c>
      <c r="Q212" s="201"/>
    </row>
    <row r="213" spans="1:17" ht="13.5" customHeight="1" x14ac:dyDescent="0.2">
      <c r="A213" s="264"/>
      <c r="B213" s="257"/>
      <c r="C213" s="262"/>
      <c r="D213" s="280"/>
      <c r="E213" s="254"/>
      <c r="F213" s="255" t="s">
        <v>247</v>
      </c>
      <c r="G213" s="257" t="str">
        <f>IF(F213=0,0,VLOOKUP(F213,'Mão de Obra'!A$5:G$151,2,0))</f>
        <v>Servente</v>
      </c>
      <c r="H213" s="271">
        <v>3</v>
      </c>
      <c r="I213" s="254">
        <f>(E$211/D$211)*H213</f>
        <v>0</v>
      </c>
      <c r="J213" s="254">
        <f>D$199*220</f>
        <v>1320</v>
      </c>
      <c r="K213" s="256">
        <f>ROUNDUP(I213/J213,1)</f>
        <v>0</v>
      </c>
      <c r="L213" s="201" t="s">
        <v>861</v>
      </c>
      <c r="M213" s="257" t="s">
        <v>862</v>
      </c>
      <c r="N213" s="258">
        <f t="shared" si="33"/>
        <v>0</v>
      </c>
      <c r="O213" s="259">
        <v>2000</v>
      </c>
      <c r="P213" s="260">
        <v>40680</v>
      </c>
      <c r="Q213" s="201"/>
    </row>
    <row r="214" spans="1:17" ht="13.5" customHeight="1" x14ac:dyDescent="0.2">
      <c r="A214" s="264"/>
      <c r="B214" s="257"/>
      <c r="C214" s="262"/>
      <c r="D214" s="280"/>
      <c r="E214" s="254"/>
      <c r="F214" s="255"/>
      <c r="G214" s="257"/>
      <c r="H214" s="271"/>
      <c r="I214" s="254"/>
      <c r="J214" s="254"/>
      <c r="K214" s="256"/>
      <c r="L214" s="201" t="s">
        <v>863</v>
      </c>
      <c r="M214" s="257" t="s">
        <v>864</v>
      </c>
      <c r="N214" s="258">
        <f t="shared" si="33"/>
        <v>0</v>
      </c>
      <c r="O214" s="259">
        <v>2000</v>
      </c>
      <c r="P214" s="260">
        <v>40680</v>
      </c>
      <c r="Q214" s="201"/>
    </row>
    <row r="215" spans="1:17" ht="13.5" customHeight="1" x14ac:dyDescent="0.2">
      <c r="A215" s="264">
        <v>804189</v>
      </c>
      <c r="B215" s="257" t="e">
        <f>IF(A215=0,0,VLOOKUP(A215,PlanOrC!$A$52:$C$88,3,0))</f>
        <v>#N/A</v>
      </c>
      <c r="C215" s="262" t="e">
        <f>IF(A215=0,0,VLOOKUP(A215,PlanOrC!$A$52:$E$88,5,0))</f>
        <v>#N/A</v>
      </c>
      <c r="D215" s="280">
        <v>1.556</v>
      </c>
      <c r="E215" s="254">
        <f>SUMIFS(PlanOrC!F$52:F$88,PlanOrC!A$52:A$88,A215)</f>
        <v>0</v>
      </c>
      <c r="F215" s="255" t="s">
        <v>436</v>
      </c>
      <c r="G215" s="257" t="str">
        <f>IF(F215=0,0,VLOOKUP(F215,RelEquip!$A$8:$B$502,2,0))</f>
        <v>Caminhão carroceria com guindauto com capacidade de 30 t.m - 136 kW</v>
      </c>
      <c r="H215" s="271">
        <v>1</v>
      </c>
      <c r="I215" s="254">
        <f>(E$215/D$215)*H215</f>
        <v>0</v>
      </c>
      <c r="J215" s="254">
        <f>D$199*220</f>
        <v>1320</v>
      </c>
      <c r="K215" s="256">
        <f>ROUNDUP(I215/J215,1)</f>
        <v>0</v>
      </c>
      <c r="L215" s="201" t="s">
        <v>865</v>
      </c>
      <c r="M215" s="257" t="s">
        <v>866</v>
      </c>
      <c r="N215" s="258">
        <f t="shared" si="33"/>
        <v>0</v>
      </c>
      <c r="O215" s="259">
        <v>2000</v>
      </c>
      <c r="P215" s="260">
        <v>43000</v>
      </c>
      <c r="Q215" s="201"/>
    </row>
    <row r="216" spans="1:17" ht="13.5" customHeight="1" x14ac:dyDescent="0.2">
      <c r="A216" s="264"/>
      <c r="B216" s="257"/>
      <c r="C216" s="262"/>
      <c r="D216" s="280"/>
      <c r="E216" s="254"/>
      <c r="F216" s="255" t="s">
        <v>300</v>
      </c>
      <c r="G216" s="257" t="str">
        <f>IF(F216=0,0,VLOOKUP(F216,'Mão de Obra'!A$5:G$151,2,0))</f>
        <v>Pedreiro</v>
      </c>
      <c r="H216" s="271">
        <v>1</v>
      </c>
      <c r="I216" s="254">
        <f>(E$215/D$215)*H216</f>
        <v>0</v>
      </c>
      <c r="J216" s="254">
        <f>D$199*220</f>
        <v>1320</v>
      </c>
      <c r="K216" s="256">
        <f>ROUNDUP(I216/J216,1)</f>
        <v>0</v>
      </c>
      <c r="L216" s="201" t="s">
        <v>867</v>
      </c>
      <c r="M216" s="257" t="s">
        <v>868</v>
      </c>
      <c r="N216" s="258">
        <f t="shared" si="33"/>
        <v>0</v>
      </c>
      <c r="O216" s="259">
        <v>2000</v>
      </c>
      <c r="P216" s="260">
        <v>40680</v>
      </c>
      <c r="Q216" s="201"/>
    </row>
    <row r="217" spans="1:17" ht="13.5" customHeight="1" x14ac:dyDescent="0.2">
      <c r="A217" s="264"/>
      <c r="B217" s="257"/>
      <c r="C217" s="262"/>
      <c r="D217" s="280"/>
      <c r="E217" s="254"/>
      <c r="F217" s="255" t="s">
        <v>247</v>
      </c>
      <c r="G217" s="257" t="str">
        <f>IF(F217=0,0,VLOOKUP(F217,'Mão de Obra'!A$5:G$151,2,0))</f>
        <v>Servente</v>
      </c>
      <c r="H217" s="271">
        <v>3</v>
      </c>
      <c r="I217" s="254">
        <f>(E$215/D$215)*H217</f>
        <v>0</v>
      </c>
      <c r="J217" s="254">
        <f>D$199*220</f>
        <v>1320</v>
      </c>
      <c r="K217" s="256">
        <f>ROUNDUP(I217/J217,1)</f>
        <v>0</v>
      </c>
      <c r="L217" s="201" t="s">
        <v>869</v>
      </c>
      <c r="M217" s="257" t="s">
        <v>870</v>
      </c>
      <c r="N217" s="258">
        <f t="shared" si="33"/>
        <v>0</v>
      </c>
      <c r="O217" s="259">
        <v>2000</v>
      </c>
      <c r="P217" s="260">
        <v>40680</v>
      </c>
      <c r="Q217" s="201"/>
    </row>
    <row r="218" spans="1:17" ht="13.5" customHeight="1" x14ac:dyDescent="0.2">
      <c r="A218" s="264"/>
      <c r="B218" s="257"/>
      <c r="C218" s="262"/>
      <c r="D218" s="280"/>
      <c r="E218" s="254"/>
      <c r="F218" s="255"/>
      <c r="G218" s="257"/>
      <c r="H218" s="271"/>
      <c r="I218" s="254"/>
      <c r="J218" s="254"/>
      <c r="K218" s="256"/>
      <c r="L218" s="201" t="s">
        <v>871</v>
      </c>
      <c r="M218" s="257" t="s">
        <v>872</v>
      </c>
      <c r="N218" s="258">
        <f t="shared" si="33"/>
        <v>0</v>
      </c>
      <c r="O218" s="259">
        <v>2000</v>
      </c>
      <c r="P218" s="260">
        <v>40680</v>
      </c>
      <c r="Q218" s="201"/>
    </row>
    <row r="219" spans="1:17" ht="13.5" customHeight="1" x14ac:dyDescent="0.2">
      <c r="A219" s="264">
        <v>804295</v>
      </c>
      <c r="B219" s="257" t="e">
        <f>IF(A219=0,0,VLOOKUP(A219,PlanOrC!$A$52:$C$88,3,0))</f>
        <v>#N/A</v>
      </c>
      <c r="C219" s="262" t="e">
        <f>IF(A219=0,0,VLOOKUP(A219,PlanOrC!$A$52:$E$88,5,0))</f>
        <v>#N/A</v>
      </c>
      <c r="D219" s="280">
        <v>1.0369999999999999</v>
      </c>
      <c r="E219" s="254">
        <f>SUMIFS(PlanOrC!F$52:F$88,PlanOrC!A$52:A$88,A219)</f>
        <v>0</v>
      </c>
      <c r="F219" s="255" t="s">
        <v>436</v>
      </c>
      <c r="G219" s="257" t="str">
        <f>IF(F219=0,0,VLOOKUP(F219,RelEquip!$A$8:$B$502,2,0))</f>
        <v>Caminhão carroceria com guindauto com capacidade de 30 t.m - 136 kW</v>
      </c>
      <c r="H219" s="271">
        <v>1</v>
      </c>
      <c r="I219" s="254">
        <f>(E$219/D$219)*H219</f>
        <v>0</v>
      </c>
      <c r="J219" s="254">
        <f>D$199*220</f>
        <v>1320</v>
      </c>
      <c r="K219" s="256">
        <f>ROUNDUP(I219/J219,1)</f>
        <v>0</v>
      </c>
      <c r="L219" s="201" t="s">
        <v>873</v>
      </c>
      <c r="M219" s="257" t="s">
        <v>874</v>
      </c>
      <c r="N219" s="258">
        <f t="shared" si="33"/>
        <v>0</v>
      </c>
      <c r="O219" s="259">
        <v>2000</v>
      </c>
      <c r="P219" s="260">
        <v>16620</v>
      </c>
      <c r="Q219" s="201"/>
    </row>
    <row r="220" spans="1:17" ht="13.5" customHeight="1" x14ac:dyDescent="0.2">
      <c r="A220" s="264"/>
      <c r="B220" s="257"/>
      <c r="C220" s="262"/>
      <c r="D220" s="280"/>
      <c r="E220" s="254"/>
      <c r="F220" s="255" t="s">
        <v>300</v>
      </c>
      <c r="G220" s="257" t="str">
        <f>IF(F220=0,0,VLOOKUP(F220,'Mão de Obra'!A$5:G$151,2,0))</f>
        <v>Pedreiro</v>
      </c>
      <c r="H220" s="271">
        <v>1</v>
      </c>
      <c r="I220" s="254">
        <f>(E$219/D$219)*H220</f>
        <v>0</v>
      </c>
      <c r="J220" s="254">
        <f>D$199*220</f>
        <v>1320</v>
      </c>
      <c r="K220" s="256">
        <f>ROUNDUP(I220/J220,1)</f>
        <v>0</v>
      </c>
      <c r="L220" s="201" t="s">
        <v>875</v>
      </c>
      <c r="M220" s="257" t="s">
        <v>876</v>
      </c>
      <c r="N220" s="258">
        <f t="shared" si="33"/>
        <v>0</v>
      </c>
      <c r="O220" s="259">
        <v>2000</v>
      </c>
      <c r="P220" s="260">
        <v>250</v>
      </c>
      <c r="Q220" s="201"/>
    </row>
    <row r="221" spans="1:17" ht="13.5" customHeight="1" x14ac:dyDescent="0.2">
      <c r="A221" s="264"/>
      <c r="B221" s="257"/>
      <c r="C221" s="262"/>
      <c r="D221" s="280"/>
      <c r="E221" s="254"/>
      <c r="F221" s="255" t="s">
        <v>247</v>
      </c>
      <c r="G221" s="257" t="str">
        <f>IF(F221=0,0,VLOOKUP(F221,'Mão de Obra'!A$5:G$151,2,0))</f>
        <v>Servente</v>
      </c>
      <c r="H221" s="271">
        <v>3</v>
      </c>
      <c r="I221" s="254">
        <f>(E$219/D$219)*H221</f>
        <v>0</v>
      </c>
      <c r="J221" s="254">
        <f>D$199*220</f>
        <v>1320</v>
      </c>
      <c r="K221" s="256">
        <f>ROUNDUP(I221/J221,1)</f>
        <v>0</v>
      </c>
      <c r="L221" s="201" t="s">
        <v>877</v>
      </c>
      <c r="M221" s="257" t="s">
        <v>878</v>
      </c>
      <c r="N221" s="258">
        <f t="shared" si="33"/>
        <v>0</v>
      </c>
      <c r="O221" s="259">
        <v>2000</v>
      </c>
      <c r="P221" s="260">
        <v>500</v>
      </c>
      <c r="Q221" s="201"/>
    </row>
    <row r="222" spans="1:17" ht="13.5" customHeight="1" x14ac:dyDescent="0.2">
      <c r="A222" s="264"/>
      <c r="B222" s="257"/>
      <c r="C222" s="262"/>
      <c r="D222" s="280"/>
      <c r="E222" s="254"/>
      <c r="F222" s="255"/>
      <c r="G222" s="257"/>
      <c r="H222" s="271"/>
      <c r="I222" s="254"/>
      <c r="J222" s="254"/>
      <c r="K222" s="256"/>
      <c r="L222" s="201" t="s">
        <v>879</v>
      </c>
      <c r="M222" s="257" t="s">
        <v>880</v>
      </c>
      <c r="N222" s="258">
        <f t="shared" si="33"/>
        <v>0</v>
      </c>
      <c r="O222" s="259">
        <v>2000</v>
      </c>
      <c r="P222" s="260">
        <v>500</v>
      </c>
      <c r="Q222" s="201"/>
    </row>
    <row r="223" spans="1:17" ht="13.5" customHeight="1" x14ac:dyDescent="0.2">
      <c r="A223" s="264">
        <v>2003563</v>
      </c>
      <c r="B223" s="257" t="e">
        <f>IF(A223=0,0,VLOOKUP(A223,PlanOrC!$A$52:$C$88,3,0))</f>
        <v>#N/A</v>
      </c>
      <c r="C223" s="262" t="e">
        <f>IF(A223=0,0,VLOOKUP(A223,PlanOrC!$A$52:$E$88,5,0))</f>
        <v>#N/A</v>
      </c>
      <c r="D223" s="280">
        <v>1</v>
      </c>
      <c r="E223" s="254">
        <f>SUMIFS(PlanOrC!F$52:F$88,PlanOrC!A$52:A$88,A223)</f>
        <v>0</v>
      </c>
      <c r="F223" s="255" t="s">
        <v>822</v>
      </c>
      <c r="G223" s="257" t="str">
        <f>IF(F223=0,0,VLOOKUP(F223,RelEquip!$A$8:$B$502,2,0))</f>
        <v>Grupo gerador - 13 / 14 kVA</v>
      </c>
      <c r="H223" s="271">
        <v>0.14000000000000001</v>
      </c>
      <c r="I223" s="254">
        <f t="shared" ref="I223:I228" si="34">(E$223/D$223)*H223</f>
        <v>0</v>
      </c>
      <c r="J223" s="254">
        <f t="shared" ref="J223:J228" si="35">D$199*220</f>
        <v>1320</v>
      </c>
      <c r="K223" s="256">
        <f t="shared" ref="K223:K228" si="36">ROUNDUP(I223/J223,1)</f>
        <v>0</v>
      </c>
      <c r="L223" s="201" t="s">
        <v>881</v>
      </c>
      <c r="M223" s="257" t="s">
        <v>882</v>
      </c>
      <c r="N223" s="258">
        <f t="shared" si="33"/>
        <v>0</v>
      </c>
      <c r="O223" s="259">
        <v>2000</v>
      </c>
      <c r="P223" s="260">
        <v>0</v>
      </c>
      <c r="Q223" s="201"/>
    </row>
    <row r="224" spans="1:17" ht="13.5" customHeight="1" x14ac:dyDescent="0.2">
      <c r="A224" s="264"/>
      <c r="B224" s="257"/>
      <c r="C224" s="262"/>
      <c r="D224" s="280"/>
      <c r="E224" s="254"/>
      <c r="F224" s="255" t="s">
        <v>883</v>
      </c>
      <c r="G224" s="257" t="str">
        <f>IF(F224=0,0,VLOOKUP(F224,RelEquip!$A$8:$B$502,2,0))</f>
        <v>Serra circular com bancada - D = 30 cm - 4 kW</v>
      </c>
      <c r="H224" s="271">
        <v>0.14000000000000001</v>
      </c>
      <c r="I224" s="254">
        <f t="shared" si="34"/>
        <v>0</v>
      </c>
      <c r="J224" s="254">
        <f t="shared" si="35"/>
        <v>1320</v>
      </c>
      <c r="K224" s="256">
        <f t="shared" si="36"/>
        <v>0</v>
      </c>
      <c r="L224" s="201" t="s">
        <v>884</v>
      </c>
      <c r="M224" s="257" t="s">
        <v>885</v>
      </c>
      <c r="N224" s="258">
        <f t="shared" si="33"/>
        <v>0</v>
      </c>
      <c r="O224" s="259">
        <v>2000</v>
      </c>
      <c r="P224" s="260">
        <v>44500</v>
      </c>
      <c r="Q224" s="201"/>
    </row>
    <row r="225" spans="1:17" ht="13.5" customHeight="1" x14ac:dyDescent="0.2">
      <c r="A225" s="264"/>
      <c r="B225" s="257"/>
      <c r="C225" s="262"/>
      <c r="D225" s="280"/>
      <c r="E225" s="254"/>
      <c r="F225" s="255" t="s">
        <v>234</v>
      </c>
      <c r="G225" s="257" t="str">
        <f>IF(F225=0,0,VLOOKUP(F225,'Mão de Obra'!A$5:G$151,2,0))</f>
        <v>Ajudante</v>
      </c>
      <c r="H225" s="271">
        <v>0.44</v>
      </c>
      <c r="I225" s="254">
        <f t="shared" si="34"/>
        <v>0</v>
      </c>
      <c r="J225" s="254">
        <f t="shared" si="35"/>
        <v>1320</v>
      </c>
      <c r="K225" s="256">
        <f t="shared" si="36"/>
        <v>0</v>
      </c>
      <c r="L225" s="201" t="s">
        <v>886</v>
      </c>
      <c r="M225" s="257" t="s">
        <v>887</v>
      </c>
      <c r="N225" s="258">
        <f t="shared" si="33"/>
        <v>0</v>
      </c>
      <c r="O225" s="259">
        <v>2000</v>
      </c>
      <c r="P225" s="260">
        <v>44500</v>
      </c>
      <c r="Q225" s="201"/>
    </row>
    <row r="226" spans="1:17" ht="13.5" customHeight="1" x14ac:dyDescent="0.2">
      <c r="A226" s="264"/>
      <c r="B226" s="257"/>
      <c r="C226" s="262"/>
      <c r="D226" s="280"/>
      <c r="E226" s="254"/>
      <c r="F226" s="255" t="s">
        <v>262</v>
      </c>
      <c r="G226" s="257" t="str">
        <f>IF(F226=0,0,VLOOKUP(F226,'Mão de Obra'!A$5:G$151,2,0))</f>
        <v>Carpinteiro</v>
      </c>
      <c r="H226" s="271">
        <v>0.44</v>
      </c>
      <c r="I226" s="254">
        <f t="shared" si="34"/>
        <v>0</v>
      </c>
      <c r="J226" s="254">
        <f t="shared" si="35"/>
        <v>1320</v>
      </c>
      <c r="K226" s="256">
        <f t="shared" si="36"/>
        <v>0</v>
      </c>
      <c r="L226" s="201" t="s">
        <v>888</v>
      </c>
      <c r="M226" s="257" t="s">
        <v>889</v>
      </c>
      <c r="N226" s="258">
        <f t="shared" si="33"/>
        <v>0</v>
      </c>
      <c r="O226" s="259">
        <v>5760</v>
      </c>
      <c r="P226" s="260">
        <v>0</v>
      </c>
      <c r="Q226" s="201"/>
    </row>
    <row r="227" spans="1:17" ht="13.5" customHeight="1" x14ac:dyDescent="0.2">
      <c r="A227" s="264"/>
      <c r="B227" s="257"/>
      <c r="C227" s="262"/>
      <c r="D227" s="280"/>
      <c r="E227" s="254"/>
      <c r="F227" s="255" t="s">
        <v>300</v>
      </c>
      <c r="G227" s="257" t="str">
        <f>IF(F227=0,0,VLOOKUP(F227,'Mão de Obra'!A$5:G$151,2,0))</f>
        <v>Pedreiro</v>
      </c>
      <c r="H227" s="271">
        <v>0.08</v>
      </c>
      <c r="I227" s="254">
        <f t="shared" si="34"/>
        <v>0</v>
      </c>
      <c r="J227" s="254">
        <f t="shared" si="35"/>
        <v>1320</v>
      </c>
      <c r="K227" s="256">
        <f t="shared" si="36"/>
        <v>0</v>
      </c>
      <c r="L227" s="201" t="s">
        <v>890</v>
      </c>
      <c r="M227" s="257" t="s">
        <v>891</v>
      </c>
      <c r="N227" s="258">
        <f t="shared" si="33"/>
        <v>0</v>
      </c>
      <c r="O227" s="259">
        <v>2000</v>
      </c>
      <c r="P227" s="260">
        <v>1480</v>
      </c>
      <c r="Q227" s="201"/>
    </row>
    <row r="228" spans="1:17" ht="13.5" customHeight="1" x14ac:dyDescent="0.2">
      <c r="A228" s="264"/>
      <c r="B228" s="257"/>
      <c r="C228" s="262"/>
      <c r="D228" s="280"/>
      <c r="E228" s="254"/>
      <c r="F228" s="255" t="s">
        <v>247</v>
      </c>
      <c r="G228" s="257" t="str">
        <f>IF(F228=0,0,VLOOKUP(F228,'Mão de Obra'!A$5:G$151,2,0))</f>
        <v>Servente</v>
      </c>
      <c r="H228" s="271">
        <v>1.1000000000000001</v>
      </c>
      <c r="I228" s="254">
        <f t="shared" si="34"/>
        <v>0</v>
      </c>
      <c r="J228" s="254">
        <f t="shared" si="35"/>
        <v>1320</v>
      </c>
      <c r="K228" s="256">
        <f t="shared" si="36"/>
        <v>0</v>
      </c>
      <c r="L228" s="201" t="s">
        <v>892</v>
      </c>
      <c r="M228" s="257" t="s">
        <v>893</v>
      </c>
      <c r="N228" s="258">
        <f t="shared" si="33"/>
        <v>0</v>
      </c>
      <c r="O228" s="259">
        <v>2000</v>
      </c>
      <c r="P228" s="260">
        <v>36</v>
      </c>
      <c r="Q228" s="201"/>
    </row>
    <row r="229" spans="1:17" ht="13.5" customHeight="1" x14ac:dyDescent="0.2">
      <c r="A229" s="264"/>
      <c r="B229" s="257"/>
      <c r="C229" s="262"/>
      <c r="D229" s="280"/>
      <c r="E229" s="254"/>
      <c r="F229" s="255"/>
      <c r="G229" s="257"/>
      <c r="H229" s="271"/>
      <c r="I229" s="254"/>
      <c r="J229" s="254"/>
      <c r="K229" s="256"/>
      <c r="L229" s="201" t="s">
        <v>894</v>
      </c>
      <c r="M229" s="257" t="s">
        <v>895</v>
      </c>
      <c r="N229" s="258">
        <f t="shared" si="33"/>
        <v>0</v>
      </c>
      <c r="O229" s="259">
        <v>2000</v>
      </c>
      <c r="P229" s="260">
        <v>5.4</v>
      </c>
      <c r="Q229" s="201"/>
    </row>
    <row r="230" spans="1:17" ht="13.5" customHeight="1" x14ac:dyDescent="0.2">
      <c r="A230" s="264">
        <v>2003391</v>
      </c>
      <c r="B230" s="257" t="str">
        <f>IF(A230=0,0,VLOOKUP(A230,PlanOrC!$A$52:$C$88,3,0))</f>
        <v>Descida d'água de aterros tipo rápido - DAR 02 - areia e brita comerciais</v>
      </c>
      <c r="C230" s="262" t="str">
        <f>IF(A230=0,0,VLOOKUP(A230,PlanOrC!$A$52:$E$88,5,0))</f>
        <v>m</v>
      </c>
      <c r="D230" s="280">
        <v>1</v>
      </c>
      <c r="E230" s="254">
        <f>SUMIFS(PlanOrC!F$52:F$88,PlanOrC!A$52:A$88,A230)</f>
        <v>76</v>
      </c>
      <c r="F230" s="255" t="s">
        <v>247</v>
      </c>
      <c r="G230" s="257" t="str">
        <f>IF(F230=0,0,VLOOKUP(F230,'Mão de Obra'!A$5:G$151,2,0))</f>
        <v>Servente</v>
      </c>
      <c r="H230" s="271">
        <v>1</v>
      </c>
      <c r="I230" s="254">
        <f>(E$230/D$230)*H230</f>
        <v>76</v>
      </c>
      <c r="J230" s="254">
        <f>D$199*220</f>
        <v>1320</v>
      </c>
      <c r="K230" s="256">
        <f>ROUNDUP(I230/J230,1)</f>
        <v>0.1</v>
      </c>
      <c r="L230" s="201" t="s">
        <v>896</v>
      </c>
      <c r="M230" s="257" t="s">
        <v>897</v>
      </c>
      <c r="N230" s="258">
        <f t="shared" si="33"/>
        <v>0</v>
      </c>
      <c r="O230" s="259">
        <v>2000</v>
      </c>
      <c r="P230" s="260">
        <v>275000</v>
      </c>
      <c r="Q230" s="201"/>
    </row>
    <row r="231" spans="1:17" ht="13.5" customHeight="1" x14ac:dyDescent="0.2">
      <c r="A231" s="264"/>
      <c r="B231" s="257"/>
      <c r="C231" s="262"/>
      <c r="D231" s="280"/>
      <c r="E231" s="254"/>
      <c r="F231" s="255"/>
      <c r="G231" s="257"/>
      <c r="H231" s="271"/>
      <c r="I231" s="254"/>
      <c r="J231" s="254"/>
      <c r="K231" s="256"/>
      <c r="L231" s="201" t="s">
        <v>898</v>
      </c>
      <c r="M231" s="257" t="s">
        <v>899</v>
      </c>
      <c r="N231" s="258">
        <f t="shared" si="33"/>
        <v>0</v>
      </c>
      <c r="O231" s="259">
        <v>2000</v>
      </c>
      <c r="P231" s="260">
        <v>0</v>
      </c>
      <c r="Q231" s="201"/>
    </row>
    <row r="232" spans="1:17" ht="13.5" customHeight="1" x14ac:dyDescent="0.2">
      <c r="A232" s="264">
        <v>2003357</v>
      </c>
      <c r="B232" s="257" t="str">
        <f>IF(A232=0,0,VLOOKUP(A232,PlanOrC!$A$52:$C$88,3,0))</f>
        <v>Transposição de segmentos de sarjeta - TSS 01 - areia e brita comerciais</v>
      </c>
      <c r="C232" s="262" t="str">
        <f>IF(A232=0,0,VLOOKUP(A232,PlanOrC!$A$52:$E$88,5,0))</f>
        <v>m</v>
      </c>
      <c r="D232" s="280">
        <v>1</v>
      </c>
      <c r="E232" s="254">
        <f>SUMIFS(PlanOrC!F$52:F$88,PlanOrC!A$52:A$88,A232)</f>
        <v>100</v>
      </c>
      <c r="F232" s="255" t="s">
        <v>300</v>
      </c>
      <c r="G232" s="257" t="str">
        <f>IF(F232=0,0,VLOOKUP(F232,'Mão de Obra'!A$5:G$151,2,0))</f>
        <v>Pedreiro</v>
      </c>
      <c r="H232" s="271">
        <v>0.05</v>
      </c>
      <c r="I232" s="254">
        <f>(E$232/D$232)*H232</f>
        <v>5</v>
      </c>
      <c r="J232" s="254">
        <f>D$199*220</f>
        <v>1320</v>
      </c>
      <c r="K232" s="256">
        <f>ROUNDUP(I232/J232,1)</f>
        <v>0.1</v>
      </c>
      <c r="L232" s="201" t="s">
        <v>900</v>
      </c>
      <c r="M232" s="257" t="s">
        <v>901</v>
      </c>
      <c r="N232" s="258">
        <f t="shared" si="33"/>
        <v>0</v>
      </c>
      <c r="O232" s="259">
        <v>2000</v>
      </c>
      <c r="P232" s="260">
        <v>0</v>
      </c>
      <c r="Q232" s="201"/>
    </row>
    <row r="233" spans="1:17" ht="13.5" customHeight="1" x14ac:dyDescent="0.2">
      <c r="A233" s="264"/>
      <c r="B233" s="257"/>
      <c r="C233" s="262"/>
      <c r="D233" s="280"/>
      <c r="E233" s="254"/>
      <c r="F233" s="255" t="s">
        <v>247</v>
      </c>
      <c r="G233" s="257" t="str">
        <f>IF(F233=0,0,VLOOKUP(F233,'Mão de Obra'!A$5:G$151,2,0))</f>
        <v>Servente</v>
      </c>
      <c r="H233" s="271">
        <v>0.5</v>
      </c>
      <c r="I233" s="254">
        <f>(E$232/D$232)*H233</f>
        <v>50</v>
      </c>
      <c r="J233" s="254">
        <f>D$199*220</f>
        <v>1320</v>
      </c>
      <c r="K233" s="256">
        <f>ROUNDUP(I233/J233,1)</f>
        <v>0.1</v>
      </c>
      <c r="L233" s="201" t="s">
        <v>902</v>
      </c>
      <c r="M233" s="257" t="s">
        <v>903</v>
      </c>
      <c r="N233" s="258">
        <f t="shared" si="33"/>
        <v>0</v>
      </c>
      <c r="O233" s="259">
        <v>2000</v>
      </c>
      <c r="P233" s="260">
        <v>250</v>
      </c>
      <c r="Q233" s="201"/>
    </row>
    <row r="234" spans="1:17" ht="13.5" customHeight="1" x14ac:dyDescent="0.2">
      <c r="A234" s="264"/>
      <c r="B234" s="257"/>
      <c r="C234" s="262"/>
      <c r="D234" s="280"/>
      <c r="E234" s="254"/>
      <c r="F234" s="255"/>
      <c r="G234" s="257"/>
      <c r="H234" s="271"/>
      <c r="I234" s="254"/>
      <c r="J234" s="254"/>
      <c r="K234" s="256"/>
      <c r="L234" s="201" t="s">
        <v>904</v>
      </c>
      <c r="M234" s="257" t="s">
        <v>905</v>
      </c>
      <c r="N234" s="258">
        <f t="shared" si="33"/>
        <v>0</v>
      </c>
      <c r="O234" s="259">
        <v>2000</v>
      </c>
      <c r="P234" s="260">
        <v>1270</v>
      </c>
      <c r="Q234" s="201"/>
    </row>
    <row r="235" spans="1:17" ht="13.5" customHeight="1" x14ac:dyDescent="0.2">
      <c r="A235" s="264">
        <v>1106165</v>
      </c>
      <c r="B235" s="257" t="s">
        <v>178</v>
      </c>
      <c r="C235" s="262" t="s">
        <v>108</v>
      </c>
      <c r="D235" s="280">
        <v>3.62</v>
      </c>
      <c r="E235" s="254">
        <f>SUMIFS(PlanOrC!F$52:F$88,PlanOrC!A$52:A$88,A235)</f>
        <v>0</v>
      </c>
      <c r="F235" s="255" t="s">
        <v>300</v>
      </c>
      <c r="G235" s="257" t="str">
        <f>IF(F235=0,0,VLOOKUP(F235,'Mão de Obra'!A$5:G$151,2,0))</f>
        <v>Pedreiro</v>
      </c>
      <c r="H235" s="271">
        <v>1</v>
      </c>
      <c r="I235" s="254">
        <f>(E$235/D$235)*H235</f>
        <v>0</v>
      </c>
      <c r="J235" s="254">
        <f>D$199*220</f>
        <v>1320</v>
      </c>
      <c r="K235" s="256">
        <f>ROUNDUP(I235/J235,1)</f>
        <v>0</v>
      </c>
      <c r="L235" s="201" t="s">
        <v>906</v>
      </c>
      <c r="M235" s="257" t="s">
        <v>907</v>
      </c>
      <c r="N235" s="258">
        <f t="shared" si="33"/>
        <v>0</v>
      </c>
      <c r="O235" s="259">
        <v>2000</v>
      </c>
      <c r="P235" s="260">
        <v>790</v>
      </c>
      <c r="Q235" s="201"/>
    </row>
    <row r="236" spans="1:17" ht="13.5" customHeight="1" x14ac:dyDescent="0.2">
      <c r="A236" s="264"/>
      <c r="B236" s="257"/>
      <c r="C236" s="262"/>
      <c r="D236" s="280"/>
      <c r="E236" s="254"/>
      <c r="F236" s="255" t="s">
        <v>247</v>
      </c>
      <c r="G236" s="257" t="str">
        <f>IF(F236=0,0,VLOOKUP(F236,'Mão de Obra'!A$5:G$151,2,0))</f>
        <v>Servente</v>
      </c>
      <c r="H236" s="271">
        <v>11</v>
      </c>
      <c r="I236" s="254">
        <f>(E$235/D$235)*H236</f>
        <v>0</v>
      </c>
      <c r="J236" s="254">
        <f>D$199*220</f>
        <v>1320</v>
      </c>
      <c r="K236" s="256">
        <f>ROUNDUP(I236/J236,1)</f>
        <v>0</v>
      </c>
      <c r="L236" s="201" t="s">
        <v>908</v>
      </c>
      <c r="M236" s="257" t="s">
        <v>909</v>
      </c>
      <c r="N236" s="258">
        <f t="shared" si="33"/>
        <v>0</v>
      </c>
      <c r="O236" s="259">
        <v>2000</v>
      </c>
      <c r="P236" s="260">
        <v>200</v>
      </c>
      <c r="Q236" s="201"/>
    </row>
    <row r="237" spans="1:17" ht="13.5" customHeight="1" x14ac:dyDescent="0.2">
      <c r="A237" s="264"/>
      <c r="B237" s="257"/>
      <c r="C237" s="262"/>
      <c r="D237" s="280"/>
      <c r="E237" s="254"/>
      <c r="F237" s="255"/>
      <c r="G237" s="257"/>
      <c r="H237" s="271"/>
      <c r="I237" s="254"/>
      <c r="J237" s="254"/>
      <c r="K237" s="256"/>
      <c r="L237" s="201" t="s">
        <v>910</v>
      </c>
      <c r="M237" s="257" t="s">
        <v>911</v>
      </c>
      <c r="N237" s="258">
        <f t="shared" si="33"/>
        <v>0</v>
      </c>
      <c r="O237" s="259">
        <v>2000</v>
      </c>
      <c r="P237" s="260">
        <v>8300</v>
      </c>
      <c r="Q237" s="201"/>
    </row>
    <row r="238" spans="1:17" ht="13.5" customHeight="1" x14ac:dyDescent="0.2">
      <c r="A238" s="264">
        <v>1107892</v>
      </c>
      <c r="B238" s="257" t="e">
        <f>IF(A238=0,0,VLOOKUP(A238,PlanOrC!$A$52:$C$88,3,0))</f>
        <v>#N/A</v>
      </c>
      <c r="C238" s="262" t="e">
        <f>IF(A238=0,0,VLOOKUP(A238,PlanOrC!$A$52:$E$88,5,0))</f>
        <v>#N/A</v>
      </c>
      <c r="D238" s="280">
        <v>3.62</v>
      </c>
      <c r="E238" s="254">
        <f>SUMIFS(PlanOrC!F$52:F$88,PlanOrC!A$52:A$88,A238)</f>
        <v>0</v>
      </c>
      <c r="F238" s="255" t="s">
        <v>248</v>
      </c>
      <c r="G238" s="257" t="str">
        <f>IF(F238=0,0,VLOOKUP(F238,RelEquip!$A$8:$B$502,2,0))</f>
        <v>Balança plataforma digital com mesa de 75 x 75 cm e capacidade de 500 kg</v>
      </c>
      <c r="H238" s="271">
        <v>0.13</v>
      </c>
      <c r="I238" s="254">
        <f t="shared" ref="I238:I243" si="37">(E$238/D$238)*H238</f>
        <v>0</v>
      </c>
      <c r="J238" s="254">
        <f t="shared" ref="J238:J243" si="38">D$199*220</f>
        <v>1320</v>
      </c>
      <c r="K238" s="256">
        <f t="shared" ref="K238:K243" si="39">ROUNDUP(I238/J238,1)</f>
        <v>0</v>
      </c>
      <c r="L238" s="201" t="s">
        <v>912</v>
      </c>
      <c r="M238" s="257" t="s">
        <v>913</v>
      </c>
      <c r="N238" s="258">
        <f t="shared" si="33"/>
        <v>0</v>
      </c>
      <c r="O238" s="259">
        <v>2000</v>
      </c>
      <c r="P238" s="260">
        <v>330</v>
      </c>
      <c r="Q238" s="201"/>
    </row>
    <row r="239" spans="1:17" ht="13.5" customHeight="1" x14ac:dyDescent="0.2">
      <c r="A239" s="264"/>
      <c r="B239" s="257"/>
      <c r="C239" s="262"/>
      <c r="D239" s="280"/>
      <c r="E239" s="254"/>
      <c r="F239" s="255" t="s">
        <v>293</v>
      </c>
      <c r="G239" s="257" t="str">
        <f>IF(F239=0,0,VLOOKUP(F239,RelEquip!$A$8:$B$502,2,0))</f>
        <v>Betoneira com motor a gasolina e capacidade de 600 l - 10 kW</v>
      </c>
      <c r="H239" s="271">
        <v>1</v>
      </c>
      <c r="I239" s="254">
        <f t="shared" si="37"/>
        <v>0</v>
      </c>
      <c r="J239" s="254">
        <f t="shared" si="38"/>
        <v>1320</v>
      </c>
      <c r="K239" s="256">
        <f t="shared" si="39"/>
        <v>0</v>
      </c>
      <c r="L239" s="201" t="s">
        <v>914</v>
      </c>
      <c r="M239" s="257" t="s">
        <v>915</v>
      </c>
      <c r="N239" s="258">
        <f t="shared" si="33"/>
        <v>0</v>
      </c>
      <c r="O239" s="259">
        <v>2000</v>
      </c>
      <c r="P239" s="260">
        <v>50000</v>
      </c>
      <c r="Q239" s="201"/>
    </row>
    <row r="240" spans="1:17" ht="13.5" customHeight="1" x14ac:dyDescent="0.2">
      <c r="A240" s="264"/>
      <c r="B240" s="257"/>
      <c r="C240" s="262"/>
      <c r="D240" s="280"/>
      <c r="E240" s="254"/>
      <c r="F240" s="255" t="s">
        <v>916</v>
      </c>
      <c r="G240" s="257" t="str">
        <f>IF(F240=0,0,VLOOKUP(F240,RelEquip!$A$8:$B$502,2,0))</f>
        <v>Transportador manual carrinho de mão com capacidade de 80 l</v>
      </c>
      <c r="H240" s="271">
        <v>3.8</v>
      </c>
      <c r="I240" s="254">
        <f t="shared" si="37"/>
        <v>0</v>
      </c>
      <c r="J240" s="254">
        <f t="shared" si="38"/>
        <v>1320</v>
      </c>
      <c r="K240" s="256">
        <f t="shared" si="39"/>
        <v>0</v>
      </c>
      <c r="L240" s="201" t="s">
        <v>917</v>
      </c>
      <c r="M240" s="257" t="s">
        <v>918</v>
      </c>
      <c r="N240" s="258">
        <f t="shared" si="33"/>
        <v>0</v>
      </c>
      <c r="O240" s="259">
        <v>2000</v>
      </c>
      <c r="P240" s="260">
        <v>1500</v>
      </c>
      <c r="Q240" s="201"/>
    </row>
    <row r="241" spans="1:18" ht="13.5" customHeight="1" x14ac:dyDescent="0.2">
      <c r="A241" s="264"/>
      <c r="B241" s="257"/>
      <c r="C241" s="262"/>
      <c r="D241" s="280"/>
      <c r="E241" s="254"/>
      <c r="F241" s="255" t="s">
        <v>919</v>
      </c>
      <c r="G241" s="257" t="str">
        <f>IF(F241=0,0,VLOOKUP(F241,RelEquip!$A$8:$B$502,2,0))</f>
        <v>Transportador manual gerica com capacidade de 180 l</v>
      </c>
      <c r="H241" s="271">
        <v>1.1100000000000001</v>
      </c>
      <c r="I241" s="254">
        <f t="shared" si="37"/>
        <v>0</v>
      </c>
      <c r="J241" s="254">
        <f t="shared" si="38"/>
        <v>1320</v>
      </c>
      <c r="K241" s="256">
        <f t="shared" si="39"/>
        <v>0</v>
      </c>
      <c r="L241" s="201" t="s">
        <v>920</v>
      </c>
      <c r="M241" s="257" t="s">
        <v>921</v>
      </c>
      <c r="N241" s="258">
        <f t="shared" si="33"/>
        <v>0</v>
      </c>
      <c r="O241" s="259">
        <v>2000</v>
      </c>
      <c r="P241" s="260">
        <v>280</v>
      </c>
      <c r="Q241" s="201"/>
    </row>
    <row r="242" spans="1:18" ht="13.5" customHeight="1" x14ac:dyDescent="0.2">
      <c r="A242" s="264"/>
      <c r="B242" s="257"/>
      <c r="C242" s="262"/>
      <c r="D242" s="280"/>
      <c r="E242" s="254"/>
      <c r="F242" s="255" t="s">
        <v>300</v>
      </c>
      <c r="G242" s="257" t="str">
        <f>IF(F242=0,0,VLOOKUP(F242,'Mão de Obra'!A$5:G$151,2,0))</f>
        <v>Pedreiro</v>
      </c>
      <c r="H242" s="271">
        <v>1</v>
      </c>
      <c r="I242" s="254">
        <f t="shared" si="37"/>
        <v>0</v>
      </c>
      <c r="J242" s="254">
        <f t="shared" si="38"/>
        <v>1320</v>
      </c>
      <c r="K242" s="256">
        <f t="shared" si="39"/>
        <v>0</v>
      </c>
      <c r="L242" s="201" t="s">
        <v>922</v>
      </c>
      <c r="M242" s="257" t="s">
        <v>923</v>
      </c>
      <c r="N242" s="258">
        <f t="shared" si="33"/>
        <v>0</v>
      </c>
      <c r="O242" s="259">
        <v>2000</v>
      </c>
      <c r="P242" s="260">
        <v>134</v>
      </c>
      <c r="Q242" s="201"/>
    </row>
    <row r="243" spans="1:18" ht="13.5" customHeight="1" x14ac:dyDescent="0.2">
      <c r="A243" s="264"/>
      <c r="B243" s="257"/>
      <c r="C243" s="262"/>
      <c r="D243" s="280"/>
      <c r="E243" s="254"/>
      <c r="F243" s="255" t="s">
        <v>247</v>
      </c>
      <c r="G243" s="257" t="str">
        <f>IF(F243=0,0,VLOOKUP(F243,'Mão de Obra'!A$5:G$151,2,0))</f>
        <v>Servente</v>
      </c>
      <c r="H243" s="271">
        <v>10</v>
      </c>
      <c r="I243" s="254">
        <f t="shared" si="37"/>
        <v>0</v>
      </c>
      <c r="J243" s="254">
        <f t="shared" si="38"/>
        <v>1320</v>
      </c>
      <c r="K243" s="256">
        <f t="shared" si="39"/>
        <v>0</v>
      </c>
      <c r="L243" s="201" t="s">
        <v>924</v>
      </c>
      <c r="M243" s="257" t="s">
        <v>925</v>
      </c>
      <c r="N243" s="258">
        <f t="shared" si="33"/>
        <v>0</v>
      </c>
      <c r="O243" s="259">
        <v>2000</v>
      </c>
      <c r="P243" s="260">
        <v>19</v>
      </c>
      <c r="Q243" s="201"/>
    </row>
    <row r="244" spans="1:18" ht="13.5" customHeight="1" x14ac:dyDescent="0.2">
      <c r="A244" s="264"/>
      <c r="B244" s="257"/>
      <c r="C244" s="262"/>
      <c r="D244" s="280"/>
      <c r="E244" s="254"/>
      <c r="F244" s="255"/>
      <c r="G244" s="257"/>
      <c r="H244" s="271"/>
      <c r="I244" s="254"/>
      <c r="J244" s="254"/>
      <c r="K244" s="256"/>
      <c r="L244" s="201" t="s">
        <v>926</v>
      </c>
      <c r="M244" s="257" t="s">
        <v>927</v>
      </c>
      <c r="N244" s="258">
        <f t="shared" si="33"/>
        <v>0</v>
      </c>
      <c r="O244" s="259">
        <v>2000</v>
      </c>
      <c r="P244" s="260">
        <v>40</v>
      </c>
      <c r="Q244" s="201"/>
    </row>
    <row r="245" spans="1:18" ht="13.5" customHeight="1" x14ac:dyDescent="0.2">
      <c r="A245" s="264">
        <v>407819</v>
      </c>
      <c r="B245" s="257" t="e">
        <f>IF(A245=0,0,VLOOKUP(A245,PlanOrC!$A$52:$C$88,3,0))</f>
        <v>#N/A</v>
      </c>
      <c r="C245" s="262" t="e">
        <f>IF(A245=0,0,VLOOKUP(A245,PlanOrC!$A$52:$E$88,5,0))</f>
        <v>#N/A</v>
      </c>
      <c r="D245" s="254">
        <v>1</v>
      </c>
      <c r="E245" s="254">
        <f>SUMIFS(PlanOrC!F$52:F$88,PlanOrC!A$52:A$88,A245)</f>
        <v>0</v>
      </c>
      <c r="F245" s="255" t="s">
        <v>234</v>
      </c>
      <c r="G245" s="257" t="str">
        <f>IF(F245=0,0,VLOOKUP(F245,'Mão de Obra'!A$5:G$151,2,0))</f>
        <v>Ajudante</v>
      </c>
      <c r="H245" s="271">
        <v>0.09</v>
      </c>
      <c r="I245" s="254">
        <f>(E$245/D$245)*H245</f>
        <v>0</v>
      </c>
      <c r="J245" s="254">
        <f>D$199*220</f>
        <v>1320</v>
      </c>
      <c r="K245" s="256">
        <f>ROUNDUP(I245/J245,1)</f>
        <v>0</v>
      </c>
      <c r="L245" s="201" t="s">
        <v>928</v>
      </c>
      <c r="M245" s="257" t="s">
        <v>929</v>
      </c>
      <c r="N245" s="258">
        <f t="shared" si="33"/>
        <v>0</v>
      </c>
      <c r="O245" s="259">
        <v>2000</v>
      </c>
      <c r="P245" s="260">
        <v>23</v>
      </c>
      <c r="Q245" s="201" t="s">
        <v>239</v>
      </c>
    </row>
    <row r="246" spans="1:18" ht="13.5" customHeight="1" x14ac:dyDescent="0.2">
      <c r="A246" s="264"/>
      <c r="B246" s="257"/>
      <c r="C246" s="262"/>
      <c r="D246" s="280"/>
      <c r="E246" s="254"/>
      <c r="F246" s="255" t="s">
        <v>250</v>
      </c>
      <c r="G246" s="257" t="str">
        <f>IF(F246=0,0,VLOOKUP(F246,'Mão de Obra'!A$5:G$151,2,0))</f>
        <v>Armador</v>
      </c>
      <c r="H246" s="271">
        <v>0.09</v>
      </c>
      <c r="I246" s="254">
        <f>(E$245/D$245)*H246</f>
        <v>0</v>
      </c>
      <c r="J246" s="254">
        <f>D$199*220</f>
        <v>1320</v>
      </c>
      <c r="K246" s="256">
        <f>ROUNDUP(I246/J246,1)</f>
        <v>0</v>
      </c>
      <c r="L246" s="201" t="s">
        <v>930</v>
      </c>
      <c r="M246" s="257" t="s">
        <v>931</v>
      </c>
      <c r="N246" s="258">
        <f t="shared" si="33"/>
        <v>0</v>
      </c>
      <c r="O246" s="259">
        <v>2000</v>
      </c>
      <c r="P246" s="260">
        <v>16</v>
      </c>
      <c r="Q246" s="201"/>
    </row>
    <row r="247" spans="1:18" ht="13.5" customHeight="1" x14ac:dyDescent="0.2">
      <c r="A247" s="264"/>
      <c r="B247" s="257"/>
      <c r="C247" s="262"/>
      <c r="D247" s="280"/>
      <c r="E247" s="254"/>
      <c r="F247" s="255"/>
      <c r="G247" s="257"/>
      <c r="H247" s="271"/>
      <c r="I247" s="254"/>
      <c r="J247" s="254"/>
      <c r="K247" s="256"/>
      <c r="L247" s="201" t="s">
        <v>932</v>
      </c>
      <c r="M247" s="257" t="s">
        <v>933</v>
      </c>
      <c r="N247" s="258">
        <f t="shared" si="33"/>
        <v>0</v>
      </c>
      <c r="O247" s="259">
        <v>2000</v>
      </c>
      <c r="P247" s="260">
        <v>10</v>
      </c>
      <c r="Q247" s="201"/>
    </row>
    <row r="248" spans="1:18" ht="13.5" customHeight="1" x14ac:dyDescent="0.2">
      <c r="A248" s="264">
        <v>3103302</v>
      </c>
      <c r="B248" s="257" t="e">
        <f>IF(A248=0,0,VLOOKUP(A248,PlanOrC!$A$52:$C$88,3,0))</f>
        <v>#N/A</v>
      </c>
      <c r="C248" s="262" t="e">
        <f>IF(A248=0,0,VLOOKUP(A248,PlanOrC!$A$52:$E$88,5,0))</f>
        <v>#N/A</v>
      </c>
      <c r="D248" s="280">
        <v>1</v>
      </c>
      <c r="E248" s="254">
        <f>SUMIFS(PlanOrC!F$52:F$88,PlanOrC!A$52:A$88,A248)</f>
        <v>0</v>
      </c>
      <c r="F248" s="255" t="s">
        <v>822</v>
      </c>
      <c r="G248" s="257" t="str">
        <f>IF(F248=0,0,VLOOKUP(F248,RelEquip!$A$8:$B$502,2,0))</f>
        <v>Grupo gerador - 13 / 14 kVA</v>
      </c>
      <c r="H248" s="271">
        <v>0.14000000000000001</v>
      </c>
      <c r="I248" s="254">
        <f>(E$248/D$248)*H248</f>
        <v>0</v>
      </c>
      <c r="J248" s="254">
        <f>D$199*220</f>
        <v>1320</v>
      </c>
      <c r="K248" s="256">
        <f>ROUNDUP(I248/J248,1)</f>
        <v>0</v>
      </c>
      <c r="L248" s="201" t="s">
        <v>531</v>
      </c>
      <c r="M248" s="257" t="s">
        <v>934</v>
      </c>
      <c r="N248" s="258" t="e">
        <f t="shared" si="33"/>
        <v>#REF!</v>
      </c>
      <c r="O248" s="259">
        <v>2000</v>
      </c>
      <c r="P248" s="260">
        <v>25</v>
      </c>
      <c r="Q248" s="201"/>
    </row>
    <row r="249" spans="1:18" ht="13.5" customHeight="1" x14ac:dyDescent="0.2">
      <c r="A249" s="264"/>
      <c r="B249" s="257"/>
      <c r="C249" s="262"/>
      <c r="D249" s="280"/>
      <c r="E249" s="254"/>
      <c r="F249" s="255" t="s">
        <v>883</v>
      </c>
      <c r="G249" s="257" t="str">
        <f>IF(F249=0,0,VLOOKUP(F249,RelEquip!$A$8:$B$502,2,0))</f>
        <v>Serra circular com bancada - D = 30 cm - 4 kW</v>
      </c>
      <c r="H249" s="271">
        <v>0.14000000000000001</v>
      </c>
      <c r="I249" s="254">
        <f>(E$248/D$248)*H249</f>
        <v>0</v>
      </c>
      <c r="J249" s="254">
        <f>D$199*220</f>
        <v>1320</v>
      </c>
      <c r="K249" s="256">
        <f>ROUNDUP(I249/J249,1)</f>
        <v>0</v>
      </c>
      <c r="L249" s="201" t="s">
        <v>935</v>
      </c>
      <c r="M249" s="257" t="s">
        <v>936</v>
      </c>
      <c r="N249" s="258">
        <f t="shared" si="33"/>
        <v>0</v>
      </c>
      <c r="O249" s="259">
        <v>2000</v>
      </c>
      <c r="P249" s="260">
        <v>25</v>
      </c>
      <c r="Q249" s="201"/>
    </row>
    <row r="250" spans="1:18" ht="13.5" customHeight="1" x14ac:dyDescent="0.2">
      <c r="A250" s="264"/>
      <c r="B250" s="257"/>
      <c r="C250" s="262"/>
      <c r="D250" s="280"/>
      <c r="E250" s="254"/>
      <c r="F250" s="255" t="s">
        <v>234</v>
      </c>
      <c r="G250" s="257" t="str">
        <f>IF(F250=0,0,VLOOKUP(F250,'Mão de Obra'!A$5:G$151,2,0))</f>
        <v>Ajudante</v>
      </c>
      <c r="H250" s="271">
        <v>0.9</v>
      </c>
      <c r="I250" s="254">
        <f>(E$248/D$248)*H250</f>
        <v>0</v>
      </c>
      <c r="J250" s="254">
        <f>D$199*220</f>
        <v>1320</v>
      </c>
      <c r="K250" s="256">
        <f>ROUNDUP(I250/J250,1)</f>
        <v>0</v>
      </c>
      <c r="L250" s="201" t="s">
        <v>886</v>
      </c>
      <c r="M250" s="257" t="s">
        <v>887</v>
      </c>
      <c r="N250" s="258">
        <f t="shared" si="33"/>
        <v>0</v>
      </c>
      <c r="O250" s="259">
        <v>2000</v>
      </c>
      <c r="P250" s="260">
        <v>44500</v>
      </c>
      <c r="Q250" s="201"/>
    </row>
    <row r="251" spans="1:18" ht="13.5" customHeight="1" x14ac:dyDescent="0.2">
      <c r="A251" s="264"/>
      <c r="B251" s="257"/>
      <c r="C251" s="262"/>
      <c r="D251" s="280"/>
      <c r="E251" s="254"/>
      <c r="F251" s="255" t="s">
        <v>262</v>
      </c>
      <c r="G251" s="257" t="str">
        <f>IF(F251=0,0,VLOOKUP(F251,'Mão de Obra'!A$5:G$151,2,0))</f>
        <v>Carpinteiro</v>
      </c>
      <c r="H251" s="271">
        <v>0.9</v>
      </c>
      <c r="I251" s="254">
        <f>(E$248/D$248)*H251</f>
        <v>0</v>
      </c>
      <c r="J251" s="254">
        <f>D$199*220</f>
        <v>1320</v>
      </c>
      <c r="K251" s="256">
        <f>ROUNDUP(I251/J251,1)</f>
        <v>0</v>
      </c>
      <c r="L251" s="201" t="s">
        <v>937</v>
      </c>
      <c r="M251" s="257" t="s">
        <v>938</v>
      </c>
      <c r="N251" s="258">
        <f t="shared" si="33"/>
        <v>0</v>
      </c>
      <c r="O251" s="259">
        <v>2000</v>
      </c>
      <c r="P251" s="260">
        <v>28</v>
      </c>
      <c r="Q251" s="201"/>
    </row>
    <row r="252" spans="1:18" ht="13.5" customHeight="1" x14ac:dyDescent="0.2">
      <c r="A252" s="264"/>
      <c r="B252" s="257"/>
      <c r="C252" s="262"/>
      <c r="D252" s="280"/>
      <c r="E252" s="254"/>
      <c r="F252" s="255"/>
      <c r="G252" s="257"/>
      <c r="H252" s="271"/>
      <c r="I252" s="254"/>
      <c r="J252" s="254"/>
      <c r="K252" s="256"/>
      <c r="L252" s="201" t="s">
        <v>939</v>
      </c>
      <c r="M252" s="257" t="s">
        <v>940</v>
      </c>
      <c r="N252" s="258" t="e">
        <f t="shared" si="33"/>
        <v>#REF!</v>
      </c>
      <c r="O252" s="259">
        <v>2000</v>
      </c>
      <c r="P252" s="260">
        <v>8.9</v>
      </c>
      <c r="Q252" s="201" t="s">
        <v>239</v>
      </c>
    </row>
    <row r="253" spans="1:18" ht="13.5" customHeight="1" x14ac:dyDescent="0.2">
      <c r="A253" s="264">
        <v>491571</v>
      </c>
      <c r="B253" s="257" t="e">
        <f>IF(A253=0,0,VLOOKUP(A253,PlanOrC!$A$52:$C$88,3,0))</f>
        <v>#N/A</v>
      </c>
      <c r="C253" s="262" t="e">
        <f>IF(A253=0,0,VLOOKUP(A253,PlanOrC!$A$52:$E$88,5,0))</f>
        <v>#N/A</v>
      </c>
      <c r="D253" s="280">
        <v>1</v>
      </c>
      <c r="E253" s="254">
        <f>SUMIFS(PlanOrC!F$52:F$88,PlanOrC!A$52:A$88,A253)</f>
        <v>0</v>
      </c>
      <c r="F253" s="255" t="s">
        <v>247</v>
      </c>
      <c r="G253" s="257" t="str">
        <f>IF(F253=0,0,VLOOKUP(F253,'Mão de Obra'!A$5:G$151,2,0))</f>
        <v>Servente</v>
      </c>
      <c r="H253" s="271">
        <v>5</v>
      </c>
      <c r="I253" s="254">
        <f>(E$253/D$253)*H253</f>
        <v>0</v>
      </c>
      <c r="J253" s="254">
        <f>D$199*220</f>
        <v>1320</v>
      </c>
      <c r="K253" s="256">
        <f>ROUNDUP(I253/J253,1)</f>
        <v>0</v>
      </c>
      <c r="L253" s="201" t="s">
        <v>941</v>
      </c>
      <c r="M253" s="257" t="s">
        <v>942</v>
      </c>
      <c r="N253" s="258">
        <f t="shared" si="33"/>
        <v>0</v>
      </c>
      <c r="O253" s="259">
        <v>2000</v>
      </c>
      <c r="P253" s="260">
        <v>6600</v>
      </c>
      <c r="Q253" s="201"/>
    </row>
    <row r="254" spans="1:18" ht="13.5" customHeight="1" x14ac:dyDescent="0.2">
      <c r="A254" s="264"/>
      <c r="B254" s="257"/>
      <c r="C254" s="262"/>
      <c r="D254" s="280"/>
      <c r="E254" s="254"/>
      <c r="F254" s="255"/>
      <c r="G254" s="257"/>
      <c r="H254" s="271"/>
      <c r="I254" s="254"/>
      <c r="J254" s="254"/>
      <c r="K254" s="256"/>
      <c r="L254" s="201" t="s">
        <v>943</v>
      </c>
      <c r="M254" s="257" t="s">
        <v>944</v>
      </c>
      <c r="N254" s="258">
        <f t="shared" si="33"/>
        <v>0</v>
      </c>
      <c r="O254" s="259">
        <v>2000</v>
      </c>
      <c r="P254" s="260">
        <v>435</v>
      </c>
      <c r="Q254" s="201"/>
      <c r="R254" s="227"/>
    </row>
    <row r="255" spans="1:18" ht="13.5" customHeight="1" x14ac:dyDescent="0.2">
      <c r="A255" s="264">
        <v>4915713</v>
      </c>
      <c r="B255" s="257" t="e">
        <f>IF(A255=0,0,VLOOKUP(A255,PlanOrC!$A$52:$C$88,3,0))</f>
        <v>#N/A</v>
      </c>
      <c r="C255" s="262" t="e">
        <f>IF(A255=0,0,VLOOKUP(A255,PlanOrC!$A$52:$E$88,5,0))</f>
        <v>#N/A</v>
      </c>
      <c r="D255" s="280">
        <v>1</v>
      </c>
      <c r="E255" s="254">
        <f>SUMIFS(PlanOrC!F$52:F$88,PlanOrC!A$52:A$88,A255)</f>
        <v>0</v>
      </c>
      <c r="F255" s="255" t="s">
        <v>247</v>
      </c>
      <c r="G255" s="257" t="str">
        <f>IF(F255=0,0,VLOOKUP(F255,'Mão de Obra'!A$5:G$151,2,0))</f>
        <v>Servente</v>
      </c>
      <c r="H255" s="271">
        <v>3</v>
      </c>
      <c r="I255" s="254">
        <f>(E$255/D$255)*H255</f>
        <v>0</v>
      </c>
      <c r="J255" s="254">
        <f>D$199*220</f>
        <v>1320</v>
      </c>
      <c r="K255" s="256">
        <f>ROUNDUP(I255/J255,1)</f>
        <v>0</v>
      </c>
      <c r="L255" s="201" t="s">
        <v>945</v>
      </c>
      <c r="M255" s="257" t="s">
        <v>946</v>
      </c>
      <c r="N255" s="258">
        <f t="shared" si="33"/>
        <v>0</v>
      </c>
      <c r="O255" s="259">
        <v>2000</v>
      </c>
      <c r="P255" s="260">
        <v>2641</v>
      </c>
      <c r="Q255" s="201"/>
      <c r="R255" s="227"/>
    </row>
    <row r="256" spans="1:18" ht="13.5" customHeight="1" x14ac:dyDescent="0.2">
      <c r="A256" s="264"/>
      <c r="B256" s="257"/>
      <c r="C256" s="262"/>
      <c r="D256" s="280"/>
      <c r="E256" s="254"/>
      <c r="F256" s="255"/>
      <c r="G256" s="257"/>
      <c r="H256" s="271"/>
      <c r="I256" s="254"/>
      <c r="J256" s="254"/>
      <c r="K256" s="256"/>
      <c r="L256" s="201" t="s">
        <v>947</v>
      </c>
      <c r="M256" s="257" t="s">
        <v>948</v>
      </c>
      <c r="N256" s="258">
        <f t="shared" si="33"/>
        <v>0</v>
      </c>
      <c r="O256" s="259">
        <v>2000</v>
      </c>
      <c r="P256" s="260">
        <v>2641</v>
      </c>
      <c r="Q256" s="201">
        <v>0.33</v>
      </c>
      <c r="R256" s="201" t="s">
        <v>514</v>
      </c>
    </row>
    <row r="257" spans="1:18" ht="13.5" customHeight="1" x14ac:dyDescent="0.2">
      <c r="A257" s="261">
        <v>1600436</v>
      </c>
      <c r="B257" s="257" t="str">
        <f>IF(A257=0,0,VLOOKUP(A257,PlanOrC!$A$52:$C$88,3,0))</f>
        <v>Demolição de concreto simples</v>
      </c>
      <c r="C257" s="262" t="str">
        <f>IF(A257=0,0,VLOOKUP(A257,PlanOrC!$A$52:$E$88,5,0))</f>
        <v>m³</v>
      </c>
      <c r="D257" s="280">
        <v>2</v>
      </c>
      <c r="E257" s="254">
        <f>SUMIFS(PlanOrC!F$52:F$88,PlanOrC!A$52:A$88,A257)</f>
        <v>10.8</v>
      </c>
      <c r="F257" s="255" t="s">
        <v>916</v>
      </c>
      <c r="G257" s="257" t="str">
        <f>IF(F257=0,0,VLOOKUP(F257,RelEquip!$A$8:$B$502,2,0))</f>
        <v>Transportador manual carrinho de mão com capacidade de 80 l</v>
      </c>
      <c r="H257" s="271">
        <v>0.05</v>
      </c>
      <c r="I257" s="254">
        <f>(E$257/D$257)*H257</f>
        <v>0.27</v>
      </c>
      <c r="J257" s="254">
        <f>D$199*220</f>
        <v>1320</v>
      </c>
      <c r="K257" s="256">
        <f>ROUNDUP(I257/J257,1)</f>
        <v>0.1</v>
      </c>
      <c r="L257" s="201" t="s">
        <v>949</v>
      </c>
      <c r="M257" s="257" t="s">
        <v>950</v>
      </c>
      <c r="N257" s="258">
        <f t="shared" si="33"/>
        <v>0</v>
      </c>
      <c r="O257" s="259">
        <v>2000</v>
      </c>
      <c r="P257" s="260">
        <v>2150</v>
      </c>
      <c r="Q257" s="201"/>
      <c r="R257" s="227"/>
    </row>
    <row r="258" spans="1:18" ht="13.5" customHeight="1" x14ac:dyDescent="0.2">
      <c r="A258" s="261"/>
      <c r="B258" s="257"/>
      <c r="C258" s="262"/>
      <c r="D258" s="280"/>
      <c r="E258" s="254"/>
      <c r="F258" s="255" t="s">
        <v>300</v>
      </c>
      <c r="G258" s="257" t="str">
        <f>IF(F258=0,0,VLOOKUP(F258,'Mão de Obra'!A$5:G$151,2,0))</f>
        <v>Pedreiro</v>
      </c>
      <c r="H258" s="271">
        <v>0.1</v>
      </c>
      <c r="I258" s="254">
        <f>(E$257/D$257)*H258</f>
        <v>0.54</v>
      </c>
      <c r="J258" s="254">
        <f>D$199*220</f>
        <v>1320</v>
      </c>
      <c r="K258" s="256">
        <f>ROUNDUP(I258/J258,1)</f>
        <v>0.1</v>
      </c>
      <c r="L258" s="201" t="s">
        <v>951</v>
      </c>
      <c r="M258" s="257" t="s">
        <v>952</v>
      </c>
      <c r="N258" s="258">
        <f t="shared" si="33"/>
        <v>0</v>
      </c>
      <c r="O258" s="259">
        <v>2000</v>
      </c>
      <c r="P258" s="260">
        <v>1250</v>
      </c>
      <c r="Q258" s="201"/>
      <c r="R258" s="227"/>
    </row>
    <row r="259" spans="1:18" ht="13.5" customHeight="1" x14ac:dyDescent="0.2">
      <c r="A259" s="261"/>
      <c r="B259" s="257"/>
      <c r="C259" s="262"/>
      <c r="D259" s="280"/>
      <c r="E259" s="254"/>
      <c r="F259" s="255" t="s">
        <v>247</v>
      </c>
      <c r="G259" s="257" t="str">
        <f>IF(F259=0,0,VLOOKUP(F259,'Mão de Obra'!A$5:G$151,2,0))</f>
        <v>Servente</v>
      </c>
      <c r="H259" s="271">
        <v>1</v>
      </c>
      <c r="I259" s="254">
        <f>(E$257/D$257)*H259</f>
        <v>5.4</v>
      </c>
      <c r="J259" s="254">
        <f>D$199*220</f>
        <v>1320</v>
      </c>
      <c r="K259" s="256">
        <f>ROUNDUP(I259/J259,1)</f>
        <v>0.1</v>
      </c>
      <c r="L259" s="201" t="s">
        <v>953</v>
      </c>
      <c r="M259" s="257" t="s">
        <v>954</v>
      </c>
      <c r="N259" s="258">
        <f t="shared" si="33"/>
        <v>0</v>
      </c>
      <c r="O259" s="259">
        <v>2000</v>
      </c>
      <c r="P259" s="260">
        <v>359</v>
      </c>
      <c r="Q259" s="201" t="s">
        <v>239</v>
      </c>
      <c r="R259" s="227"/>
    </row>
    <row r="260" spans="1:18" ht="13.5" customHeight="1" x14ac:dyDescent="0.2">
      <c r="A260" s="261"/>
      <c r="B260" s="257"/>
      <c r="C260" s="262"/>
      <c r="D260" s="280"/>
      <c r="E260" s="254"/>
      <c r="F260" s="255"/>
      <c r="G260" s="257"/>
      <c r="H260" s="271"/>
      <c r="I260" s="254"/>
      <c r="J260" s="254"/>
      <c r="K260" s="256"/>
      <c r="L260" s="201" t="s">
        <v>955</v>
      </c>
      <c r="M260" s="257" t="s">
        <v>956</v>
      </c>
      <c r="N260" s="258">
        <f t="shared" si="33"/>
        <v>0</v>
      </c>
      <c r="O260" s="259">
        <v>2000</v>
      </c>
      <c r="P260" s="260">
        <v>180</v>
      </c>
      <c r="Q260" s="201"/>
      <c r="R260" s="227"/>
    </row>
    <row r="261" spans="1:18" ht="13.5" customHeight="1" x14ac:dyDescent="0.2">
      <c r="A261" s="261"/>
      <c r="B261" s="251" t="s">
        <v>957</v>
      </c>
      <c r="C261" s="262"/>
      <c r="D261" s="280"/>
      <c r="E261" s="254"/>
      <c r="F261" s="255"/>
      <c r="G261" s="257"/>
      <c r="H261" s="271"/>
      <c r="I261" s="254"/>
      <c r="J261" s="254"/>
      <c r="K261" s="256"/>
      <c r="L261" s="201" t="s">
        <v>958</v>
      </c>
      <c r="M261" s="257" t="s">
        <v>959</v>
      </c>
      <c r="N261" s="258">
        <f t="shared" si="33"/>
        <v>0</v>
      </c>
      <c r="O261" s="259">
        <v>2000</v>
      </c>
      <c r="P261" s="260">
        <v>0</v>
      </c>
      <c r="Q261" s="201"/>
      <c r="R261" s="227"/>
    </row>
    <row r="262" spans="1:18" ht="13.5" customHeight="1" x14ac:dyDescent="0.2">
      <c r="A262" s="264">
        <v>1109671</v>
      </c>
      <c r="B262" s="257" t="s">
        <v>960</v>
      </c>
      <c r="C262" s="262" t="s">
        <v>108</v>
      </c>
      <c r="D262" s="280">
        <v>3.62</v>
      </c>
      <c r="E262" s="254" t="e">
        <f>HLOOKUP(A262,AuxDren!D$2:R$40,39,0)</f>
        <v>#REF!</v>
      </c>
      <c r="F262" s="255" t="s">
        <v>293</v>
      </c>
      <c r="G262" s="257" t="str">
        <f>IF(F262=0,0,VLOOKUP(F262,RelEquip!$A$8:$B$502,2,0))</f>
        <v>Betoneira com motor a gasolina e capacidade de 600 l - 10 kW</v>
      </c>
      <c r="H262" s="271">
        <v>1</v>
      </c>
      <c r="I262" s="254" t="e">
        <f>(E$262/D$262)*H262</f>
        <v>#REF!</v>
      </c>
      <c r="J262" s="254">
        <f>D$199*220</f>
        <v>1320</v>
      </c>
      <c r="K262" s="256" t="e">
        <f>ROUNDUP(I262/J262,1)</f>
        <v>#REF!</v>
      </c>
      <c r="L262" s="201" t="s">
        <v>961</v>
      </c>
      <c r="M262" s="257" t="s">
        <v>962</v>
      </c>
      <c r="N262" s="258">
        <f t="shared" si="33"/>
        <v>0</v>
      </c>
      <c r="O262" s="259">
        <v>2000</v>
      </c>
      <c r="P262" s="260">
        <v>124</v>
      </c>
      <c r="Q262" s="201"/>
      <c r="R262" s="227"/>
    </row>
    <row r="263" spans="1:18" ht="13.5" customHeight="1" x14ac:dyDescent="0.2">
      <c r="A263" s="264"/>
      <c r="B263" s="257"/>
      <c r="C263" s="262"/>
      <c r="D263" s="280"/>
      <c r="E263" s="254"/>
      <c r="F263" s="255" t="s">
        <v>916</v>
      </c>
      <c r="G263" s="257" t="str">
        <f>IF(F263=0,0,VLOOKUP(F263,RelEquip!$A$8:$B$502,2,0))</f>
        <v>Transportador manual carrinho de mão com capacidade de 80 l</v>
      </c>
      <c r="H263" s="271">
        <f>4*0.79</f>
        <v>3.16</v>
      </c>
      <c r="I263" s="254" t="e">
        <f>(E$262/D$262)*H263</f>
        <v>#REF!</v>
      </c>
      <c r="J263" s="254">
        <f>D$199*220</f>
        <v>1320</v>
      </c>
      <c r="K263" s="256" t="e">
        <f>ROUNDUP(I263/J263,1)</f>
        <v>#REF!</v>
      </c>
      <c r="L263" s="278" t="s">
        <v>565</v>
      </c>
      <c r="M263" s="269" t="s">
        <v>963</v>
      </c>
      <c r="N263" s="258" t="e">
        <f t="shared" si="33"/>
        <v>#REF!</v>
      </c>
      <c r="O263" s="259">
        <v>2000</v>
      </c>
      <c r="P263" s="260">
        <v>13032</v>
      </c>
      <c r="Q263" s="201">
        <v>1</v>
      </c>
      <c r="R263" s="201" t="s">
        <v>514</v>
      </c>
    </row>
    <row r="264" spans="1:18" ht="13.5" customHeight="1" x14ac:dyDescent="0.2">
      <c r="A264" s="264"/>
      <c r="B264" s="257"/>
      <c r="C264" s="262"/>
      <c r="D264" s="280"/>
      <c r="E264" s="254"/>
      <c r="F264" s="255" t="s">
        <v>919</v>
      </c>
      <c r="G264" s="257" t="str">
        <f>IF(F264=0,0,VLOOKUP(F264,RelEquip!$A$8:$B$502,2,0))</f>
        <v>Transportador manual gerica com capacidade de 180 l</v>
      </c>
      <c r="H264" s="271">
        <f>3*0.37</f>
        <v>1.1099999999999999</v>
      </c>
      <c r="I264" s="254" t="e">
        <f>(E$262/D$262)*H264</f>
        <v>#REF!</v>
      </c>
      <c r="J264" s="254">
        <f>D$199*220</f>
        <v>1320</v>
      </c>
      <c r="K264" s="256" t="e">
        <f>ROUNDUP(I264/J264,1)</f>
        <v>#REF!</v>
      </c>
      <c r="L264" s="201" t="s">
        <v>964</v>
      </c>
      <c r="M264" s="257" t="s">
        <v>965</v>
      </c>
      <c r="N264" s="258">
        <f t="shared" ref="N264:N327" si="40">ROUNDUP(SUMIF(F$8:F$2227,L264,K$8:K$2227),0)</f>
        <v>0</v>
      </c>
      <c r="O264" s="259">
        <v>2000</v>
      </c>
      <c r="P264" s="260">
        <v>35507</v>
      </c>
      <c r="Q264" s="201"/>
      <c r="R264" s="227"/>
    </row>
    <row r="265" spans="1:18" ht="13.5" customHeight="1" x14ac:dyDescent="0.2">
      <c r="A265" s="264"/>
      <c r="B265" s="257"/>
      <c r="C265" s="262"/>
      <c r="D265" s="280"/>
      <c r="E265" s="254"/>
      <c r="F265" s="255" t="s">
        <v>300</v>
      </c>
      <c r="G265" s="257" t="str">
        <f>IF(F265=0,0,VLOOKUP(F265,'Mão de Obra'!A$5:G$151,2,0))</f>
        <v>Pedreiro</v>
      </c>
      <c r="H265" s="271">
        <v>1</v>
      </c>
      <c r="I265" s="254" t="e">
        <f>(E$262/D$262)*H265</f>
        <v>#REF!</v>
      </c>
      <c r="J265" s="254">
        <f>D$199*220</f>
        <v>1320</v>
      </c>
      <c r="K265" s="256" t="e">
        <f>ROUNDUP(I265/J265,1)</f>
        <v>#REF!</v>
      </c>
      <c r="L265" s="201" t="s">
        <v>966</v>
      </c>
      <c r="M265" s="257" t="s">
        <v>967</v>
      </c>
      <c r="N265" s="258">
        <f t="shared" si="40"/>
        <v>0</v>
      </c>
      <c r="O265" s="259">
        <v>400</v>
      </c>
      <c r="P265" s="260">
        <v>4.5999999999999996</v>
      </c>
      <c r="Q265" s="201"/>
      <c r="R265" s="227"/>
    </row>
    <row r="266" spans="1:18" ht="13.5" customHeight="1" x14ac:dyDescent="0.2">
      <c r="A266" s="264"/>
      <c r="B266" s="257"/>
      <c r="C266" s="262"/>
      <c r="D266" s="280"/>
      <c r="E266" s="254"/>
      <c r="F266" s="255" t="s">
        <v>247</v>
      </c>
      <c r="G266" s="257" t="str">
        <f>IF(F266=0,0,VLOOKUP(F266,'Mão de Obra'!A$5:G$151,2,0))</f>
        <v>Servente</v>
      </c>
      <c r="H266" s="271">
        <v>11</v>
      </c>
      <c r="I266" s="254" t="e">
        <f>(E$262/D$262)*H266</f>
        <v>#REF!</v>
      </c>
      <c r="J266" s="254">
        <f>D$199*220</f>
        <v>1320</v>
      </c>
      <c r="K266" s="256" t="e">
        <f>ROUNDUP(I266/J266,1)</f>
        <v>#REF!</v>
      </c>
      <c r="L266" s="201" t="s">
        <v>968</v>
      </c>
      <c r="M266" s="257" t="s">
        <v>969</v>
      </c>
      <c r="N266" s="258">
        <f t="shared" si="40"/>
        <v>0</v>
      </c>
      <c r="O266" s="259">
        <v>2000</v>
      </c>
      <c r="P266" s="260">
        <v>1.85</v>
      </c>
      <c r="Q266" s="201"/>
      <c r="R266" s="227"/>
    </row>
    <row r="267" spans="1:18" ht="13.5" customHeight="1" x14ac:dyDescent="0.2">
      <c r="A267" s="264"/>
      <c r="B267" s="257"/>
      <c r="C267" s="262"/>
      <c r="D267" s="280"/>
      <c r="E267" s="254"/>
      <c r="F267" s="255"/>
      <c r="G267" s="257"/>
      <c r="H267" s="271"/>
      <c r="I267" s="254"/>
      <c r="J267" s="254"/>
      <c r="K267" s="256"/>
      <c r="L267" s="201" t="s">
        <v>970</v>
      </c>
      <c r="M267" s="257" t="s">
        <v>971</v>
      </c>
      <c r="N267" s="258">
        <f t="shared" si="40"/>
        <v>0</v>
      </c>
      <c r="O267" s="259">
        <v>20000</v>
      </c>
      <c r="P267" s="260">
        <v>16000</v>
      </c>
      <c r="Q267" s="201"/>
      <c r="R267" s="227"/>
    </row>
    <row r="268" spans="1:18" ht="13.5" customHeight="1" x14ac:dyDescent="0.2">
      <c r="A268" s="264">
        <v>1106165</v>
      </c>
      <c r="B268" s="257" t="s">
        <v>178</v>
      </c>
      <c r="C268" s="262" t="s">
        <v>108</v>
      </c>
      <c r="D268" s="280">
        <v>3.62</v>
      </c>
      <c r="E268" s="254" t="e">
        <f>HLOOKUP(A268,AuxDren!D$2:R$40,39,0)</f>
        <v>#REF!</v>
      </c>
      <c r="F268" s="255" t="s">
        <v>300</v>
      </c>
      <c r="G268" s="257" t="str">
        <f>IF(F268=0,0,VLOOKUP(F268,'Mão de Obra'!A$5:G$151,2,0))</f>
        <v>Pedreiro</v>
      </c>
      <c r="H268" s="271">
        <v>1</v>
      </c>
      <c r="I268" s="254" t="e">
        <f>(E$268/D$268)*H268</f>
        <v>#REF!</v>
      </c>
      <c r="J268" s="254">
        <f>D$199*220</f>
        <v>1320</v>
      </c>
      <c r="K268" s="256" t="e">
        <f>ROUNDUP(I268/J268,1)</f>
        <v>#REF!</v>
      </c>
      <c r="L268" s="201" t="s">
        <v>972</v>
      </c>
      <c r="M268" s="257" t="s">
        <v>973</v>
      </c>
      <c r="N268" s="258">
        <f t="shared" si="40"/>
        <v>0</v>
      </c>
      <c r="O268" s="259">
        <v>2000</v>
      </c>
      <c r="P268" s="260">
        <v>8300</v>
      </c>
      <c r="Q268" s="201"/>
      <c r="R268" s="227"/>
    </row>
    <row r="269" spans="1:18" ht="13.5" customHeight="1" x14ac:dyDescent="0.2">
      <c r="A269" s="264"/>
      <c r="B269" s="257"/>
      <c r="C269" s="262"/>
      <c r="D269" s="280"/>
      <c r="E269" s="254"/>
      <c r="F269" s="255" t="s">
        <v>247</v>
      </c>
      <c r="G269" s="257" t="str">
        <f>IF(F269=0,0,VLOOKUP(F269,'Mão de Obra'!A$5:G$151,2,0))</f>
        <v>Servente</v>
      </c>
      <c r="H269" s="271">
        <v>11</v>
      </c>
      <c r="I269" s="254" t="e">
        <f>(E$268/D$268)*H269</f>
        <v>#REF!</v>
      </c>
      <c r="J269" s="254">
        <f>D$199*220</f>
        <v>1320</v>
      </c>
      <c r="K269" s="256" t="e">
        <f>ROUNDUP(I269/J269,1)</f>
        <v>#REF!</v>
      </c>
      <c r="L269" s="201" t="s">
        <v>974</v>
      </c>
      <c r="M269" s="257" t="s">
        <v>975</v>
      </c>
      <c r="N269" s="258">
        <f t="shared" si="40"/>
        <v>0</v>
      </c>
      <c r="O269" s="259">
        <v>2000</v>
      </c>
      <c r="P269" s="260">
        <v>8300</v>
      </c>
      <c r="Q269" s="201"/>
      <c r="R269" s="227"/>
    </row>
    <row r="270" spans="1:18" ht="13.5" customHeight="1" x14ac:dyDescent="0.2">
      <c r="A270" s="264"/>
      <c r="B270" s="257"/>
      <c r="C270" s="262"/>
      <c r="D270" s="280"/>
      <c r="E270" s="254"/>
      <c r="F270" s="255"/>
      <c r="G270" s="257"/>
      <c r="H270" s="271"/>
      <c r="I270" s="254"/>
      <c r="J270" s="254"/>
      <c r="K270" s="256"/>
      <c r="L270" s="201" t="s">
        <v>976</v>
      </c>
      <c r="M270" s="257" t="s">
        <v>977</v>
      </c>
      <c r="N270" s="258">
        <f t="shared" si="40"/>
        <v>0</v>
      </c>
      <c r="O270" s="259">
        <v>2000</v>
      </c>
      <c r="P270" s="260">
        <v>477</v>
      </c>
      <c r="Q270" s="201"/>
      <c r="R270" s="227"/>
    </row>
    <row r="271" spans="1:18" ht="13.5" customHeight="1" x14ac:dyDescent="0.2">
      <c r="A271" s="261">
        <v>3103302</v>
      </c>
      <c r="B271" s="257" t="s">
        <v>182</v>
      </c>
      <c r="C271" s="262" t="s">
        <v>98</v>
      </c>
      <c r="D271" s="280">
        <v>1</v>
      </c>
      <c r="E271" s="254" t="e">
        <f>HLOOKUP(A271,AuxDren!D$2:R$40,39,0)</f>
        <v>#REF!</v>
      </c>
      <c r="F271" s="255" t="s">
        <v>822</v>
      </c>
      <c r="G271" s="257" t="str">
        <f>IF(F271=0,0,VLOOKUP(F271,RelEquip!$A$8:$B$502,2,0))</f>
        <v>Grupo gerador - 13 / 14 kVA</v>
      </c>
      <c r="H271" s="271">
        <v>0.14000000000000001</v>
      </c>
      <c r="I271" s="254" t="e">
        <f>(E$271/D$271)*H271</f>
        <v>#REF!</v>
      </c>
      <c r="J271" s="254">
        <f>D$199*220</f>
        <v>1320</v>
      </c>
      <c r="K271" s="256" t="e">
        <f>ROUNDUP(I271/J271,1)</f>
        <v>#REF!</v>
      </c>
      <c r="L271" s="201" t="s">
        <v>978</v>
      </c>
      <c r="M271" s="257" t="s">
        <v>979</v>
      </c>
      <c r="N271" s="258">
        <f t="shared" si="40"/>
        <v>0</v>
      </c>
      <c r="O271" s="259">
        <v>5760</v>
      </c>
      <c r="P271" s="260">
        <v>0</v>
      </c>
      <c r="Q271" s="201"/>
      <c r="R271" s="227"/>
    </row>
    <row r="272" spans="1:18" ht="13.5" customHeight="1" x14ac:dyDescent="0.2">
      <c r="A272" s="261"/>
      <c r="B272" s="257"/>
      <c r="C272" s="262"/>
      <c r="D272" s="280"/>
      <c r="E272" s="254"/>
      <c r="F272" s="255" t="s">
        <v>883</v>
      </c>
      <c r="G272" s="257" t="str">
        <f>IF(F272=0,0,VLOOKUP(F272,RelEquip!$A$8:$B$502,2,0))</f>
        <v>Serra circular com bancada - D = 30 cm - 4 kW</v>
      </c>
      <c r="H272" s="271">
        <v>0.14000000000000001</v>
      </c>
      <c r="I272" s="254" t="e">
        <f>(E$271/D$271)*H272</f>
        <v>#REF!</v>
      </c>
      <c r="J272" s="254">
        <f>D$199*220</f>
        <v>1320</v>
      </c>
      <c r="K272" s="256" t="e">
        <f>ROUNDUP(I272/J272,1)</f>
        <v>#REF!</v>
      </c>
      <c r="L272" s="201" t="s">
        <v>980</v>
      </c>
      <c r="M272" s="257" t="s">
        <v>981</v>
      </c>
      <c r="N272" s="258">
        <f t="shared" si="40"/>
        <v>0</v>
      </c>
      <c r="O272" s="259">
        <v>2000</v>
      </c>
      <c r="P272" s="260">
        <v>13400</v>
      </c>
      <c r="Q272" s="201"/>
      <c r="R272" s="227"/>
    </row>
    <row r="273" spans="1:25" ht="13.5" customHeight="1" x14ac:dyDescent="0.2">
      <c r="A273" s="261"/>
      <c r="B273" s="257"/>
      <c r="C273" s="262"/>
      <c r="D273" s="280"/>
      <c r="E273" s="254"/>
      <c r="F273" s="255" t="s">
        <v>234</v>
      </c>
      <c r="G273" s="257" t="str">
        <f>IF(F273=0,0,VLOOKUP(F273,'Mão de Obra'!A$5:G$151,2,0))</f>
        <v>Ajudante</v>
      </c>
      <c r="H273" s="271">
        <v>0.9</v>
      </c>
      <c r="I273" s="254" t="e">
        <f>(E$271/D$271)*H273</f>
        <v>#REF!</v>
      </c>
      <c r="J273" s="254">
        <f>D$199*220</f>
        <v>1320</v>
      </c>
      <c r="K273" s="256" t="e">
        <f>ROUNDUP(I273/J273,1)</f>
        <v>#REF!</v>
      </c>
      <c r="L273" s="201" t="s">
        <v>982</v>
      </c>
      <c r="M273" s="257" t="s">
        <v>983</v>
      </c>
      <c r="N273" s="258">
        <f t="shared" si="40"/>
        <v>0</v>
      </c>
      <c r="O273" s="259">
        <v>2000</v>
      </c>
      <c r="P273" s="260">
        <v>13400</v>
      </c>
      <c r="Q273" s="201"/>
      <c r="R273" s="227"/>
    </row>
    <row r="274" spans="1:25" ht="13.5" customHeight="1" x14ac:dyDescent="0.2">
      <c r="A274" s="261"/>
      <c r="B274" s="257"/>
      <c r="C274" s="262"/>
      <c r="D274" s="280"/>
      <c r="E274" s="254"/>
      <c r="F274" s="255" t="s">
        <v>262</v>
      </c>
      <c r="G274" s="257" t="str">
        <f>IF(F274=0,0,VLOOKUP(F274,'Mão de Obra'!A$5:G$151,2,0))</f>
        <v>Carpinteiro</v>
      </c>
      <c r="H274" s="271">
        <v>0.9</v>
      </c>
      <c r="I274" s="254" t="e">
        <f>(E$271/D$271)*H274</f>
        <v>#REF!</v>
      </c>
      <c r="J274" s="254">
        <f>D$199*220</f>
        <v>1320</v>
      </c>
      <c r="K274" s="256" t="e">
        <f>ROUNDUP(I274/J274,1)</f>
        <v>#REF!</v>
      </c>
      <c r="L274" s="201" t="s">
        <v>984</v>
      </c>
      <c r="M274" s="257" t="s">
        <v>985</v>
      </c>
      <c r="N274" s="258">
        <f t="shared" si="40"/>
        <v>0</v>
      </c>
      <c r="O274" s="259">
        <v>2000</v>
      </c>
      <c r="P274" s="260">
        <v>65000</v>
      </c>
      <c r="Q274" s="201"/>
      <c r="R274" s="227"/>
    </row>
    <row r="275" spans="1:25" ht="13.5" customHeight="1" x14ac:dyDescent="0.2">
      <c r="A275" s="261"/>
      <c r="B275" s="257"/>
      <c r="C275" s="262"/>
      <c r="D275" s="280"/>
      <c r="E275" s="254"/>
      <c r="F275" s="255"/>
      <c r="G275" s="257"/>
      <c r="H275" s="271"/>
      <c r="I275" s="254"/>
      <c r="J275" s="254"/>
      <c r="K275" s="256"/>
      <c r="L275" s="201" t="s">
        <v>986</v>
      </c>
      <c r="M275" s="257" t="s">
        <v>987</v>
      </c>
      <c r="N275" s="258">
        <f t="shared" si="40"/>
        <v>0</v>
      </c>
      <c r="O275" s="259">
        <v>2000</v>
      </c>
      <c r="P275" s="260">
        <v>33000</v>
      </c>
      <c r="Q275" s="201"/>
      <c r="R275" s="227"/>
    </row>
    <row r="276" spans="1:25" ht="13.5" customHeight="1" x14ac:dyDescent="0.2">
      <c r="A276" s="264">
        <v>1109669</v>
      </c>
      <c r="B276" s="257" t="s">
        <v>988</v>
      </c>
      <c r="C276" s="262" t="s">
        <v>108</v>
      </c>
      <c r="D276" s="280">
        <v>3.62</v>
      </c>
      <c r="E276" s="254" t="e">
        <f>HLOOKUP(A276,AuxDren!D$2:R$40,39,0)</f>
        <v>#REF!</v>
      </c>
      <c r="F276" s="255" t="s">
        <v>293</v>
      </c>
      <c r="G276" s="257" t="str">
        <f>IF(F276=0,0,VLOOKUP(F276,RelEquip!$A$8:$B$502,2,0))</f>
        <v>Betoneira com motor a gasolina e capacidade de 600 l - 10 kW</v>
      </c>
      <c r="H276" s="271">
        <v>1</v>
      </c>
      <c r="I276" s="254" t="e">
        <f>(E$276/D$276)*H276</f>
        <v>#REF!</v>
      </c>
      <c r="J276" s="254">
        <f>D$199*220</f>
        <v>1320</v>
      </c>
      <c r="K276" s="256" t="e">
        <f>ROUNDUP(I276/J276,1)</f>
        <v>#REF!</v>
      </c>
      <c r="L276" s="201" t="s">
        <v>989</v>
      </c>
      <c r="M276" s="257" t="s">
        <v>990</v>
      </c>
      <c r="N276" s="258">
        <f t="shared" si="40"/>
        <v>0</v>
      </c>
      <c r="O276" s="259">
        <v>2000</v>
      </c>
      <c r="P276" s="260">
        <v>9000</v>
      </c>
      <c r="Q276" s="201"/>
      <c r="R276" s="227"/>
    </row>
    <row r="277" spans="1:25" ht="13.5" customHeight="1" x14ac:dyDescent="0.2">
      <c r="A277" s="264"/>
      <c r="B277" s="257"/>
      <c r="C277" s="262"/>
      <c r="D277" s="280"/>
      <c r="E277" s="254"/>
      <c r="F277" s="255" t="s">
        <v>916</v>
      </c>
      <c r="G277" s="257" t="str">
        <f>IF(F277=0,0,VLOOKUP(F277,RelEquip!$A$8:$B$502,2,0))</f>
        <v>Transportador manual carrinho de mão com capacidade de 80 l</v>
      </c>
      <c r="H277" s="271">
        <f>4*0.78</f>
        <v>3.12</v>
      </c>
      <c r="I277" s="254" t="e">
        <f>(E$276/D$276)*H277</f>
        <v>#REF!</v>
      </c>
      <c r="J277" s="254">
        <f>D$199*220</f>
        <v>1320</v>
      </c>
      <c r="K277" s="256" t="e">
        <f>ROUNDUP(I277/J277,1)</f>
        <v>#REF!</v>
      </c>
      <c r="L277" s="201" t="s">
        <v>991</v>
      </c>
      <c r="M277" s="257" t="s">
        <v>992</v>
      </c>
      <c r="N277" s="258">
        <f t="shared" si="40"/>
        <v>0</v>
      </c>
      <c r="O277" s="259">
        <v>2000</v>
      </c>
      <c r="P277" s="260">
        <v>9.8000000000000007</v>
      </c>
      <c r="Q277" s="201"/>
      <c r="R277" s="227"/>
    </row>
    <row r="278" spans="1:25" ht="13.5" customHeight="1" x14ac:dyDescent="0.2">
      <c r="A278" s="264"/>
      <c r="B278" s="257"/>
      <c r="C278" s="262"/>
      <c r="D278" s="280"/>
      <c r="E278" s="254"/>
      <c r="F278" s="255" t="s">
        <v>919</v>
      </c>
      <c r="G278" s="257" t="str">
        <f>IF(F278=0,0,VLOOKUP(F278,RelEquip!$A$8:$B$502,2,0))</f>
        <v>Transportador manual gerica com capacidade de 180 l</v>
      </c>
      <c r="H278" s="271">
        <f>3*0.37</f>
        <v>1.1099999999999999</v>
      </c>
      <c r="I278" s="254" t="e">
        <f>(E$276/D$276)*H278</f>
        <v>#REF!</v>
      </c>
      <c r="J278" s="254">
        <f>D$199*220</f>
        <v>1320</v>
      </c>
      <c r="K278" s="256" t="e">
        <f>ROUNDUP(I278/J278,1)</f>
        <v>#REF!</v>
      </c>
      <c r="L278" s="201" t="s">
        <v>993</v>
      </c>
      <c r="M278" s="257" t="s">
        <v>994</v>
      </c>
      <c r="N278" s="258">
        <f t="shared" si="40"/>
        <v>0</v>
      </c>
      <c r="O278" s="259">
        <v>2000</v>
      </c>
      <c r="P278" s="260">
        <v>33.5</v>
      </c>
      <c r="Q278" s="201"/>
      <c r="R278" s="227"/>
    </row>
    <row r="279" spans="1:25" ht="13.5" customHeight="1" x14ac:dyDescent="0.2">
      <c r="A279" s="264"/>
      <c r="B279" s="257"/>
      <c r="C279" s="262"/>
      <c r="D279" s="280"/>
      <c r="E279" s="254"/>
      <c r="F279" s="255" t="s">
        <v>300</v>
      </c>
      <c r="G279" s="257" t="str">
        <f>IF(F279=0,0,VLOOKUP(F279,'Mão de Obra'!A$5:G$151,2,0))</f>
        <v>Pedreiro</v>
      </c>
      <c r="H279" s="271">
        <v>1</v>
      </c>
      <c r="I279" s="254" t="e">
        <f>(E$276/D$276)*H279</f>
        <v>#REF!</v>
      </c>
      <c r="J279" s="254">
        <f>D$199*220</f>
        <v>1320</v>
      </c>
      <c r="K279" s="256" t="e">
        <f>ROUNDUP(I279/J279,1)</f>
        <v>#REF!</v>
      </c>
      <c r="L279" s="201" t="s">
        <v>995</v>
      </c>
      <c r="M279" s="257" t="s">
        <v>996</v>
      </c>
      <c r="N279" s="258">
        <f t="shared" si="40"/>
        <v>0</v>
      </c>
      <c r="O279" s="259">
        <v>5760</v>
      </c>
      <c r="P279" s="260">
        <v>0</v>
      </c>
      <c r="Q279" s="201"/>
      <c r="R279" s="227"/>
    </row>
    <row r="280" spans="1:25" ht="13.5" customHeight="1" x14ac:dyDescent="0.2">
      <c r="A280" s="264"/>
      <c r="B280" s="257"/>
      <c r="C280" s="262"/>
      <c r="D280" s="280"/>
      <c r="E280" s="254"/>
      <c r="F280" s="255" t="s">
        <v>247</v>
      </c>
      <c r="G280" s="257" t="str">
        <f>IF(F280=0,0,VLOOKUP(F280,'Mão de Obra'!A$5:G$151,2,0))</f>
        <v>Servente</v>
      </c>
      <c r="H280" s="271">
        <v>11</v>
      </c>
      <c r="I280" s="254" t="e">
        <f>(E$276/D$276)*H280</f>
        <v>#REF!</v>
      </c>
      <c r="J280" s="254">
        <f>D$199*220</f>
        <v>1320</v>
      </c>
      <c r="K280" s="256" t="e">
        <f>ROUNDUP(I280/J280,1)</f>
        <v>#REF!</v>
      </c>
      <c r="L280" s="278" t="s">
        <v>536</v>
      </c>
      <c r="M280" s="269" t="s">
        <v>997</v>
      </c>
      <c r="N280" s="258">
        <f t="shared" si="40"/>
        <v>0</v>
      </c>
      <c r="O280" s="259">
        <v>2000</v>
      </c>
      <c r="P280" s="260">
        <v>12500</v>
      </c>
      <c r="Q280" s="201">
        <v>0.5</v>
      </c>
      <c r="R280" s="201" t="s">
        <v>514</v>
      </c>
    </row>
    <row r="281" spans="1:25" ht="13.5" customHeight="1" x14ac:dyDescent="0.2">
      <c r="A281" s="264"/>
      <c r="B281" s="257"/>
      <c r="C281" s="262"/>
      <c r="D281" s="280"/>
      <c r="E281" s="254"/>
      <c r="F281" s="255"/>
      <c r="G281" s="257"/>
      <c r="H281" s="271"/>
      <c r="I281" s="254"/>
      <c r="J281" s="254"/>
      <c r="K281" s="256"/>
      <c r="L281" s="201" t="s">
        <v>998</v>
      </c>
      <c r="M281" s="257" t="s">
        <v>999</v>
      </c>
      <c r="N281" s="258">
        <f t="shared" si="40"/>
        <v>0</v>
      </c>
      <c r="O281" s="259">
        <v>2000</v>
      </c>
      <c r="P281" s="260">
        <v>12500</v>
      </c>
      <c r="Q281" s="201"/>
      <c r="R281" s="227"/>
    </row>
    <row r="282" spans="1:25" ht="13.5" customHeight="1" x14ac:dyDescent="0.2">
      <c r="A282" s="264">
        <v>407819</v>
      </c>
      <c r="B282" s="257" t="s">
        <v>180</v>
      </c>
      <c r="C282" s="262" t="s">
        <v>181</v>
      </c>
      <c r="D282" s="254">
        <v>1</v>
      </c>
      <c r="E282" s="254" t="e">
        <f>HLOOKUP(A282,AuxDren!D$2:R$40,39,0)</f>
        <v>#REF!</v>
      </c>
      <c r="F282" s="255" t="s">
        <v>234</v>
      </c>
      <c r="G282" s="257" t="str">
        <f>IF(F282=0,0,VLOOKUP(F282,'Mão de Obra'!A$5:G$151,2,0))</f>
        <v>Ajudante</v>
      </c>
      <c r="H282" s="271">
        <v>0.09</v>
      </c>
      <c r="I282" s="254" t="e">
        <f>(E$282/D$282)*H282</f>
        <v>#REF!</v>
      </c>
      <c r="J282" s="254">
        <f>D$199*220</f>
        <v>1320</v>
      </c>
      <c r="K282" s="256" t="e">
        <f>ROUNDUP(I282/J282,1)</f>
        <v>#REF!</v>
      </c>
      <c r="L282" s="201" t="s">
        <v>1000</v>
      </c>
      <c r="M282" s="257" t="s">
        <v>1001</v>
      </c>
      <c r="N282" s="258">
        <f t="shared" si="40"/>
        <v>0</v>
      </c>
      <c r="O282" s="259">
        <v>2000</v>
      </c>
      <c r="P282" s="260">
        <v>39200</v>
      </c>
      <c r="Q282" s="201"/>
      <c r="R282" s="227"/>
    </row>
    <row r="283" spans="1:25" ht="13.5" customHeight="1" x14ac:dyDescent="0.2">
      <c r="A283" s="264"/>
      <c r="B283" s="257"/>
      <c r="C283" s="262"/>
      <c r="D283" s="280"/>
      <c r="E283" s="254"/>
      <c r="F283" s="255" t="s">
        <v>250</v>
      </c>
      <c r="G283" s="257" t="str">
        <f>IF(F283=0,0,VLOOKUP(F283,'Mão de Obra'!A$5:G$151,2,0))</f>
        <v>Armador</v>
      </c>
      <c r="H283" s="271">
        <v>0.09</v>
      </c>
      <c r="I283" s="254" t="e">
        <f>(E$282/D$282)*H283</f>
        <v>#REF!</v>
      </c>
      <c r="J283" s="254">
        <f>D$199*220</f>
        <v>1320</v>
      </c>
      <c r="K283" s="256" t="e">
        <f>ROUNDUP(I283/J283,1)</f>
        <v>#REF!</v>
      </c>
      <c r="L283" s="201" t="s">
        <v>1002</v>
      </c>
      <c r="M283" s="257" t="s">
        <v>1003</v>
      </c>
      <c r="N283" s="258">
        <f t="shared" si="40"/>
        <v>0</v>
      </c>
      <c r="O283" s="259">
        <v>2000</v>
      </c>
      <c r="P283" s="260">
        <v>22000</v>
      </c>
      <c r="Q283" s="201"/>
      <c r="R283" s="227"/>
    </row>
    <row r="284" spans="1:25" ht="13.5" customHeight="1" x14ac:dyDescent="0.2">
      <c r="A284" s="264"/>
      <c r="B284" s="257"/>
      <c r="C284" s="262"/>
      <c r="D284" s="280"/>
      <c r="E284" s="254"/>
      <c r="F284" s="255"/>
      <c r="G284" s="257"/>
      <c r="H284" s="271"/>
      <c r="I284" s="254"/>
      <c r="J284" s="254"/>
      <c r="K284" s="256"/>
      <c r="L284" s="201" t="s">
        <v>1004</v>
      </c>
      <c r="M284" s="257" t="s">
        <v>1005</v>
      </c>
      <c r="N284" s="258">
        <f t="shared" si="40"/>
        <v>0</v>
      </c>
      <c r="O284" s="259">
        <v>5760</v>
      </c>
      <c r="P284" s="260">
        <v>0</v>
      </c>
      <c r="Q284" s="201"/>
      <c r="R284" s="227"/>
    </row>
    <row r="285" spans="1:25" ht="13.5" customHeight="1" x14ac:dyDescent="0.2">
      <c r="A285" s="264">
        <v>1107892</v>
      </c>
      <c r="B285" s="257" t="s">
        <v>179</v>
      </c>
      <c r="C285" s="262" t="s">
        <v>108</v>
      </c>
      <c r="D285" s="280">
        <v>3.62</v>
      </c>
      <c r="E285" s="254" t="e">
        <f>HLOOKUP(A285,AuxDren!D$2:R$40,39,0)</f>
        <v>#REF!</v>
      </c>
      <c r="F285" s="255" t="s">
        <v>248</v>
      </c>
      <c r="G285" s="257" t="str">
        <f>IF(F285=0,0,VLOOKUP(F285,RelEquip!$A$8:$B$502,2,0))</f>
        <v>Balança plataforma digital com mesa de 75 x 75 cm e capacidade de 500 kg</v>
      </c>
      <c r="H285" s="271">
        <v>0.13</v>
      </c>
      <c r="I285" s="254" t="e">
        <f t="shared" ref="I285:I290" si="41">(E$285/D$285)*H285</f>
        <v>#REF!</v>
      </c>
      <c r="J285" s="254">
        <f t="shared" ref="J285:J290" si="42">D$199*220</f>
        <v>1320</v>
      </c>
      <c r="K285" s="256" t="e">
        <f t="shared" ref="K285:K290" si="43">ROUNDUP(I285/J285,1)</f>
        <v>#REF!</v>
      </c>
      <c r="L285" s="201" t="s">
        <v>1006</v>
      </c>
      <c r="M285" s="257" t="s">
        <v>1007</v>
      </c>
      <c r="N285" s="258">
        <f t="shared" si="40"/>
        <v>0</v>
      </c>
      <c r="O285" s="259">
        <v>5760</v>
      </c>
      <c r="P285" s="260">
        <v>0</v>
      </c>
      <c r="Q285" s="201"/>
      <c r="R285" s="227"/>
    </row>
    <row r="286" spans="1:25" ht="13.5" customHeight="1" x14ac:dyDescent="0.2">
      <c r="A286" s="264"/>
      <c r="B286" s="257"/>
      <c r="C286" s="262"/>
      <c r="D286" s="280"/>
      <c r="E286" s="254"/>
      <c r="F286" s="255" t="s">
        <v>293</v>
      </c>
      <c r="G286" s="257" t="str">
        <f>IF(F286=0,0,VLOOKUP(F286,RelEquip!$A$8:$B$502,2,0))</f>
        <v>Betoneira com motor a gasolina e capacidade de 600 l - 10 kW</v>
      </c>
      <c r="H286" s="271">
        <v>1</v>
      </c>
      <c r="I286" s="254" t="e">
        <f t="shared" si="41"/>
        <v>#REF!</v>
      </c>
      <c r="J286" s="254">
        <f t="shared" si="42"/>
        <v>1320</v>
      </c>
      <c r="K286" s="256" t="e">
        <f t="shared" si="43"/>
        <v>#REF!</v>
      </c>
      <c r="L286" s="201" t="s">
        <v>1008</v>
      </c>
      <c r="M286" s="257" t="s">
        <v>1009</v>
      </c>
      <c r="N286" s="258">
        <f t="shared" si="40"/>
        <v>0</v>
      </c>
      <c r="O286" s="259">
        <v>2000</v>
      </c>
      <c r="P286" s="260">
        <v>5700</v>
      </c>
      <c r="Q286" s="201"/>
      <c r="R286" s="227"/>
      <c r="S286" s="227"/>
      <c r="T286" s="227"/>
      <c r="U286" s="227"/>
      <c r="V286" s="227"/>
      <c r="W286" s="227"/>
      <c r="X286" s="227"/>
      <c r="Y286" s="227"/>
    </row>
    <row r="287" spans="1:25" ht="13.5" customHeight="1" x14ac:dyDescent="0.2">
      <c r="A287" s="264"/>
      <c r="B287" s="257"/>
      <c r="C287" s="262"/>
      <c r="D287" s="280"/>
      <c r="E287" s="254"/>
      <c r="F287" s="255" t="s">
        <v>916</v>
      </c>
      <c r="G287" s="257" t="str">
        <f>IF(F287=0,0,VLOOKUP(F287,RelEquip!$A$8:$B$502,2,0))</f>
        <v>Transportador manual carrinho de mão com capacidade de 80 l</v>
      </c>
      <c r="H287" s="271">
        <v>3.8</v>
      </c>
      <c r="I287" s="254" t="e">
        <f t="shared" si="41"/>
        <v>#REF!</v>
      </c>
      <c r="J287" s="254">
        <f t="shared" si="42"/>
        <v>1320</v>
      </c>
      <c r="K287" s="256" t="e">
        <f t="shared" si="43"/>
        <v>#REF!</v>
      </c>
      <c r="L287" s="201" t="s">
        <v>1010</v>
      </c>
      <c r="M287" s="257" t="s">
        <v>1011</v>
      </c>
      <c r="N287" s="258">
        <f t="shared" si="40"/>
        <v>0</v>
      </c>
      <c r="O287" s="259">
        <v>2000</v>
      </c>
      <c r="P287" s="260">
        <v>18000</v>
      </c>
      <c r="Q287" s="201"/>
      <c r="R287" s="227"/>
      <c r="S287" s="227"/>
      <c r="T287" s="227"/>
      <c r="U287" s="227"/>
      <c r="V287" s="227"/>
      <c r="W287" s="227"/>
      <c r="X287" s="227"/>
      <c r="Y287" s="227"/>
    </row>
    <row r="288" spans="1:25" ht="13.5" customHeight="1" x14ac:dyDescent="0.2">
      <c r="A288" s="264"/>
      <c r="B288" s="257"/>
      <c r="C288" s="262"/>
      <c r="D288" s="280"/>
      <c r="E288" s="254"/>
      <c r="F288" s="255" t="s">
        <v>919</v>
      </c>
      <c r="G288" s="257" t="str">
        <f>IF(F288=0,0,VLOOKUP(F288,RelEquip!$A$8:$B$502,2,0))</f>
        <v>Transportador manual gerica com capacidade de 180 l</v>
      </c>
      <c r="H288" s="271">
        <v>1.1100000000000001</v>
      </c>
      <c r="I288" s="254" t="e">
        <f t="shared" si="41"/>
        <v>#REF!</v>
      </c>
      <c r="J288" s="254">
        <f t="shared" si="42"/>
        <v>1320</v>
      </c>
      <c r="K288" s="256" t="e">
        <f t="shared" si="43"/>
        <v>#REF!</v>
      </c>
      <c r="L288" s="201" t="s">
        <v>1012</v>
      </c>
      <c r="M288" s="257" t="s">
        <v>1013</v>
      </c>
      <c r="N288" s="258">
        <f t="shared" si="40"/>
        <v>0</v>
      </c>
      <c r="O288" s="259">
        <v>2000</v>
      </c>
      <c r="P288" s="260">
        <v>1200</v>
      </c>
      <c r="Q288" s="201"/>
      <c r="R288" s="227"/>
      <c r="S288" s="227"/>
      <c r="T288" s="227"/>
      <c r="U288" s="227"/>
      <c r="V288" s="227"/>
      <c r="W288" s="227"/>
      <c r="X288" s="227"/>
      <c r="Y288" s="227"/>
    </row>
    <row r="289" spans="1:25" ht="13.5" customHeight="1" x14ac:dyDescent="0.2">
      <c r="A289" s="264"/>
      <c r="B289" s="257"/>
      <c r="C289" s="262"/>
      <c r="D289" s="280"/>
      <c r="E289" s="254"/>
      <c r="F289" s="255" t="s">
        <v>300</v>
      </c>
      <c r="G289" s="257" t="str">
        <f>IF(F289=0,0,VLOOKUP(F289,'Mão de Obra'!A$5:G$151,2,0))</f>
        <v>Pedreiro</v>
      </c>
      <c r="H289" s="271">
        <v>1</v>
      </c>
      <c r="I289" s="254" t="e">
        <f t="shared" si="41"/>
        <v>#REF!</v>
      </c>
      <c r="J289" s="254">
        <f t="shared" si="42"/>
        <v>1320</v>
      </c>
      <c r="K289" s="256" t="e">
        <f t="shared" si="43"/>
        <v>#REF!</v>
      </c>
      <c r="L289" s="201" t="s">
        <v>1014</v>
      </c>
      <c r="M289" s="257" t="s">
        <v>1015</v>
      </c>
      <c r="N289" s="258">
        <f t="shared" si="40"/>
        <v>0</v>
      </c>
      <c r="O289" s="259">
        <v>5760</v>
      </c>
      <c r="P289" s="260">
        <v>0</v>
      </c>
      <c r="Q289" s="201">
        <v>1</v>
      </c>
      <c r="R289" s="227"/>
      <c r="S289" s="227"/>
      <c r="T289" s="227"/>
      <c r="U289" s="227"/>
      <c r="V289" s="227"/>
      <c r="W289" s="227"/>
      <c r="X289" s="227"/>
      <c r="Y289" s="227"/>
    </row>
    <row r="290" spans="1:25" ht="13.5" customHeight="1" x14ac:dyDescent="0.2">
      <c r="A290" s="264"/>
      <c r="B290" s="257"/>
      <c r="C290" s="262"/>
      <c r="D290" s="280"/>
      <c r="E290" s="254"/>
      <c r="F290" s="255" t="s">
        <v>247</v>
      </c>
      <c r="G290" s="257" t="str">
        <f>IF(F290=0,0,VLOOKUP(F290,'Mão de Obra'!A$5:G$151,2,0))</f>
        <v>Servente</v>
      </c>
      <c r="H290" s="271">
        <v>10</v>
      </c>
      <c r="I290" s="254" t="e">
        <f t="shared" si="41"/>
        <v>#REF!</v>
      </c>
      <c r="J290" s="254">
        <f t="shared" si="42"/>
        <v>1320</v>
      </c>
      <c r="K290" s="256" t="e">
        <f t="shared" si="43"/>
        <v>#REF!</v>
      </c>
      <c r="L290" s="201" t="s">
        <v>1016</v>
      </c>
      <c r="M290" s="257" t="s">
        <v>1017</v>
      </c>
      <c r="N290" s="258">
        <f t="shared" si="40"/>
        <v>0</v>
      </c>
      <c r="O290" s="259">
        <v>5760</v>
      </c>
      <c r="P290" s="260">
        <v>0</v>
      </c>
      <c r="Q290" s="201"/>
      <c r="R290" s="227"/>
      <c r="S290" s="227"/>
      <c r="T290" s="227"/>
      <c r="U290" s="227"/>
      <c r="V290" s="227"/>
      <c r="W290" s="227"/>
      <c r="X290" s="227"/>
      <c r="Y290" s="194"/>
    </row>
    <row r="291" spans="1:25" ht="13.5" customHeight="1" x14ac:dyDescent="0.2">
      <c r="A291" s="264"/>
      <c r="B291" s="257"/>
      <c r="C291" s="262"/>
      <c r="D291" s="280"/>
      <c r="E291" s="254"/>
      <c r="F291" s="255"/>
      <c r="G291" s="257"/>
      <c r="H291" s="271"/>
      <c r="I291" s="254"/>
      <c r="J291" s="254"/>
      <c r="K291" s="256"/>
      <c r="L291" s="203" t="s">
        <v>1018</v>
      </c>
      <c r="M291" s="257" t="s">
        <v>1019</v>
      </c>
      <c r="N291" s="258">
        <f t="shared" si="40"/>
        <v>0</v>
      </c>
      <c r="O291" s="259">
        <v>2000</v>
      </c>
      <c r="P291" s="260">
        <v>0</v>
      </c>
      <c r="Q291" s="201"/>
      <c r="R291" s="227"/>
      <c r="S291" s="227"/>
      <c r="T291" s="227"/>
      <c r="U291" s="227"/>
      <c r="V291" s="227"/>
      <c r="W291" s="227"/>
      <c r="X291" s="227"/>
      <c r="Y291" s="194"/>
    </row>
    <row r="292" spans="1:25" ht="13.5" customHeight="1" x14ac:dyDescent="0.2">
      <c r="A292" s="264">
        <v>1106057</v>
      </c>
      <c r="B292" s="257" t="s">
        <v>1020</v>
      </c>
      <c r="C292" s="262" t="s">
        <v>108</v>
      </c>
      <c r="D292" s="280">
        <v>3.62</v>
      </c>
      <c r="E292" s="254" t="e">
        <f>HLOOKUP(A292,AuxDren!D$2:R$40,39,0)</f>
        <v>#REF!</v>
      </c>
      <c r="F292" s="255" t="s">
        <v>293</v>
      </c>
      <c r="G292" s="257" t="str">
        <f>IF(F292=0,0,VLOOKUP(F292,RelEquip!$A$8:$B$502,2,0))</f>
        <v>Betoneira com motor a gasolina e capacidade de 600 l - 10 kW</v>
      </c>
      <c r="H292" s="271">
        <v>1</v>
      </c>
      <c r="I292" s="254" t="e">
        <f>(E$292/D$292)*H292</f>
        <v>#REF!</v>
      </c>
      <c r="J292" s="254">
        <f>D$199*220</f>
        <v>1320</v>
      </c>
      <c r="K292" s="256" t="e">
        <f>ROUNDUP(I292/J292,1)</f>
        <v>#REF!</v>
      </c>
      <c r="L292" s="203" t="s">
        <v>1021</v>
      </c>
      <c r="M292" s="257" t="s">
        <v>1022</v>
      </c>
      <c r="N292" s="258">
        <f t="shared" si="40"/>
        <v>0</v>
      </c>
      <c r="O292" s="259">
        <v>2000</v>
      </c>
      <c r="P292" s="260">
        <v>0</v>
      </c>
      <c r="Q292" s="201"/>
      <c r="R292" s="227"/>
      <c r="S292" s="227"/>
      <c r="T292" s="227"/>
      <c r="U292" s="227"/>
      <c r="V292" s="227"/>
      <c r="W292" s="227"/>
      <c r="X292" s="227"/>
      <c r="Y292" s="194"/>
    </row>
    <row r="293" spans="1:25" ht="13.5" customHeight="1" x14ac:dyDescent="0.2">
      <c r="A293" s="264"/>
      <c r="B293" s="257"/>
      <c r="C293" s="262"/>
      <c r="D293" s="280"/>
      <c r="E293" s="254"/>
      <c r="F293" s="255" t="s">
        <v>916</v>
      </c>
      <c r="G293" s="257" t="str">
        <f>IF(F293=0,0,VLOOKUP(F293,RelEquip!$A$8:$B$502,2,0))</f>
        <v>Transportador manual carrinho de mão com capacidade de 80 l</v>
      </c>
      <c r="H293" s="271">
        <v>4.5999999999999996</v>
      </c>
      <c r="I293" s="254" t="e">
        <f>(E$292/D$292)*H293</f>
        <v>#REF!</v>
      </c>
      <c r="J293" s="254">
        <f>D$199*220</f>
        <v>1320</v>
      </c>
      <c r="K293" s="256" t="e">
        <f>ROUNDUP(I293/J293,1)</f>
        <v>#REF!</v>
      </c>
      <c r="L293" s="203" t="s">
        <v>1023</v>
      </c>
      <c r="M293" s="257" t="s">
        <v>1024</v>
      </c>
      <c r="N293" s="258">
        <f t="shared" si="40"/>
        <v>0</v>
      </c>
      <c r="O293" s="259">
        <v>5760</v>
      </c>
      <c r="P293" s="260">
        <v>0</v>
      </c>
      <c r="Q293" s="201"/>
      <c r="R293" s="227"/>
      <c r="S293" s="227"/>
      <c r="T293" s="227"/>
      <c r="U293" s="227"/>
      <c r="V293" s="227"/>
      <c r="W293" s="227"/>
      <c r="X293" s="227"/>
      <c r="Y293" s="194"/>
    </row>
    <row r="294" spans="1:25" ht="13.5" customHeight="1" x14ac:dyDescent="0.2">
      <c r="A294" s="264"/>
      <c r="B294" s="257"/>
      <c r="C294" s="262"/>
      <c r="D294" s="280"/>
      <c r="E294" s="254"/>
      <c r="F294" s="255" t="s">
        <v>919</v>
      </c>
      <c r="G294" s="257" t="str">
        <f>IF(F294=0,0,VLOOKUP(F294,RelEquip!$A$8:$B$502,2,0))</f>
        <v>Transportador manual gerica com capacidade de 180 l</v>
      </c>
      <c r="H294" s="271">
        <v>1.1100000000000001</v>
      </c>
      <c r="I294" s="254" t="e">
        <f>(E$292/D$292)*H294</f>
        <v>#REF!</v>
      </c>
      <c r="J294" s="254">
        <f>D$199*220</f>
        <v>1320</v>
      </c>
      <c r="K294" s="256" t="e">
        <f>ROUNDUP(I294/J294,1)</f>
        <v>#REF!</v>
      </c>
      <c r="L294" s="203" t="s">
        <v>1025</v>
      </c>
      <c r="M294" s="257" t="s">
        <v>1026</v>
      </c>
      <c r="N294" s="258">
        <f t="shared" si="40"/>
        <v>0</v>
      </c>
      <c r="O294" s="259">
        <v>2000</v>
      </c>
      <c r="P294" s="260">
        <v>0</v>
      </c>
      <c r="Q294" s="201">
        <v>1</v>
      </c>
      <c r="R294" s="227"/>
      <c r="S294" s="227"/>
      <c r="T294" s="227"/>
      <c r="U294" s="227"/>
      <c r="V294" s="227"/>
      <c r="W294" s="227"/>
      <c r="X294" s="227"/>
      <c r="Y294" s="194"/>
    </row>
    <row r="295" spans="1:25" ht="13.5" customHeight="1" x14ac:dyDescent="0.2">
      <c r="A295" s="264"/>
      <c r="B295" s="257"/>
      <c r="C295" s="262"/>
      <c r="D295" s="280"/>
      <c r="E295" s="254"/>
      <c r="F295" s="255" t="s">
        <v>300</v>
      </c>
      <c r="G295" s="257" t="str">
        <f>IF(F295=0,0,VLOOKUP(F295,'Mão de Obra'!A$5:G$151,2,0))</f>
        <v>Pedreiro</v>
      </c>
      <c r="H295" s="271">
        <v>1</v>
      </c>
      <c r="I295" s="254" t="e">
        <f>(E$292/D$292)*H295</f>
        <v>#REF!</v>
      </c>
      <c r="J295" s="254">
        <f>D$199*220</f>
        <v>1320</v>
      </c>
      <c r="K295" s="256" t="e">
        <f>ROUNDUP(I295/J295,1)</f>
        <v>#REF!</v>
      </c>
      <c r="L295" s="203" t="s">
        <v>1027</v>
      </c>
      <c r="M295" s="257" t="s">
        <v>1028</v>
      </c>
      <c r="N295" s="258">
        <f t="shared" si="40"/>
        <v>0</v>
      </c>
      <c r="O295" s="259">
        <v>2000</v>
      </c>
      <c r="P295" s="260">
        <v>11000</v>
      </c>
      <c r="Q295" s="201"/>
      <c r="R295" s="227"/>
      <c r="S295" s="227"/>
      <c r="T295" s="227"/>
      <c r="U295" s="227"/>
      <c r="V295" s="227"/>
      <c r="W295" s="227"/>
      <c r="X295" s="227"/>
      <c r="Y295" s="227"/>
    </row>
    <row r="296" spans="1:25" ht="13.5" customHeight="1" x14ac:dyDescent="0.2">
      <c r="A296" s="264"/>
      <c r="B296" s="257"/>
      <c r="C296" s="262"/>
      <c r="D296" s="280"/>
      <c r="E296" s="254"/>
      <c r="F296" s="255" t="s">
        <v>247</v>
      </c>
      <c r="G296" s="257" t="str">
        <f>IF(F296=0,0,VLOOKUP(F296,'Mão de Obra'!A$5:G$151,2,0))</f>
        <v>Servente</v>
      </c>
      <c r="H296" s="271">
        <v>11</v>
      </c>
      <c r="I296" s="254" t="e">
        <f>(E$292/D$292)*H296</f>
        <v>#REF!</v>
      </c>
      <c r="J296" s="254">
        <f>D$199*220</f>
        <v>1320</v>
      </c>
      <c r="K296" s="256" t="e">
        <f>ROUNDUP(I296/J296,1)</f>
        <v>#REF!</v>
      </c>
      <c r="L296" s="201" t="s">
        <v>1029</v>
      </c>
      <c r="M296" s="257" t="s">
        <v>1030</v>
      </c>
      <c r="N296" s="258">
        <f t="shared" si="40"/>
        <v>0</v>
      </c>
      <c r="O296" s="259">
        <v>2000</v>
      </c>
      <c r="P296" s="260">
        <v>0</v>
      </c>
      <c r="Q296" s="201"/>
      <c r="R296" s="227"/>
      <c r="S296" s="227"/>
      <c r="T296" s="227"/>
      <c r="U296" s="227"/>
      <c r="V296" s="227"/>
      <c r="W296" s="227"/>
      <c r="X296" s="227"/>
      <c r="Y296" s="227"/>
    </row>
    <row r="297" spans="1:25" ht="13.5" customHeight="1" x14ac:dyDescent="0.2">
      <c r="A297" s="264"/>
      <c r="B297" s="257"/>
      <c r="C297" s="262"/>
      <c r="D297" s="280"/>
      <c r="E297" s="254"/>
      <c r="F297" s="255"/>
      <c r="G297" s="257"/>
      <c r="H297" s="271"/>
      <c r="I297" s="254"/>
      <c r="J297" s="254"/>
      <c r="K297" s="256"/>
      <c r="L297" s="201" t="s">
        <v>1031</v>
      </c>
      <c r="M297" s="257" t="s">
        <v>1032</v>
      </c>
      <c r="N297" s="258">
        <f t="shared" si="40"/>
        <v>0</v>
      </c>
      <c r="O297" s="259">
        <v>2000</v>
      </c>
      <c r="P297" s="260">
        <v>0</v>
      </c>
      <c r="Q297" s="201"/>
      <c r="R297" s="227"/>
      <c r="S297" s="227"/>
      <c r="T297" s="227"/>
      <c r="U297" s="227"/>
      <c r="V297" s="227"/>
      <c r="W297" s="227"/>
      <c r="X297" s="227"/>
      <c r="Y297" s="227"/>
    </row>
    <row r="298" spans="1:25" ht="13.5" customHeight="1" x14ac:dyDescent="0.2">
      <c r="A298" s="261">
        <v>2105605</v>
      </c>
      <c r="B298" s="257" t="s">
        <v>1033</v>
      </c>
      <c r="C298" s="262" t="s">
        <v>98</v>
      </c>
      <c r="D298" s="280">
        <v>1</v>
      </c>
      <c r="E298" s="254" t="e">
        <f>HLOOKUP(A298,AuxDren!D$2:R$40,39,0)</f>
        <v>#REF!</v>
      </c>
      <c r="F298" s="255" t="s">
        <v>822</v>
      </c>
      <c r="G298" s="257" t="str">
        <f>IF(F298=0,0,VLOOKUP(F298,RelEquip!$A$8:$B$502,2,0))</f>
        <v>Grupo gerador - 13 / 14 kVA</v>
      </c>
      <c r="H298" s="271">
        <v>0.06</v>
      </c>
      <c r="I298" s="254" t="e">
        <f>(E$298/D$298)*H298</f>
        <v>#REF!</v>
      </c>
      <c r="J298" s="254">
        <f>D$199*220</f>
        <v>1320</v>
      </c>
      <c r="K298" s="256" t="e">
        <f>ROUNDUP(I298/J298,1)</f>
        <v>#REF!</v>
      </c>
      <c r="L298" s="201" t="s">
        <v>1034</v>
      </c>
      <c r="M298" s="257" t="s">
        <v>1035</v>
      </c>
      <c r="N298" s="258">
        <f t="shared" si="40"/>
        <v>0</v>
      </c>
      <c r="O298" s="259">
        <v>2000</v>
      </c>
      <c r="P298" s="260">
        <v>1095</v>
      </c>
      <c r="Q298" s="201"/>
      <c r="R298" s="227"/>
      <c r="S298" s="227"/>
      <c r="T298" s="227"/>
      <c r="U298" s="227"/>
      <c r="V298" s="227"/>
      <c r="W298" s="227"/>
      <c r="X298" s="227"/>
      <c r="Y298" s="227"/>
    </row>
    <row r="299" spans="1:25" ht="13.5" customHeight="1" x14ac:dyDescent="0.2">
      <c r="A299" s="261"/>
      <c r="B299" s="257"/>
      <c r="C299" s="262"/>
      <c r="D299" s="280"/>
      <c r="E299" s="254"/>
      <c r="F299" s="255" t="s">
        <v>883</v>
      </c>
      <c r="G299" s="257" t="str">
        <f>IF(F299=0,0,VLOOKUP(F299,RelEquip!$A$8:$B$502,2,0))</f>
        <v>Serra circular com bancada - D = 30 cm - 4 kW</v>
      </c>
      <c r="H299" s="271">
        <v>0.06</v>
      </c>
      <c r="I299" s="254" t="e">
        <f>(E$298/D$298)*H299</f>
        <v>#REF!</v>
      </c>
      <c r="J299" s="254">
        <f>D$199*220</f>
        <v>1320</v>
      </c>
      <c r="K299" s="256" t="e">
        <f>ROUNDUP(I299/J299,1)</f>
        <v>#REF!</v>
      </c>
      <c r="L299" s="201" t="s">
        <v>1036</v>
      </c>
      <c r="M299" s="257" t="s">
        <v>1037</v>
      </c>
      <c r="N299" s="258">
        <f t="shared" si="40"/>
        <v>0</v>
      </c>
      <c r="O299" s="259">
        <v>2000</v>
      </c>
      <c r="P299" s="260">
        <v>2700</v>
      </c>
      <c r="Q299" s="201"/>
      <c r="R299" s="227"/>
      <c r="S299" s="227"/>
      <c r="T299" s="227"/>
      <c r="U299" s="227"/>
      <c r="V299" s="227"/>
      <c r="W299" s="227"/>
      <c r="X299" s="227"/>
      <c r="Y299" s="227"/>
    </row>
    <row r="300" spans="1:25" ht="13.5" customHeight="1" x14ac:dyDescent="0.2">
      <c r="A300" s="261"/>
      <c r="B300" s="257"/>
      <c r="C300" s="262"/>
      <c r="D300" s="280"/>
      <c r="E300" s="254"/>
      <c r="F300" s="255" t="s">
        <v>234</v>
      </c>
      <c r="G300" s="257" t="str">
        <f>IF(F300=0,0,VLOOKUP(F300,'Mão de Obra'!A$5:G$151,2,0))</f>
        <v>Ajudante</v>
      </c>
      <c r="H300" s="271">
        <v>0.5</v>
      </c>
      <c r="I300" s="254" t="e">
        <f>(E$298/D$298)*H300</f>
        <v>#REF!</v>
      </c>
      <c r="J300" s="254">
        <f>D$199*220</f>
        <v>1320</v>
      </c>
      <c r="K300" s="256" t="e">
        <f>ROUNDUP(I300/J300,1)</f>
        <v>#REF!</v>
      </c>
      <c r="L300" s="201" t="s">
        <v>1038</v>
      </c>
      <c r="M300" s="257" t="s">
        <v>1039</v>
      </c>
      <c r="N300" s="258">
        <f t="shared" si="40"/>
        <v>0</v>
      </c>
      <c r="O300" s="259">
        <v>1000</v>
      </c>
      <c r="P300" s="260">
        <v>20</v>
      </c>
      <c r="Q300" s="201" t="s">
        <v>239</v>
      </c>
      <c r="R300" s="227"/>
      <c r="S300" s="227"/>
      <c r="T300" s="227"/>
      <c r="U300" s="227"/>
      <c r="V300" s="227"/>
      <c r="W300" s="227"/>
      <c r="X300" s="227"/>
      <c r="Y300" s="227"/>
    </row>
    <row r="301" spans="1:25" ht="13.5" customHeight="1" x14ac:dyDescent="0.2">
      <c r="A301" s="261"/>
      <c r="B301" s="257"/>
      <c r="C301" s="262"/>
      <c r="D301" s="280"/>
      <c r="E301" s="254"/>
      <c r="F301" s="255" t="s">
        <v>262</v>
      </c>
      <c r="G301" s="257" t="str">
        <f>IF(F301=0,0,VLOOKUP(F301,'Mão de Obra'!A$5:G$151,2,0))</f>
        <v>Carpinteiro</v>
      </c>
      <c r="H301" s="271">
        <v>0.5</v>
      </c>
      <c r="I301" s="254" t="e">
        <f>(E$298/D$298)*H301</f>
        <v>#REF!</v>
      </c>
      <c r="J301" s="254">
        <f>D$199*220</f>
        <v>1320</v>
      </c>
      <c r="K301" s="256" t="e">
        <f>ROUNDUP(I301/J301,1)</f>
        <v>#REF!</v>
      </c>
      <c r="L301" s="201" t="s">
        <v>1040</v>
      </c>
      <c r="M301" s="257" t="s">
        <v>1041</v>
      </c>
      <c r="N301" s="258">
        <f t="shared" si="40"/>
        <v>0</v>
      </c>
      <c r="O301" s="259">
        <v>2000</v>
      </c>
      <c r="P301" s="260">
        <v>0</v>
      </c>
      <c r="Q301" s="201"/>
      <c r="R301" s="227"/>
      <c r="S301" s="227"/>
      <c r="T301" s="227"/>
      <c r="U301" s="227"/>
      <c r="V301" s="227"/>
      <c r="W301" s="227"/>
      <c r="X301" s="227"/>
      <c r="Y301" s="227"/>
    </row>
    <row r="302" spans="1:25" ht="13.5" customHeight="1" x14ac:dyDescent="0.2">
      <c r="A302" s="261"/>
      <c r="B302" s="257"/>
      <c r="C302" s="262"/>
      <c r="D302" s="280"/>
      <c r="E302" s="254"/>
      <c r="F302" s="255"/>
      <c r="G302" s="257"/>
      <c r="H302" s="271"/>
      <c r="I302" s="254"/>
      <c r="J302" s="254"/>
      <c r="K302" s="256"/>
      <c r="L302" s="201" t="s">
        <v>1042</v>
      </c>
      <c r="M302" s="257" t="s">
        <v>1043</v>
      </c>
      <c r="N302" s="258">
        <f t="shared" si="40"/>
        <v>0</v>
      </c>
      <c r="O302" s="259">
        <v>5760</v>
      </c>
      <c r="P302" s="260">
        <v>18000</v>
      </c>
      <c r="Q302" s="201"/>
      <c r="R302" s="227"/>
      <c r="S302" s="227"/>
      <c r="T302" s="227"/>
      <c r="U302" s="227"/>
      <c r="V302" s="227"/>
      <c r="W302" s="227"/>
      <c r="X302" s="227"/>
      <c r="Y302" s="227"/>
    </row>
    <row r="303" spans="1:25" ht="13.5" customHeight="1" x14ac:dyDescent="0.2">
      <c r="A303" s="261">
        <v>3108005</v>
      </c>
      <c r="B303" s="257" t="s">
        <v>1044</v>
      </c>
      <c r="C303" s="262" t="s">
        <v>98</v>
      </c>
      <c r="D303" s="280">
        <v>1</v>
      </c>
      <c r="E303" s="254" t="e">
        <f>HLOOKUP(A303,AuxDren!D$2:R$40,39,0)</f>
        <v>#REF!</v>
      </c>
      <c r="F303" s="255" t="s">
        <v>822</v>
      </c>
      <c r="G303" s="257" t="str">
        <f>IF(F303=0,0,VLOOKUP(F303,RelEquip!$A$8:$B$502,2,0))</f>
        <v>Grupo gerador - 13 / 14 kVA</v>
      </c>
      <c r="H303" s="271">
        <v>0.12</v>
      </c>
      <c r="I303" s="254" t="e">
        <f>(E$303/D$303)*H303</f>
        <v>#REF!</v>
      </c>
      <c r="J303" s="254">
        <f>D$199*220</f>
        <v>1320</v>
      </c>
      <c r="K303" s="256" t="e">
        <f>ROUNDUP(I303/J303,1)</f>
        <v>#REF!</v>
      </c>
      <c r="L303" s="201" t="s">
        <v>1045</v>
      </c>
      <c r="M303" s="257" t="s">
        <v>1046</v>
      </c>
      <c r="N303" s="258">
        <f t="shared" si="40"/>
        <v>0</v>
      </c>
      <c r="O303" s="259">
        <v>5760</v>
      </c>
      <c r="P303" s="260">
        <v>0</v>
      </c>
      <c r="Q303" s="201">
        <v>1</v>
      </c>
      <c r="R303" s="227"/>
      <c r="S303" s="227"/>
      <c r="T303" s="227"/>
      <c r="U303" s="227"/>
      <c r="V303" s="227"/>
      <c r="W303" s="227"/>
      <c r="X303" s="227"/>
      <c r="Y303" s="227"/>
    </row>
    <row r="304" spans="1:25" ht="13.5" customHeight="1" x14ac:dyDescent="0.2">
      <c r="A304" s="261"/>
      <c r="B304" s="257"/>
      <c r="C304" s="262"/>
      <c r="D304" s="280"/>
      <c r="E304" s="254"/>
      <c r="F304" s="255" t="s">
        <v>883</v>
      </c>
      <c r="G304" s="257" t="str">
        <f>IF(F304=0,0,VLOOKUP(F304,RelEquip!$A$8:$B$502,2,0))</f>
        <v>Serra circular com bancada - D = 30 cm - 4 kW</v>
      </c>
      <c r="H304" s="271">
        <v>0.12</v>
      </c>
      <c r="I304" s="254" t="e">
        <f>(E$303/D$303)*H304</f>
        <v>#REF!</v>
      </c>
      <c r="J304" s="254">
        <f>D$199*220</f>
        <v>1320</v>
      </c>
      <c r="K304" s="256" t="e">
        <f>ROUNDUP(I304/J304,1)</f>
        <v>#REF!</v>
      </c>
      <c r="L304" s="201" t="s">
        <v>804</v>
      </c>
      <c r="M304" s="257" t="s">
        <v>1047</v>
      </c>
      <c r="N304" s="258" t="e">
        <f t="shared" si="40"/>
        <v>#REF!</v>
      </c>
      <c r="O304" s="259">
        <v>2000</v>
      </c>
      <c r="P304" s="260">
        <v>28145</v>
      </c>
      <c r="Q304" s="201"/>
      <c r="R304" s="227"/>
      <c r="S304" s="227"/>
      <c r="T304" s="227"/>
      <c r="U304" s="227"/>
      <c r="V304" s="227"/>
      <c r="W304" s="227"/>
      <c r="X304" s="227"/>
      <c r="Y304" s="227"/>
    </row>
    <row r="305" spans="1:25" ht="13.5" customHeight="1" x14ac:dyDescent="0.2">
      <c r="A305" s="261"/>
      <c r="B305" s="257"/>
      <c r="C305" s="262"/>
      <c r="D305" s="280"/>
      <c r="E305" s="254"/>
      <c r="F305" s="255" t="s">
        <v>234</v>
      </c>
      <c r="G305" s="257" t="str">
        <f>IF(F305=0,0,VLOOKUP(F305,'Mão de Obra'!A$5:G$151,2,0))</f>
        <v>Ajudante</v>
      </c>
      <c r="H305" s="271">
        <v>0.7</v>
      </c>
      <c r="I305" s="254" t="e">
        <f>(E$303/D$303)*H305</f>
        <v>#REF!</v>
      </c>
      <c r="J305" s="254">
        <f>D$199*220</f>
        <v>1320</v>
      </c>
      <c r="K305" s="256" t="e">
        <f>ROUNDUP(I305/J305,1)</f>
        <v>#REF!</v>
      </c>
      <c r="L305" s="201" t="s">
        <v>1048</v>
      </c>
      <c r="M305" s="257" t="s">
        <v>1049</v>
      </c>
      <c r="N305" s="258">
        <f t="shared" si="40"/>
        <v>0</v>
      </c>
      <c r="O305" s="259">
        <v>2000</v>
      </c>
      <c r="P305" s="260">
        <v>23900</v>
      </c>
      <c r="Q305" s="201"/>
      <c r="R305" s="227"/>
      <c r="S305" s="227"/>
      <c r="T305" s="227"/>
      <c r="U305" s="227"/>
      <c r="V305" s="227"/>
      <c r="W305" s="227"/>
      <c r="X305" s="227"/>
      <c r="Y305" s="227"/>
    </row>
    <row r="306" spans="1:25" ht="13.5" customHeight="1" x14ac:dyDescent="0.2">
      <c r="A306" s="261"/>
      <c r="B306" s="257"/>
      <c r="C306" s="262"/>
      <c r="D306" s="280"/>
      <c r="E306" s="254"/>
      <c r="F306" s="255" t="s">
        <v>262</v>
      </c>
      <c r="G306" s="257" t="str">
        <f>IF(F306=0,0,VLOOKUP(F306,'Mão de Obra'!A$5:G$151,2,0))</f>
        <v>Carpinteiro</v>
      </c>
      <c r="H306" s="271">
        <v>0.7</v>
      </c>
      <c r="I306" s="254" t="e">
        <f>(E$303/D$303)*H306</f>
        <v>#REF!</v>
      </c>
      <c r="J306" s="254">
        <f>D$199*220</f>
        <v>1320</v>
      </c>
      <c r="K306" s="256" t="e">
        <f>ROUNDUP(I306/J306,1)</f>
        <v>#REF!</v>
      </c>
      <c r="L306" s="201" t="s">
        <v>1050</v>
      </c>
      <c r="M306" s="257" t="s">
        <v>1051</v>
      </c>
      <c r="N306" s="258">
        <f t="shared" si="40"/>
        <v>0</v>
      </c>
      <c r="O306" s="259">
        <v>2000</v>
      </c>
      <c r="P306" s="260">
        <v>60</v>
      </c>
      <c r="Q306" s="201"/>
      <c r="R306" s="227"/>
      <c r="S306" s="227"/>
      <c r="T306" s="227"/>
      <c r="U306" s="227"/>
      <c r="V306" s="227"/>
      <c r="W306" s="227"/>
      <c r="X306" s="227"/>
      <c r="Y306" s="227"/>
    </row>
    <row r="307" spans="1:25" ht="13.5" customHeight="1" x14ac:dyDescent="0.2">
      <c r="A307" s="261"/>
      <c r="B307" s="257"/>
      <c r="C307" s="262"/>
      <c r="D307" s="280"/>
      <c r="E307" s="254"/>
      <c r="F307" s="255"/>
      <c r="G307" s="257"/>
      <c r="H307" s="271"/>
      <c r="I307" s="254"/>
      <c r="J307" s="254"/>
      <c r="K307" s="256"/>
      <c r="L307" s="201" t="s">
        <v>1052</v>
      </c>
      <c r="M307" s="257" t="s">
        <v>1053</v>
      </c>
      <c r="N307" s="258">
        <f t="shared" si="40"/>
        <v>0</v>
      </c>
      <c r="O307" s="259">
        <v>2000</v>
      </c>
      <c r="P307" s="260">
        <v>2000</v>
      </c>
      <c r="Q307" s="201"/>
      <c r="R307" s="227"/>
      <c r="S307" s="227"/>
      <c r="T307" s="227"/>
      <c r="U307" s="227"/>
      <c r="V307" s="227"/>
      <c r="W307" s="227"/>
      <c r="X307" s="227"/>
      <c r="Y307" s="227"/>
    </row>
    <row r="308" spans="1:25" ht="13.5" customHeight="1" x14ac:dyDescent="0.2">
      <c r="A308" s="264">
        <v>4805757</v>
      </c>
      <c r="B308" s="257" t="s">
        <v>138</v>
      </c>
      <c r="C308" s="262" t="s">
        <v>108</v>
      </c>
      <c r="D308" s="254">
        <v>19.59</v>
      </c>
      <c r="E308" s="254" t="e">
        <f>HLOOKUP(A308,AuxDren!D$2:R$40,39,0)</f>
        <v>#REF!</v>
      </c>
      <c r="F308" s="255" t="s">
        <v>834</v>
      </c>
      <c r="G308" s="257" t="str">
        <f>IF(F308=0,0,VLOOKUP(F308,RelEquip!$A$8:$B$502,2,0))</f>
        <v>Retroescavadeira de pneus - 58 kW</v>
      </c>
      <c r="H308" s="271">
        <v>1</v>
      </c>
      <c r="I308" s="254" t="e">
        <f>(E$308/D$308)*H308</f>
        <v>#REF!</v>
      </c>
      <c r="J308" s="254">
        <f>D$199*220</f>
        <v>1320</v>
      </c>
      <c r="K308" s="256" t="e">
        <f>ROUNDUP(I308/J308,1)</f>
        <v>#REF!</v>
      </c>
      <c r="L308" s="201" t="s">
        <v>1054</v>
      </c>
      <c r="M308" s="257" t="s">
        <v>1055</v>
      </c>
      <c r="N308" s="258">
        <f t="shared" si="40"/>
        <v>0</v>
      </c>
      <c r="O308" s="259">
        <v>2000</v>
      </c>
      <c r="P308" s="260">
        <v>205</v>
      </c>
      <c r="Q308" s="201" t="s">
        <v>239</v>
      </c>
      <c r="R308" s="227"/>
      <c r="S308" s="227"/>
      <c r="T308" s="227"/>
      <c r="U308" s="227"/>
      <c r="V308" s="227"/>
      <c r="W308" s="227"/>
      <c r="X308" s="227"/>
      <c r="Y308" s="227"/>
    </row>
    <row r="309" spans="1:25" ht="13.5" customHeight="1" x14ac:dyDescent="0.2">
      <c r="A309" s="264"/>
      <c r="B309" s="257"/>
      <c r="C309" s="262"/>
      <c r="D309" s="280"/>
      <c r="E309" s="254"/>
      <c r="F309" s="255" t="s">
        <v>247</v>
      </c>
      <c r="G309" s="257" t="str">
        <f>IF(F309=0,0,VLOOKUP(F309,'Mão de Obra'!A$5:G$151,2,0))</f>
        <v>Servente</v>
      </c>
      <c r="H309" s="271">
        <v>1</v>
      </c>
      <c r="I309" s="254" t="e">
        <f>(E$308/D$308)*H309</f>
        <v>#REF!</v>
      </c>
      <c r="J309" s="254">
        <f>D$199*220</f>
        <v>1320</v>
      </c>
      <c r="K309" s="256" t="e">
        <f>ROUNDUP(I309/J309,1)</f>
        <v>#REF!</v>
      </c>
      <c r="L309" s="278" t="s">
        <v>834</v>
      </c>
      <c r="M309" s="269" t="s">
        <v>1056</v>
      </c>
      <c r="N309" s="258" t="e">
        <f t="shared" si="40"/>
        <v>#REF!</v>
      </c>
      <c r="O309" s="259">
        <v>2000</v>
      </c>
      <c r="P309" s="260">
        <v>6792</v>
      </c>
      <c r="Q309" s="201">
        <v>0.5</v>
      </c>
      <c r="R309" s="201" t="s">
        <v>514</v>
      </c>
      <c r="S309" s="227"/>
      <c r="T309" s="227"/>
      <c r="U309" s="227"/>
      <c r="V309" s="227"/>
      <c r="W309" s="227"/>
      <c r="X309" s="227"/>
      <c r="Y309" s="227"/>
    </row>
    <row r="310" spans="1:25" ht="13.5" customHeight="1" x14ac:dyDescent="0.2">
      <c r="A310" s="264"/>
      <c r="B310" s="257"/>
      <c r="C310" s="262"/>
      <c r="D310" s="280"/>
      <c r="E310" s="254"/>
      <c r="F310" s="255"/>
      <c r="G310" s="257"/>
      <c r="H310" s="271"/>
      <c r="I310" s="254"/>
      <c r="J310" s="254"/>
      <c r="K310" s="256"/>
      <c r="L310" s="201" t="s">
        <v>1057</v>
      </c>
      <c r="M310" s="257" t="s">
        <v>1058</v>
      </c>
      <c r="N310" s="258">
        <f t="shared" si="40"/>
        <v>0</v>
      </c>
      <c r="O310" s="259">
        <v>2000</v>
      </c>
      <c r="P310" s="260">
        <v>16000</v>
      </c>
      <c r="Q310" s="201"/>
      <c r="R310" s="227"/>
      <c r="S310" s="227"/>
      <c r="T310" s="227"/>
      <c r="U310" s="227"/>
      <c r="V310" s="227"/>
      <c r="W310" s="227"/>
      <c r="X310" s="227"/>
      <c r="Y310" s="227"/>
    </row>
    <row r="311" spans="1:25" ht="13.5" customHeight="1" x14ac:dyDescent="0.2">
      <c r="A311" s="264">
        <v>4805755</v>
      </c>
      <c r="B311" s="257" t="s">
        <v>1059</v>
      </c>
      <c r="C311" s="262" t="s">
        <v>108</v>
      </c>
      <c r="D311" s="280">
        <v>0.67</v>
      </c>
      <c r="E311" s="254" t="e">
        <f>HLOOKUP(A311,AuxDren!D$2:R$40,39,0)</f>
        <v>#REF!</v>
      </c>
      <c r="F311" s="255" t="s">
        <v>247</v>
      </c>
      <c r="G311" s="257" t="str">
        <f>IF(F311=0,0,VLOOKUP(F311,'Mão de Obra'!A$5:G$151,2,0))</f>
        <v>Servente</v>
      </c>
      <c r="H311" s="271">
        <v>1</v>
      </c>
      <c r="I311" s="254" t="e">
        <f>(E$311/D$311)*H311</f>
        <v>#REF!</v>
      </c>
      <c r="J311" s="254">
        <f>D$199*220</f>
        <v>1320</v>
      </c>
      <c r="K311" s="256" t="e">
        <f>ROUNDUP(I311/J311,1)</f>
        <v>#REF!</v>
      </c>
      <c r="L311" s="201" t="s">
        <v>1060</v>
      </c>
      <c r="M311" s="257" t="s">
        <v>1061</v>
      </c>
      <c r="N311" s="258">
        <f t="shared" si="40"/>
        <v>0</v>
      </c>
      <c r="O311" s="259">
        <v>2000</v>
      </c>
      <c r="P311" s="260">
        <v>9.5</v>
      </c>
      <c r="Q311" s="201"/>
      <c r="R311" s="227"/>
      <c r="S311" s="227"/>
      <c r="T311" s="227"/>
      <c r="U311" s="227"/>
      <c r="V311" s="227"/>
      <c r="W311" s="227"/>
      <c r="X311" s="227"/>
      <c r="Y311" s="227"/>
    </row>
    <row r="312" spans="1:25" ht="13.5" customHeight="1" x14ac:dyDescent="0.2">
      <c r="A312" s="264"/>
      <c r="B312" s="257"/>
      <c r="C312" s="262"/>
      <c r="D312" s="280"/>
      <c r="E312" s="254"/>
      <c r="F312" s="255"/>
      <c r="G312" s="257"/>
      <c r="H312" s="271"/>
      <c r="I312" s="254"/>
      <c r="J312" s="254"/>
      <c r="K312" s="256"/>
      <c r="L312" s="278" t="s">
        <v>649</v>
      </c>
      <c r="M312" s="269" t="s">
        <v>1062</v>
      </c>
      <c r="N312" s="258" t="e">
        <f t="shared" si="40"/>
        <v>#REF!</v>
      </c>
      <c r="O312" s="259">
        <v>2000</v>
      </c>
      <c r="P312" s="260">
        <v>10800</v>
      </c>
      <c r="Q312" s="201">
        <v>1</v>
      </c>
      <c r="R312" s="201" t="s">
        <v>514</v>
      </c>
      <c r="S312" s="227"/>
      <c r="T312" s="227"/>
      <c r="U312" s="227"/>
      <c r="V312" s="227"/>
      <c r="W312" s="227"/>
      <c r="X312" s="227"/>
      <c r="Y312" s="227"/>
    </row>
    <row r="313" spans="1:25" ht="13.5" customHeight="1" x14ac:dyDescent="0.2">
      <c r="A313" s="264">
        <v>4805751</v>
      </c>
      <c r="B313" s="257" t="s">
        <v>1063</v>
      </c>
      <c r="C313" s="262" t="s">
        <v>108</v>
      </c>
      <c r="D313" s="280">
        <v>0.4</v>
      </c>
      <c r="E313" s="254" t="e">
        <f>HLOOKUP(A313,AuxDren!D$2:R$40,39,0)</f>
        <v>#REF!</v>
      </c>
      <c r="F313" s="255" t="s">
        <v>247</v>
      </c>
      <c r="G313" s="257" t="str">
        <f>IF(F313=0,0,VLOOKUP(F313,'Mão de Obra'!A$5:G$151,2,0))</f>
        <v>Servente</v>
      </c>
      <c r="H313" s="271">
        <v>1</v>
      </c>
      <c r="I313" s="254" t="e">
        <f>(E$313/D$313)*H313</f>
        <v>#REF!</v>
      </c>
      <c r="J313" s="254">
        <f>D$199*220</f>
        <v>1320</v>
      </c>
      <c r="K313" s="256" t="e">
        <f>ROUNDUP(I313/J313,1)</f>
        <v>#REF!</v>
      </c>
      <c r="L313" s="201" t="s">
        <v>1064</v>
      </c>
      <c r="M313" s="257" t="s">
        <v>1065</v>
      </c>
      <c r="N313" s="258">
        <f t="shared" si="40"/>
        <v>0</v>
      </c>
      <c r="O313" s="259">
        <v>2000</v>
      </c>
      <c r="P313" s="260">
        <v>1705</v>
      </c>
      <c r="Q313" s="201"/>
      <c r="R313" s="227"/>
      <c r="S313" s="227"/>
      <c r="T313" s="227"/>
      <c r="U313" s="227"/>
      <c r="V313" s="227"/>
      <c r="W313" s="227"/>
      <c r="X313" s="227"/>
      <c r="Y313" s="227"/>
    </row>
    <row r="314" spans="1:25" s="194" customFormat="1" ht="13.5" customHeight="1" x14ac:dyDescent="0.2">
      <c r="A314" s="261"/>
      <c r="B314" s="257"/>
      <c r="C314" s="262"/>
      <c r="D314" s="280"/>
      <c r="E314" s="254"/>
      <c r="F314" s="255"/>
      <c r="G314" s="257"/>
      <c r="H314" s="271"/>
      <c r="I314" s="254"/>
      <c r="J314" s="254"/>
      <c r="K314" s="256"/>
      <c r="L314" s="278" t="s">
        <v>710</v>
      </c>
      <c r="M314" s="269" t="s">
        <v>1066</v>
      </c>
      <c r="N314" s="258" t="e">
        <f t="shared" si="40"/>
        <v>#REF!</v>
      </c>
      <c r="O314" s="259">
        <v>2000</v>
      </c>
      <c r="P314" s="260">
        <v>10840</v>
      </c>
      <c r="Q314" s="201">
        <v>0.5</v>
      </c>
      <c r="R314" s="201" t="s">
        <v>514</v>
      </c>
      <c r="V314" s="184"/>
      <c r="W314" s="184"/>
      <c r="X314" s="184"/>
      <c r="Y314" s="184"/>
    </row>
    <row r="315" spans="1:25" s="194" customFormat="1" ht="13.5" customHeight="1" x14ac:dyDescent="0.2">
      <c r="A315" s="261">
        <v>3108022</v>
      </c>
      <c r="B315" s="257" t="s">
        <v>1067</v>
      </c>
      <c r="C315" s="262" t="s">
        <v>141</v>
      </c>
      <c r="D315" s="280">
        <v>100</v>
      </c>
      <c r="E315" s="254" t="e">
        <f>HLOOKUP(A315,AuxDren!D$2:R$40,39,0)</f>
        <v>#REF!</v>
      </c>
      <c r="F315" s="255" t="s">
        <v>234</v>
      </c>
      <c r="G315" s="257" t="str">
        <f>IF(F315=0,0,VLOOKUP(F315,'Mão de Obra'!A$5:G$151,2,0))</f>
        <v>Ajudante</v>
      </c>
      <c r="H315" s="271">
        <v>1</v>
      </c>
      <c r="I315" s="254" t="e">
        <f>(E$315/D$315)*H315</f>
        <v>#REF!</v>
      </c>
      <c r="J315" s="254">
        <f>D$199*220</f>
        <v>1320</v>
      </c>
      <c r="K315" s="256" t="e">
        <f>ROUNDUP(I315/J315,1)</f>
        <v>#REF!</v>
      </c>
      <c r="L315" s="278" t="s">
        <v>586</v>
      </c>
      <c r="M315" s="269" t="s">
        <v>1068</v>
      </c>
      <c r="N315" s="258" t="e">
        <f t="shared" si="40"/>
        <v>#REF!</v>
      </c>
      <c r="O315" s="259">
        <v>2000</v>
      </c>
      <c r="P315" s="260">
        <v>13050</v>
      </c>
      <c r="Q315" s="201">
        <v>0.5</v>
      </c>
      <c r="R315" s="201" t="s">
        <v>514</v>
      </c>
      <c r="V315" s="184"/>
      <c r="W315" s="184"/>
      <c r="X315" s="184"/>
      <c r="Y315" s="184"/>
    </row>
    <row r="316" spans="1:25" s="194" customFormat="1" ht="13.5" customHeight="1" x14ac:dyDescent="0.2">
      <c r="A316" s="261"/>
      <c r="B316" s="257"/>
      <c r="C316" s="262"/>
      <c r="D316" s="280"/>
      <c r="E316" s="254"/>
      <c r="F316" s="255" t="s">
        <v>262</v>
      </c>
      <c r="G316" s="257" t="str">
        <f>IF(F316=0,0,VLOOKUP(F316,'Mão de Obra'!A$5:G$151,2,0))</f>
        <v>Carpinteiro</v>
      </c>
      <c r="H316" s="271">
        <v>1</v>
      </c>
      <c r="I316" s="254" t="e">
        <f>(E$315/D$315)*H316</f>
        <v>#REF!</v>
      </c>
      <c r="J316" s="254">
        <f>D$199*220</f>
        <v>1320</v>
      </c>
      <c r="K316" s="256" t="e">
        <f>ROUNDUP(I316/J316,1)</f>
        <v>#REF!</v>
      </c>
      <c r="L316" s="201" t="s">
        <v>1069</v>
      </c>
      <c r="M316" s="257" t="s">
        <v>1070</v>
      </c>
      <c r="N316" s="258">
        <f t="shared" si="40"/>
        <v>0</v>
      </c>
      <c r="O316" s="259">
        <v>2000</v>
      </c>
      <c r="P316" s="260">
        <v>63</v>
      </c>
      <c r="Q316" s="201"/>
      <c r="R316" s="201"/>
      <c r="V316" s="184"/>
      <c r="W316" s="184"/>
      <c r="X316" s="184"/>
      <c r="Y316" s="184"/>
    </row>
    <row r="317" spans="1:25" s="194" customFormat="1" ht="13.5" customHeight="1" x14ac:dyDescent="0.2">
      <c r="A317" s="261"/>
      <c r="B317" s="257"/>
      <c r="C317" s="262"/>
      <c r="D317" s="280"/>
      <c r="E317" s="254"/>
      <c r="F317" s="255"/>
      <c r="G317" s="257"/>
      <c r="H317" s="271"/>
      <c r="I317" s="254"/>
      <c r="J317" s="254"/>
      <c r="K317" s="256"/>
      <c r="L317" s="201" t="s">
        <v>1071</v>
      </c>
      <c r="M317" s="257" t="s">
        <v>1072</v>
      </c>
      <c r="N317" s="258">
        <f t="shared" si="40"/>
        <v>0</v>
      </c>
      <c r="O317" s="259">
        <v>2000</v>
      </c>
      <c r="P317" s="260">
        <v>56</v>
      </c>
      <c r="Q317" s="201"/>
      <c r="R317" s="201"/>
      <c r="V317" s="184"/>
      <c r="W317" s="184"/>
      <c r="X317" s="184"/>
      <c r="Y317" s="184"/>
    </row>
    <row r="318" spans="1:25" s="194" customFormat="1" ht="13.5" customHeight="1" x14ac:dyDescent="0.2">
      <c r="A318" s="264">
        <v>1107896</v>
      </c>
      <c r="B318" s="257" t="s">
        <v>1073</v>
      </c>
      <c r="C318" s="262" t="s">
        <v>108</v>
      </c>
      <c r="D318" s="280">
        <v>3.62</v>
      </c>
      <c r="E318" s="254" t="e">
        <f>HLOOKUP(A318,AuxDren!D$2:R$40,39,0)</f>
        <v>#REF!</v>
      </c>
      <c r="F318" s="255" t="s">
        <v>248</v>
      </c>
      <c r="G318" s="257" t="str">
        <f>IF(F318=0,0,VLOOKUP(F318,RelEquip!$A$8:$B$502,2,0))</f>
        <v>Balança plataforma digital com mesa de 75 x 75 cm e capacidade de 500 kg</v>
      </c>
      <c r="H318" s="271">
        <v>0.13</v>
      </c>
      <c r="I318" s="254" t="e">
        <f t="shared" ref="I318:I323" si="44">(E$318/D$318)*H318</f>
        <v>#REF!</v>
      </c>
      <c r="J318" s="254">
        <f t="shared" ref="J318:J323" si="45">D$199*220</f>
        <v>1320</v>
      </c>
      <c r="K318" s="256" t="e">
        <f t="shared" ref="K318:K323" si="46">ROUNDUP(I318/J318,1)</f>
        <v>#REF!</v>
      </c>
      <c r="L318" s="201" t="s">
        <v>883</v>
      </c>
      <c r="M318" s="257" t="s">
        <v>1074</v>
      </c>
      <c r="N318" s="258" t="e">
        <f t="shared" si="40"/>
        <v>#REF!</v>
      </c>
      <c r="O318" s="259">
        <v>2000</v>
      </c>
      <c r="P318" s="260">
        <v>90</v>
      </c>
      <c r="Q318" s="201" t="s">
        <v>239</v>
      </c>
      <c r="R318" s="201"/>
      <c r="V318" s="184"/>
      <c r="W318" s="184"/>
      <c r="X318" s="184"/>
      <c r="Y318" s="184"/>
    </row>
    <row r="319" spans="1:25" ht="13.5" customHeight="1" x14ac:dyDescent="0.2">
      <c r="A319" s="264"/>
      <c r="B319" s="257"/>
      <c r="C319" s="262"/>
      <c r="D319" s="280"/>
      <c r="E319" s="254"/>
      <c r="F319" s="255" t="s">
        <v>293</v>
      </c>
      <c r="G319" s="257" t="str">
        <f>IF(F319=0,0,VLOOKUP(F319,RelEquip!$A$8:$B$502,2,0))</f>
        <v>Betoneira com motor a gasolina e capacidade de 600 l - 10 kW</v>
      </c>
      <c r="H319" s="271">
        <v>1</v>
      </c>
      <c r="I319" s="254" t="e">
        <f t="shared" si="44"/>
        <v>#REF!</v>
      </c>
      <c r="J319" s="254">
        <f t="shared" si="45"/>
        <v>1320</v>
      </c>
      <c r="K319" s="256" t="e">
        <f t="shared" si="46"/>
        <v>#REF!</v>
      </c>
      <c r="L319" s="201" t="s">
        <v>1075</v>
      </c>
      <c r="M319" s="257" t="s">
        <v>1076</v>
      </c>
      <c r="N319" s="258">
        <f t="shared" si="40"/>
        <v>0</v>
      </c>
      <c r="O319" s="259">
        <v>2000</v>
      </c>
      <c r="P319" s="260">
        <v>2.8</v>
      </c>
      <c r="Q319" s="201"/>
      <c r="R319" s="227"/>
      <c r="S319" s="227"/>
      <c r="T319" s="227"/>
      <c r="U319" s="227"/>
      <c r="V319" s="227"/>
      <c r="W319" s="227"/>
      <c r="X319" s="227"/>
      <c r="Y319" s="227"/>
    </row>
    <row r="320" spans="1:25" ht="13.5" customHeight="1" x14ac:dyDescent="0.2">
      <c r="A320" s="264"/>
      <c r="B320" s="257"/>
      <c r="C320" s="262"/>
      <c r="D320" s="280"/>
      <c r="E320" s="254"/>
      <c r="F320" s="255" t="s">
        <v>916</v>
      </c>
      <c r="G320" s="257" t="str">
        <f>IF(F320=0,0,VLOOKUP(F320,RelEquip!$A$8:$B$502,2,0))</f>
        <v>Transportador manual carrinho de mão com capacidade de 80 l</v>
      </c>
      <c r="H320" s="271">
        <v>4.55</v>
      </c>
      <c r="I320" s="254" t="e">
        <f t="shared" si="44"/>
        <v>#REF!</v>
      </c>
      <c r="J320" s="254">
        <f t="shared" si="45"/>
        <v>1320</v>
      </c>
      <c r="K320" s="256" t="e">
        <f t="shared" si="46"/>
        <v>#REF!</v>
      </c>
      <c r="L320" s="201" t="s">
        <v>1077</v>
      </c>
      <c r="M320" s="257" t="s">
        <v>1078</v>
      </c>
      <c r="N320" s="258">
        <f t="shared" si="40"/>
        <v>0</v>
      </c>
      <c r="O320" s="259">
        <v>2000</v>
      </c>
      <c r="P320" s="260">
        <v>91</v>
      </c>
      <c r="Q320" s="201"/>
      <c r="R320" s="227"/>
      <c r="S320" s="227"/>
      <c r="T320" s="227"/>
      <c r="U320" s="227"/>
      <c r="V320" s="227"/>
      <c r="W320" s="227"/>
      <c r="X320" s="227"/>
      <c r="Y320" s="227"/>
    </row>
    <row r="321" spans="1:25" ht="13.5" customHeight="1" x14ac:dyDescent="0.2">
      <c r="A321" s="264"/>
      <c r="B321" s="257"/>
      <c r="C321" s="262"/>
      <c r="D321" s="280"/>
      <c r="E321" s="254"/>
      <c r="F321" s="255" t="s">
        <v>919</v>
      </c>
      <c r="G321" s="257" t="str">
        <f>IF(F321=0,0,VLOOKUP(F321,RelEquip!$A$8:$B$502,2,0))</f>
        <v>Transportador manual gerica com capacidade de 180 l</v>
      </c>
      <c r="H321" s="271">
        <v>1.1100000000000001</v>
      </c>
      <c r="I321" s="254" t="e">
        <f t="shared" si="44"/>
        <v>#REF!</v>
      </c>
      <c r="J321" s="254">
        <f t="shared" si="45"/>
        <v>1320</v>
      </c>
      <c r="K321" s="256" t="e">
        <f t="shared" si="46"/>
        <v>#REF!</v>
      </c>
      <c r="L321" s="201" t="s">
        <v>1079</v>
      </c>
      <c r="M321" s="257" t="s">
        <v>1080</v>
      </c>
      <c r="N321" s="258">
        <f t="shared" si="40"/>
        <v>0</v>
      </c>
      <c r="O321" s="259">
        <v>2000</v>
      </c>
      <c r="P321" s="260">
        <v>0</v>
      </c>
      <c r="Q321" s="201"/>
      <c r="R321" s="227"/>
      <c r="S321" s="227"/>
      <c r="T321" s="227"/>
      <c r="U321" s="227"/>
      <c r="V321" s="227"/>
      <c r="W321" s="227"/>
      <c r="X321" s="227"/>
      <c r="Y321" s="227"/>
    </row>
    <row r="322" spans="1:25" ht="13.5" customHeight="1" x14ac:dyDescent="0.2">
      <c r="A322" s="264"/>
      <c r="B322" s="257"/>
      <c r="C322" s="262"/>
      <c r="D322" s="280"/>
      <c r="E322" s="254"/>
      <c r="F322" s="255" t="s">
        <v>300</v>
      </c>
      <c r="G322" s="257" t="str">
        <f>IF(F322=0,0,VLOOKUP(F322,'Mão de Obra'!A$5:G$151,2,0))</f>
        <v>Pedreiro</v>
      </c>
      <c r="H322" s="271">
        <v>1</v>
      </c>
      <c r="I322" s="254" t="e">
        <f t="shared" si="44"/>
        <v>#REF!</v>
      </c>
      <c r="J322" s="254">
        <f t="shared" si="45"/>
        <v>1320</v>
      </c>
      <c r="K322" s="256" t="e">
        <f t="shared" si="46"/>
        <v>#REF!</v>
      </c>
      <c r="L322" s="201" t="s">
        <v>1081</v>
      </c>
      <c r="M322" s="257" t="s">
        <v>1082</v>
      </c>
      <c r="N322" s="258">
        <f t="shared" si="40"/>
        <v>0</v>
      </c>
      <c r="O322" s="259">
        <v>2000</v>
      </c>
      <c r="P322" s="260">
        <v>103000</v>
      </c>
      <c r="Q322" s="201"/>
      <c r="R322" s="227"/>
      <c r="S322" s="227"/>
      <c r="T322" s="227"/>
      <c r="U322" s="227"/>
      <c r="V322" s="227"/>
      <c r="W322" s="227"/>
      <c r="X322" s="227"/>
      <c r="Y322" s="227"/>
    </row>
    <row r="323" spans="1:25" ht="13.5" customHeight="1" x14ac:dyDescent="0.2">
      <c r="A323" s="264"/>
      <c r="B323" s="257"/>
      <c r="C323" s="262"/>
      <c r="D323" s="280"/>
      <c r="E323" s="254"/>
      <c r="F323" s="255" t="s">
        <v>247</v>
      </c>
      <c r="G323" s="257" t="str">
        <f>IF(F323=0,0,VLOOKUP(F323,'Mão de Obra'!A$5:G$151,2,0))</f>
        <v>Servente</v>
      </c>
      <c r="H323" s="271">
        <v>11</v>
      </c>
      <c r="I323" s="254" t="e">
        <f t="shared" si="44"/>
        <v>#REF!</v>
      </c>
      <c r="J323" s="254">
        <f t="shared" si="45"/>
        <v>1320</v>
      </c>
      <c r="K323" s="256" t="e">
        <f t="shared" si="46"/>
        <v>#REF!</v>
      </c>
      <c r="L323" s="201" t="s">
        <v>1083</v>
      </c>
      <c r="M323" s="257" t="s">
        <v>1084</v>
      </c>
      <c r="N323" s="258">
        <f t="shared" si="40"/>
        <v>0</v>
      </c>
      <c r="O323" s="259">
        <v>2000</v>
      </c>
      <c r="P323" s="260">
        <v>34019</v>
      </c>
      <c r="Q323" s="201"/>
      <c r="R323" s="227"/>
      <c r="S323" s="227"/>
      <c r="T323" s="227"/>
      <c r="U323" s="227"/>
      <c r="V323" s="227"/>
      <c r="W323" s="227"/>
      <c r="X323" s="227"/>
      <c r="Y323" s="227"/>
    </row>
    <row r="324" spans="1:25" ht="13.5" customHeight="1" x14ac:dyDescent="0.2">
      <c r="A324" s="264"/>
      <c r="B324" s="257"/>
      <c r="C324" s="262"/>
      <c r="D324" s="280"/>
      <c r="E324" s="254"/>
      <c r="F324" s="255"/>
      <c r="G324" s="257"/>
      <c r="H324" s="271"/>
      <c r="I324" s="254"/>
      <c r="J324" s="254"/>
      <c r="K324" s="256"/>
      <c r="L324" s="201" t="s">
        <v>1085</v>
      </c>
      <c r="M324" s="257" t="s">
        <v>1086</v>
      </c>
      <c r="N324" s="258">
        <f t="shared" si="40"/>
        <v>0</v>
      </c>
      <c r="O324" s="259">
        <v>2000</v>
      </c>
      <c r="P324" s="260">
        <v>60000</v>
      </c>
      <c r="Q324" s="201"/>
      <c r="R324" s="227"/>
      <c r="S324" s="227"/>
      <c r="T324" s="227"/>
      <c r="U324" s="227"/>
      <c r="V324" s="227"/>
      <c r="W324" s="227"/>
      <c r="X324" s="227"/>
      <c r="Y324" s="227"/>
    </row>
    <row r="325" spans="1:25" ht="13.5" customHeight="1" x14ac:dyDescent="0.2">
      <c r="A325" s="264">
        <v>1506055</v>
      </c>
      <c r="B325" s="257" t="s">
        <v>1087</v>
      </c>
      <c r="C325" s="262" t="s">
        <v>108</v>
      </c>
      <c r="D325" s="280">
        <v>1</v>
      </c>
      <c r="E325" s="254" t="e">
        <f>HLOOKUP(A325,AuxDren!D$2:R$40,39,0)</f>
        <v>#REF!</v>
      </c>
      <c r="F325" s="255" t="s">
        <v>300</v>
      </c>
      <c r="G325" s="257" t="str">
        <f>IF(F325=0,0,VLOOKUP(F325,'Mão de Obra'!A$5:G$151,2,0))</f>
        <v>Pedreiro</v>
      </c>
      <c r="H325" s="271">
        <v>1</v>
      </c>
      <c r="I325" s="254" t="e">
        <f>(E$325/D$325)*H325</f>
        <v>#REF!</v>
      </c>
      <c r="J325" s="254">
        <f>D$199*220</f>
        <v>1320</v>
      </c>
      <c r="K325" s="256" t="e">
        <f>ROUNDUP(I325/J325,1)</f>
        <v>#REF!</v>
      </c>
      <c r="L325" s="201" t="s">
        <v>1088</v>
      </c>
      <c r="M325" s="257" t="s">
        <v>1089</v>
      </c>
      <c r="N325" s="258">
        <f t="shared" si="40"/>
        <v>0</v>
      </c>
      <c r="O325" s="259">
        <v>2000</v>
      </c>
      <c r="P325" s="260">
        <v>0</v>
      </c>
      <c r="Q325" s="201"/>
      <c r="R325" s="227"/>
      <c r="S325" s="227"/>
      <c r="T325" s="227"/>
      <c r="U325" s="227"/>
      <c r="V325" s="227"/>
      <c r="W325" s="227"/>
      <c r="X325" s="227"/>
      <c r="Y325" s="227"/>
    </row>
    <row r="326" spans="1:25" ht="13.5" customHeight="1" x14ac:dyDescent="0.2">
      <c r="A326" s="264"/>
      <c r="B326" s="257"/>
      <c r="C326" s="262"/>
      <c r="D326" s="280"/>
      <c r="E326" s="254"/>
      <c r="F326" s="255" t="s">
        <v>247</v>
      </c>
      <c r="G326" s="257" t="str">
        <f>IF(F326=0,0,VLOOKUP(F326,'Mão de Obra'!A$5:G$151,2,0))</f>
        <v>Servente</v>
      </c>
      <c r="H326" s="271">
        <v>4</v>
      </c>
      <c r="I326" s="254" t="e">
        <f>(E$325/D$325)*H326</f>
        <v>#REF!</v>
      </c>
      <c r="J326" s="254">
        <f>D$199*220</f>
        <v>1320</v>
      </c>
      <c r="K326" s="256" t="e">
        <f>ROUNDUP(I326/J326,1)</f>
        <v>#REF!</v>
      </c>
      <c r="L326" s="201" t="s">
        <v>1090</v>
      </c>
      <c r="M326" s="257" t="s">
        <v>1091</v>
      </c>
      <c r="N326" s="258">
        <f t="shared" si="40"/>
        <v>0</v>
      </c>
      <c r="O326" s="259">
        <v>2000</v>
      </c>
      <c r="P326" s="260">
        <v>850</v>
      </c>
      <c r="Q326" s="201"/>
      <c r="R326" s="227"/>
      <c r="S326" s="227"/>
      <c r="T326" s="227"/>
      <c r="U326" s="227"/>
      <c r="V326" s="227"/>
      <c r="W326" s="227"/>
      <c r="X326" s="227"/>
      <c r="Y326" s="227"/>
    </row>
    <row r="327" spans="1:25" ht="13.5" customHeight="1" x14ac:dyDescent="0.2">
      <c r="A327" s="261"/>
      <c r="B327" s="257"/>
      <c r="C327" s="262"/>
      <c r="D327" s="263"/>
      <c r="E327" s="254"/>
      <c r="F327" s="255"/>
      <c r="G327" s="257"/>
      <c r="H327" s="271"/>
      <c r="I327" s="254"/>
      <c r="J327" s="254"/>
      <c r="K327" s="256"/>
      <c r="L327" s="201" t="s">
        <v>1092</v>
      </c>
      <c r="M327" s="257" t="s">
        <v>1093</v>
      </c>
      <c r="N327" s="258">
        <f t="shared" si="40"/>
        <v>0</v>
      </c>
      <c r="O327" s="259">
        <v>2000</v>
      </c>
      <c r="P327" s="260">
        <v>1</v>
      </c>
      <c r="Q327" s="201"/>
      <c r="R327" s="227"/>
      <c r="S327" s="227"/>
      <c r="T327" s="227"/>
      <c r="U327" s="227"/>
      <c r="V327" s="227"/>
      <c r="W327" s="227"/>
      <c r="X327" s="227"/>
      <c r="Y327" s="227"/>
    </row>
    <row r="328" spans="1:25" ht="13.5" customHeight="1" x14ac:dyDescent="0.2">
      <c r="A328" s="261"/>
      <c r="B328" s="251" t="s">
        <v>185</v>
      </c>
      <c r="C328" s="252"/>
      <c r="D328" s="253">
        <f>Cronograma!$J$19</f>
        <v>2</v>
      </c>
      <c r="E328" s="254"/>
      <c r="F328" s="255"/>
      <c r="G328" s="257"/>
      <c r="H328" s="271"/>
      <c r="I328" s="254"/>
      <c r="J328" s="254"/>
      <c r="K328" s="256"/>
      <c r="L328" s="201" t="s">
        <v>1094</v>
      </c>
      <c r="M328" s="257" t="s">
        <v>1095</v>
      </c>
      <c r="N328" s="258">
        <f t="shared" ref="N328:N370" si="47">ROUNDUP(SUMIF(F$8:F$2227,L328,K$8:K$2227),0)</f>
        <v>0</v>
      </c>
      <c r="O328" s="259">
        <v>2000</v>
      </c>
      <c r="P328" s="260">
        <v>28</v>
      </c>
      <c r="Q328" s="201"/>
      <c r="R328" s="227"/>
      <c r="S328" s="227"/>
      <c r="T328" s="227"/>
      <c r="U328" s="227"/>
      <c r="V328" s="227"/>
      <c r="W328" s="227"/>
      <c r="X328" s="227"/>
      <c r="Y328" s="227"/>
    </row>
    <row r="329" spans="1:25" ht="13.5" customHeight="1" x14ac:dyDescent="0.2">
      <c r="A329" s="261">
        <v>4805754</v>
      </c>
      <c r="B329" s="257" t="e">
        <f>IF(A329=0,0,VLOOKUP(A329,PlanOrC!#REF!,3,0))</f>
        <v>#REF!</v>
      </c>
      <c r="C329" s="262" t="e">
        <f>IF(A329=0,0,VLOOKUP(A329,PlanOrC!#REF!,5,0))</f>
        <v>#REF!</v>
      </c>
      <c r="D329" s="280">
        <v>3.58</v>
      </c>
      <c r="E329" s="254" t="e">
        <f>SUMIFS(PlanOrC!#REF!,PlanOrC!#REF!,A329)</f>
        <v>#REF!</v>
      </c>
      <c r="F329" s="255" t="s">
        <v>600</v>
      </c>
      <c r="G329" s="257" t="str">
        <f>IF(F329=0,0,VLOOKUP(F329,RelEquip!$A$8:$B$502,2,0))</f>
        <v>Compactador manual com soquete vibratório - 4,1 kW</v>
      </c>
      <c r="H329" s="271">
        <v>1</v>
      </c>
      <c r="I329" s="254" t="e">
        <f>(E$329/D$329)*H329</f>
        <v>#REF!</v>
      </c>
      <c r="J329" s="254">
        <f>D$328*220</f>
        <v>440</v>
      </c>
      <c r="K329" s="256" t="e">
        <f>ROUNDUP(I329/J329,1)</f>
        <v>#REF!</v>
      </c>
      <c r="L329" s="201" t="s">
        <v>1096</v>
      </c>
      <c r="M329" s="257" t="s">
        <v>1097</v>
      </c>
      <c r="N329" s="258">
        <f t="shared" si="47"/>
        <v>0</v>
      </c>
      <c r="O329" s="259">
        <v>2400</v>
      </c>
      <c r="P329" s="260">
        <v>0</v>
      </c>
      <c r="Q329" s="201"/>
      <c r="R329" s="227"/>
      <c r="S329" s="227"/>
      <c r="T329" s="227"/>
      <c r="U329" s="227"/>
      <c r="V329" s="227"/>
      <c r="W329" s="227"/>
      <c r="X329" s="227"/>
      <c r="Y329" s="227"/>
    </row>
    <row r="330" spans="1:25" ht="13.5" customHeight="1" x14ac:dyDescent="0.2">
      <c r="A330" s="261"/>
      <c r="B330" s="257"/>
      <c r="C330" s="262"/>
      <c r="D330" s="280"/>
      <c r="E330" s="254"/>
      <c r="F330" s="255" t="s">
        <v>247</v>
      </c>
      <c r="G330" s="257" t="str">
        <f>IF(F330=0,0,VLOOKUP(F330,'Mão de Obra'!A$5:G$151,2,0))</f>
        <v>Servente</v>
      </c>
      <c r="H330" s="271">
        <v>1</v>
      </c>
      <c r="I330" s="254" t="e">
        <f>(E$329/D$329)*H330</f>
        <v>#REF!</v>
      </c>
      <c r="J330" s="254">
        <f>D$328*220</f>
        <v>440</v>
      </c>
      <c r="K330" s="256" t="e">
        <f>ROUNDUP(I330/J330,1)</f>
        <v>#REF!</v>
      </c>
      <c r="L330" s="281" t="s">
        <v>727</v>
      </c>
      <c r="M330" s="257" t="s">
        <v>1098</v>
      </c>
      <c r="N330" s="258" t="e">
        <f t="shared" si="47"/>
        <v>#REF!</v>
      </c>
      <c r="O330" s="259">
        <v>2400</v>
      </c>
      <c r="P330" s="260">
        <v>0</v>
      </c>
      <c r="Q330" s="201">
        <v>1</v>
      </c>
      <c r="R330" s="227"/>
      <c r="S330" s="227"/>
      <c r="T330" s="227"/>
      <c r="U330" s="227"/>
      <c r="V330" s="227"/>
      <c r="W330" s="227"/>
      <c r="X330" s="227"/>
      <c r="Y330" s="227"/>
    </row>
    <row r="331" spans="1:25" ht="13.5" customHeight="1" x14ac:dyDescent="0.2">
      <c r="A331" s="264"/>
      <c r="B331" s="257"/>
      <c r="C331" s="262"/>
      <c r="D331" s="263"/>
      <c r="E331" s="254"/>
      <c r="F331" s="255"/>
      <c r="G331" s="257"/>
      <c r="H331" s="271"/>
      <c r="I331" s="254"/>
      <c r="J331" s="254"/>
      <c r="K331" s="256"/>
      <c r="L331" s="201" t="s">
        <v>1099</v>
      </c>
      <c r="M331" s="257" t="s">
        <v>1100</v>
      </c>
      <c r="N331" s="258">
        <f t="shared" si="47"/>
        <v>0</v>
      </c>
      <c r="O331" s="259">
        <v>2000</v>
      </c>
      <c r="P331" s="260">
        <v>6396</v>
      </c>
      <c r="Q331" s="201"/>
      <c r="R331" s="227"/>
      <c r="S331" s="227"/>
      <c r="T331" s="227"/>
      <c r="U331" s="227"/>
      <c r="V331" s="227"/>
      <c r="W331" s="227"/>
      <c r="X331" s="227"/>
      <c r="Y331" s="227"/>
    </row>
    <row r="332" spans="1:25" ht="13.5" customHeight="1" x14ac:dyDescent="0.2">
      <c r="A332" s="261" t="s">
        <v>187</v>
      </c>
      <c r="B332" s="257" t="e">
        <f>IF(A332=0,0,VLOOKUP(A332,PlanOrC!#REF!,3,0))</f>
        <v>#REF!</v>
      </c>
      <c r="C332" s="262" t="e">
        <f>IF(A332=0,0,VLOOKUP(A332,PlanOrC!#REF!,5,0))</f>
        <v>#REF!</v>
      </c>
      <c r="D332" s="280">
        <v>1</v>
      </c>
      <c r="E332" s="254" t="e">
        <f>SUMIFS(PlanOrC!#REF!,PlanOrC!#REF!,A332)</f>
        <v>#REF!</v>
      </c>
      <c r="F332" s="255" t="s">
        <v>300</v>
      </c>
      <c r="G332" s="257" t="str">
        <f>IF(F332=0,0,VLOOKUP(F332,'Mão de Obra'!A$5:G$151,2,0))</f>
        <v>Pedreiro</v>
      </c>
      <c r="H332" s="271">
        <v>0.12</v>
      </c>
      <c r="I332" s="254" t="e">
        <f>(E$332/D$332)*H332</f>
        <v>#REF!</v>
      </c>
      <c r="J332" s="254">
        <f>D$328*220</f>
        <v>440</v>
      </c>
      <c r="K332" s="256" t="e">
        <f>ROUNDUP(I332/J332,1)</f>
        <v>#REF!</v>
      </c>
      <c r="L332" s="201" t="s">
        <v>1101</v>
      </c>
      <c r="M332" s="257" t="s">
        <v>1102</v>
      </c>
      <c r="N332" s="258">
        <f t="shared" si="47"/>
        <v>0</v>
      </c>
      <c r="O332" s="259">
        <v>2000</v>
      </c>
      <c r="P332" s="260">
        <v>175</v>
      </c>
      <c r="Q332" s="201"/>
      <c r="R332" s="227"/>
      <c r="S332" s="227"/>
      <c r="T332" s="227"/>
      <c r="U332" s="227"/>
      <c r="V332" s="227"/>
      <c r="W332" s="227"/>
      <c r="X332" s="227"/>
      <c r="Y332" s="227"/>
    </row>
    <row r="333" spans="1:25" ht="13.5" customHeight="1" x14ac:dyDescent="0.2">
      <c r="A333" s="264"/>
      <c r="B333" s="257"/>
      <c r="C333" s="262"/>
      <c r="D333" s="263"/>
      <c r="E333" s="254"/>
      <c r="F333" s="255"/>
      <c r="G333" s="257"/>
      <c r="H333" s="271"/>
      <c r="I333" s="254"/>
      <c r="J333" s="254"/>
      <c r="K333" s="256"/>
      <c r="L333" s="201" t="s">
        <v>1103</v>
      </c>
      <c r="M333" s="257" t="s">
        <v>1104</v>
      </c>
      <c r="N333" s="258">
        <f t="shared" si="47"/>
        <v>0</v>
      </c>
      <c r="O333" s="259">
        <v>2000</v>
      </c>
      <c r="P333" s="260">
        <v>175</v>
      </c>
      <c r="Q333" s="201"/>
      <c r="R333" s="227"/>
      <c r="S333" s="227"/>
      <c r="T333" s="227"/>
      <c r="U333" s="227"/>
      <c r="V333" s="227"/>
      <c r="W333" s="227"/>
      <c r="X333" s="227"/>
      <c r="Y333" s="227"/>
    </row>
    <row r="334" spans="1:25" ht="13.5" customHeight="1" x14ac:dyDescent="0.2">
      <c r="A334" s="261" t="s">
        <v>190</v>
      </c>
      <c r="B334" s="257" t="e">
        <f>IF(A334=0,0,VLOOKUP(A334,PlanOrC!#REF!,3,0))</f>
        <v>#REF!</v>
      </c>
      <c r="C334" s="262" t="e">
        <f>IF(A334=0,0,VLOOKUP(A334,PlanOrC!#REF!,5,0))</f>
        <v>#REF!</v>
      </c>
      <c r="D334" s="280">
        <v>1</v>
      </c>
      <c r="E334" s="254" t="e">
        <f>SUMIFS(PlanOrC!#REF!,PlanOrC!#REF!,A334)</f>
        <v>#REF!</v>
      </c>
      <c r="F334" s="255" t="s">
        <v>247</v>
      </c>
      <c r="G334" s="257" t="str">
        <f>IF(F334=0,0,VLOOKUP(F334,'Mão de Obra'!A$5:G$151,2,0))</f>
        <v>Servente</v>
      </c>
      <c r="H334" s="271">
        <v>1.5</v>
      </c>
      <c r="I334" s="254" t="e">
        <f>(E$334/D$334)*H334</f>
        <v>#REF!</v>
      </c>
      <c r="J334" s="254">
        <f>D$328*220</f>
        <v>440</v>
      </c>
      <c r="K334" s="256" t="e">
        <f>ROUNDUP(I334/J334,1)</f>
        <v>#REF!</v>
      </c>
      <c r="L334" s="201" t="s">
        <v>1105</v>
      </c>
      <c r="M334" s="257" t="s">
        <v>1106</v>
      </c>
      <c r="N334" s="258">
        <f t="shared" si="47"/>
        <v>0</v>
      </c>
      <c r="O334" s="259">
        <v>2000</v>
      </c>
      <c r="P334" s="260">
        <v>0</v>
      </c>
      <c r="Q334" s="201"/>
      <c r="R334" s="227"/>
    </row>
    <row r="335" spans="1:25" ht="13.5" customHeight="1" x14ac:dyDescent="0.2">
      <c r="A335" s="264"/>
      <c r="B335" s="257"/>
      <c r="C335" s="262"/>
      <c r="D335" s="263"/>
      <c r="E335" s="254"/>
      <c r="F335" s="255"/>
      <c r="G335" s="257"/>
      <c r="H335" s="271"/>
      <c r="I335" s="254"/>
      <c r="J335" s="254"/>
      <c r="K335" s="256"/>
      <c r="L335" s="201" t="s">
        <v>1107</v>
      </c>
      <c r="M335" s="257" t="s">
        <v>1108</v>
      </c>
      <c r="N335" s="258">
        <f t="shared" si="47"/>
        <v>0</v>
      </c>
      <c r="O335" s="259">
        <v>1000</v>
      </c>
      <c r="P335" s="260">
        <v>15.84</v>
      </c>
      <c r="Q335" s="201"/>
      <c r="R335" s="227"/>
    </row>
    <row r="336" spans="1:25" ht="13.5" customHeight="1" x14ac:dyDescent="0.2">
      <c r="A336" s="261">
        <v>3713612</v>
      </c>
      <c r="B336" s="257" t="e">
        <f>IF(A336=0,0,VLOOKUP(A336,PlanOrC!#REF!,3,0))</f>
        <v>#REF!</v>
      </c>
      <c r="C336" s="262" t="e">
        <f>IF(A336=0,0,VLOOKUP(A336,PlanOrC!#REF!,5,0))</f>
        <v>#REF!</v>
      </c>
      <c r="D336" s="280">
        <v>15</v>
      </c>
      <c r="E336" s="254" t="e">
        <f>SUMIFS(PlanOrC!#REF!,PlanOrC!#REF!,A336)</f>
        <v>#REF!</v>
      </c>
      <c r="F336" s="255" t="s">
        <v>247</v>
      </c>
      <c r="G336" s="257" t="str">
        <f>IF(F336=0,0,VLOOKUP(F336,'Mão de Obra'!A$5:G$151,2,0))</f>
        <v>Servente</v>
      </c>
      <c r="H336" s="271">
        <v>10</v>
      </c>
      <c r="I336" s="254" t="e">
        <f>(E$336/D$336)*H336</f>
        <v>#REF!</v>
      </c>
      <c r="J336" s="254">
        <f>D$328*220</f>
        <v>440</v>
      </c>
      <c r="K336" s="256" t="e">
        <f>ROUNDUP(I336/J336,1)</f>
        <v>#REF!</v>
      </c>
      <c r="L336" s="201" t="s">
        <v>916</v>
      </c>
      <c r="M336" s="257" t="s">
        <v>1109</v>
      </c>
      <c r="N336" s="258" t="e">
        <f t="shared" si="47"/>
        <v>#REF!</v>
      </c>
      <c r="O336" s="259">
        <v>1000</v>
      </c>
      <c r="P336" s="260">
        <v>15.75</v>
      </c>
      <c r="Q336" s="201" t="s">
        <v>239</v>
      </c>
      <c r="R336" s="227"/>
    </row>
    <row r="337" spans="1:18" ht="13.5" customHeight="1" x14ac:dyDescent="0.2">
      <c r="A337" s="264"/>
      <c r="B337" s="257"/>
      <c r="C337" s="262"/>
      <c r="D337" s="263"/>
      <c r="E337" s="254"/>
      <c r="F337" s="255"/>
      <c r="G337" s="257"/>
      <c r="H337" s="271"/>
      <c r="I337" s="254"/>
      <c r="J337" s="254"/>
      <c r="K337" s="256"/>
      <c r="L337" s="201" t="s">
        <v>1110</v>
      </c>
      <c r="M337" s="257" t="s">
        <v>1111</v>
      </c>
      <c r="N337" s="258">
        <f t="shared" si="47"/>
        <v>0</v>
      </c>
      <c r="O337" s="259">
        <v>1000</v>
      </c>
      <c r="P337" s="260">
        <v>75</v>
      </c>
      <c r="Q337" s="201"/>
      <c r="R337" s="227"/>
    </row>
    <row r="338" spans="1:18" ht="13.5" customHeight="1" x14ac:dyDescent="0.2">
      <c r="A338" s="264">
        <v>3713600</v>
      </c>
      <c r="B338" s="257" t="e">
        <f>IF(A338=0,0,VLOOKUP(A338,PlanOrC!#REF!,3,0))</f>
        <v>#REF!</v>
      </c>
      <c r="C338" s="262" t="e">
        <f>IF(A338=0,0,VLOOKUP(A338,PlanOrC!#REF!,5,0))</f>
        <v>#REF!</v>
      </c>
      <c r="D338" s="263">
        <v>39.840000000000003</v>
      </c>
      <c r="E338" s="254" t="e">
        <f>SUMIFS(PlanOrC!#REF!,PlanOrC!#REF!,A338)</f>
        <v>#REF!</v>
      </c>
      <c r="F338" s="255" t="s">
        <v>260</v>
      </c>
      <c r="G338" s="257" t="str">
        <f>IF(F338=0,0,VLOOKUP(F338,RelEquip!$A$8:$B$502,2,0))</f>
        <v>Bate-estaca hidráulico para defensas montado em caminhão guindauto com capacidade de 6 t - 136 kW</v>
      </c>
      <c r="H338" s="271">
        <v>1</v>
      </c>
      <c r="I338" s="254" t="e">
        <f>(E$338/D$338)*H338</f>
        <v>#REF!</v>
      </c>
      <c r="J338" s="254">
        <f>D$328*220</f>
        <v>440</v>
      </c>
      <c r="K338" s="256" t="e">
        <f>ROUNDUP(I338/J338,1)</f>
        <v>#REF!</v>
      </c>
      <c r="L338" s="201" t="s">
        <v>919</v>
      </c>
      <c r="M338" s="257" t="s">
        <v>1112</v>
      </c>
      <c r="N338" s="258" t="e">
        <f t="shared" si="47"/>
        <v>#REF!</v>
      </c>
      <c r="O338" s="259">
        <v>1000</v>
      </c>
      <c r="P338" s="260">
        <v>39.35</v>
      </c>
      <c r="Q338" s="201" t="s">
        <v>239</v>
      </c>
      <c r="R338" s="227"/>
    </row>
    <row r="339" spans="1:18" ht="13.5" customHeight="1" x14ac:dyDescent="0.2">
      <c r="A339" s="264"/>
      <c r="B339" s="257"/>
      <c r="C339" s="262"/>
      <c r="D339" s="263"/>
      <c r="E339" s="254"/>
      <c r="F339" s="255" t="s">
        <v>323</v>
      </c>
      <c r="G339" s="257" t="str">
        <f>IF(F339=0,0,VLOOKUP(F339,'Mão de Obra'!A$5:G$151,2,0))</f>
        <v>Montador</v>
      </c>
      <c r="H339" s="271">
        <v>1</v>
      </c>
      <c r="I339" s="254" t="e">
        <f>(E$338/D$338)*H339</f>
        <v>#REF!</v>
      </c>
      <c r="J339" s="254">
        <f>D$328*220</f>
        <v>440</v>
      </c>
      <c r="K339" s="256" t="e">
        <f>ROUNDUP(I339/J339,1)</f>
        <v>#REF!</v>
      </c>
      <c r="L339" s="278" t="s">
        <v>591</v>
      </c>
      <c r="M339" s="269" t="s">
        <v>1113</v>
      </c>
      <c r="N339" s="258" t="e">
        <f t="shared" si="47"/>
        <v>#REF!</v>
      </c>
      <c r="O339" s="259">
        <v>2000</v>
      </c>
      <c r="P339" s="260">
        <v>5775</v>
      </c>
      <c r="Q339" s="201">
        <v>0.5</v>
      </c>
      <c r="R339" s="201" t="s">
        <v>514</v>
      </c>
    </row>
    <row r="340" spans="1:18" ht="13.5" customHeight="1" x14ac:dyDescent="0.2">
      <c r="A340" s="264"/>
      <c r="B340" s="257"/>
      <c r="C340" s="262"/>
      <c r="D340" s="263"/>
      <c r="E340" s="254"/>
      <c r="F340" s="255" t="s">
        <v>247</v>
      </c>
      <c r="G340" s="257" t="str">
        <f>IF(F340=0,0,VLOOKUP(F340,'Mão de Obra'!A$5:G$151,2,0))</f>
        <v>Servente</v>
      </c>
      <c r="H340" s="271">
        <v>4</v>
      </c>
      <c r="I340" s="254" t="e">
        <f>(E$338/D$338)*H340</f>
        <v>#REF!</v>
      </c>
      <c r="J340" s="254">
        <f>D$328*220</f>
        <v>440</v>
      </c>
      <c r="K340" s="256" t="e">
        <f>ROUNDUP(I340/J340,1)</f>
        <v>#REF!</v>
      </c>
      <c r="L340" s="201" t="s">
        <v>1114</v>
      </c>
      <c r="M340" s="257" t="s">
        <v>1115</v>
      </c>
      <c r="N340" s="258">
        <f t="shared" si="47"/>
        <v>0</v>
      </c>
      <c r="O340" s="259">
        <v>2000</v>
      </c>
      <c r="P340" s="260">
        <v>38488</v>
      </c>
      <c r="Q340" s="201"/>
      <c r="R340" s="227"/>
    </row>
    <row r="341" spans="1:18" ht="13.5" customHeight="1" x14ac:dyDescent="0.2">
      <c r="A341" s="250"/>
      <c r="B341" s="257"/>
      <c r="C341" s="262"/>
      <c r="D341" s="263"/>
      <c r="E341" s="254"/>
      <c r="F341" s="255"/>
      <c r="G341" s="257"/>
      <c r="H341" s="271"/>
      <c r="I341" s="254"/>
      <c r="J341" s="254"/>
      <c r="K341" s="256"/>
      <c r="L341" s="201" t="s">
        <v>1116</v>
      </c>
      <c r="M341" s="257" t="s">
        <v>1117</v>
      </c>
      <c r="N341" s="258">
        <f t="shared" si="47"/>
        <v>0</v>
      </c>
      <c r="O341" s="259">
        <v>2000</v>
      </c>
      <c r="P341" s="260">
        <v>9408</v>
      </c>
      <c r="Q341" s="201">
        <v>0.5</v>
      </c>
      <c r="R341" s="201" t="s">
        <v>514</v>
      </c>
    </row>
    <row r="342" spans="1:18" ht="13.5" customHeight="1" x14ac:dyDescent="0.2">
      <c r="A342" s="264">
        <v>3713605</v>
      </c>
      <c r="B342" s="257" t="e">
        <f>IF(A342=0,0,VLOOKUP(A342,PlanOrC!#REF!,3,0))</f>
        <v>#REF!</v>
      </c>
      <c r="C342" s="262" t="e">
        <f>IF(A342=0,0,VLOOKUP(A342,PlanOrC!#REF!,5,0))</f>
        <v>#REF!</v>
      </c>
      <c r="D342" s="263">
        <v>7.38</v>
      </c>
      <c r="E342" s="254" t="e">
        <f>SUMIFS(PlanOrC!#REF!,PlanOrC!#REF!,A342)</f>
        <v>#REF!</v>
      </c>
      <c r="F342" s="255" t="s">
        <v>260</v>
      </c>
      <c r="G342" s="257" t="str">
        <f>IF(F342=0,0,VLOOKUP(F342,RelEquip!$A$8:$B$502,2,0))</f>
        <v>Bate-estaca hidráulico para defensas montado em caminhão guindauto com capacidade de 6 t - 136 kW</v>
      </c>
      <c r="H342" s="271">
        <v>1</v>
      </c>
      <c r="I342" s="254" t="e">
        <f>(E$342/D$342)*H342</f>
        <v>#REF!</v>
      </c>
      <c r="J342" s="254">
        <f>D$328*220</f>
        <v>440</v>
      </c>
      <c r="K342" s="256" t="e">
        <f>ROUNDUP(I342/J342,1)</f>
        <v>#REF!</v>
      </c>
      <c r="L342" s="278" t="s">
        <v>540</v>
      </c>
      <c r="M342" s="269" t="s">
        <v>1118</v>
      </c>
      <c r="N342" s="258" t="e">
        <f t="shared" si="47"/>
        <v>#REF!</v>
      </c>
      <c r="O342" s="259">
        <v>2000</v>
      </c>
      <c r="P342" s="260">
        <v>16668</v>
      </c>
      <c r="Q342" s="201">
        <v>0.5</v>
      </c>
      <c r="R342" s="201" t="s">
        <v>514</v>
      </c>
    </row>
    <row r="343" spans="1:18" ht="13.5" customHeight="1" x14ac:dyDescent="0.2">
      <c r="A343" s="250"/>
      <c r="B343" s="257"/>
      <c r="C343" s="262"/>
      <c r="D343" s="263"/>
      <c r="E343" s="254"/>
      <c r="F343" s="255" t="s">
        <v>323</v>
      </c>
      <c r="G343" s="257" t="str">
        <f>IF(F343=0,0,VLOOKUP(F343,'Mão de Obra'!A$5:G$151,2,0))</f>
        <v>Montador</v>
      </c>
      <c r="H343" s="271">
        <v>1</v>
      </c>
      <c r="I343" s="254" t="e">
        <f>(E$342/D$342)*H343</f>
        <v>#REF!</v>
      </c>
      <c r="J343" s="254">
        <f>D$328*220</f>
        <v>440</v>
      </c>
      <c r="K343" s="256" t="e">
        <f>ROUNDUP(I343/J343,1)</f>
        <v>#REF!</v>
      </c>
      <c r="L343" s="278" t="s">
        <v>242</v>
      </c>
      <c r="M343" s="269" t="s">
        <v>1119</v>
      </c>
      <c r="N343" s="258">
        <f t="shared" si="47"/>
        <v>1</v>
      </c>
      <c r="O343" s="259">
        <v>2000</v>
      </c>
      <c r="P343" s="260">
        <v>38488</v>
      </c>
      <c r="Q343" s="201">
        <v>1</v>
      </c>
      <c r="R343" s="201" t="s">
        <v>514</v>
      </c>
    </row>
    <row r="344" spans="1:18" ht="13.5" customHeight="1" x14ac:dyDescent="0.2">
      <c r="A344" s="250"/>
      <c r="B344" s="257"/>
      <c r="C344" s="262"/>
      <c r="D344" s="263"/>
      <c r="E344" s="254"/>
      <c r="F344" s="255" t="s">
        <v>247</v>
      </c>
      <c r="G344" s="257" t="str">
        <f>IF(F344=0,0,VLOOKUP(F344,'Mão de Obra'!A$5:G$151,2,0))</f>
        <v>Servente</v>
      </c>
      <c r="H344" s="271">
        <v>4</v>
      </c>
      <c r="I344" s="254" t="e">
        <f>(E$342/D$342)*H344</f>
        <v>#REF!</v>
      </c>
      <c r="J344" s="254">
        <f>D$328*220</f>
        <v>440</v>
      </c>
      <c r="K344" s="256" t="e">
        <f>ROUNDUP(I344/J344,1)</f>
        <v>#REF!</v>
      </c>
      <c r="L344" s="201" t="s">
        <v>1120</v>
      </c>
      <c r="M344" s="257" t="s">
        <v>1121</v>
      </c>
      <c r="N344" s="258">
        <f t="shared" si="47"/>
        <v>0</v>
      </c>
      <c r="O344" s="259">
        <v>2000</v>
      </c>
      <c r="P344" s="260">
        <v>5775</v>
      </c>
      <c r="Q344" s="201"/>
      <c r="R344" s="227"/>
    </row>
    <row r="345" spans="1:18" ht="13.5" customHeight="1" x14ac:dyDescent="0.2">
      <c r="A345" s="250"/>
      <c r="B345" s="257"/>
      <c r="C345" s="262"/>
      <c r="D345" s="263"/>
      <c r="E345" s="254"/>
      <c r="F345" s="255"/>
      <c r="G345" s="257"/>
      <c r="H345" s="271"/>
      <c r="I345" s="254"/>
      <c r="J345" s="254"/>
      <c r="K345" s="256"/>
      <c r="L345" s="201" t="s">
        <v>1122</v>
      </c>
      <c r="M345" s="257" t="s">
        <v>1123</v>
      </c>
      <c r="N345" s="258">
        <f t="shared" si="47"/>
        <v>0</v>
      </c>
      <c r="O345" s="259">
        <v>2000</v>
      </c>
      <c r="P345" s="260">
        <v>0</v>
      </c>
      <c r="Q345" s="201"/>
      <c r="R345" s="227"/>
    </row>
    <row r="346" spans="1:18" ht="13.5" customHeight="1" x14ac:dyDescent="0.2">
      <c r="A346" s="264">
        <v>3713623</v>
      </c>
      <c r="B346" s="257" t="e">
        <f>IF(A346=0,0,VLOOKUP(A346,PlanOrC!#REF!,3,0))</f>
        <v>#REF!</v>
      </c>
      <c r="C346" s="262" t="e">
        <f>IF(A346=0,0,VLOOKUP(A346,PlanOrC!#REF!,5,0))</f>
        <v>#REF!</v>
      </c>
      <c r="D346" s="263">
        <v>1</v>
      </c>
      <c r="E346" s="254" t="e">
        <f>SUMIFS(PlanOrC!#REF!,PlanOrC!#REF!,A346)</f>
        <v>#REF!</v>
      </c>
      <c r="F346" s="255" t="s">
        <v>247</v>
      </c>
      <c r="G346" s="257" t="str">
        <f>IF(F346=0,0,VLOOKUP(F346,'Mão de Obra'!A$5:G$151,2,0))</f>
        <v>Servente</v>
      </c>
      <c r="H346" s="271">
        <v>0.25</v>
      </c>
      <c r="I346" s="254" t="e">
        <f>(E$346/D$346)*H346</f>
        <v>#REF!</v>
      </c>
      <c r="J346" s="254">
        <f>D$328*220</f>
        <v>440</v>
      </c>
      <c r="K346" s="256" t="e">
        <f>ROUNDUP(I346/J346,1)</f>
        <v>#REF!</v>
      </c>
      <c r="L346" s="201" t="s">
        <v>772</v>
      </c>
      <c r="M346" s="257" t="s">
        <v>1124</v>
      </c>
      <c r="N346" s="258" t="e">
        <f t="shared" si="47"/>
        <v>#REF!</v>
      </c>
      <c r="O346" s="259">
        <v>2000</v>
      </c>
      <c r="P346" s="260">
        <v>49000</v>
      </c>
      <c r="Q346" s="201">
        <v>4</v>
      </c>
      <c r="R346" s="227"/>
    </row>
    <row r="347" spans="1:18" ht="13.5" customHeight="1" x14ac:dyDescent="0.2">
      <c r="A347" s="250"/>
      <c r="B347" s="257"/>
      <c r="C347" s="262"/>
      <c r="D347" s="263"/>
      <c r="E347" s="254"/>
      <c r="F347" s="255"/>
      <c r="G347" s="257"/>
      <c r="H347" s="271"/>
      <c r="I347" s="254"/>
      <c r="J347" s="254"/>
      <c r="K347" s="256"/>
      <c r="L347" s="201" t="s">
        <v>1125</v>
      </c>
      <c r="M347" s="257" t="s">
        <v>1126</v>
      </c>
      <c r="N347" s="258">
        <f t="shared" si="47"/>
        <v>0</v>
      </c>
      <c r="O347" s="259">
        <v>2000</v>
      </c>
      <c r="P347" s="260">
        <v>3200</v>
      </c>
      <c r="Q347" s="201"/>
      <c r="R347" s="227"/>
    </row>
    <row r="348" spans="1:18" ht="13.5" customHeight="1" x14ac:dyDescent="0.2">
      <c r="A348" s="261">
        <v>4413905</v>
      </c>
      <c r="B348" s="257" t="e">
        <f>IF(A348=0,0,VLOOKUP(A348,PlanOrC!#REF!,3,0))</f>
        <v>#REF!</v>
      </c>
      <c r="C348" s="262" t="e">
        <f>IF(A348=0,0,VLOOKUP(A348,PlanOrC!#REF!,5,0))</f>
        <v>#REF!</v>
      </c>
      <c r="D348" s="263">
        <v>415</v>
      </c>
      <c r="E348" s="254" t="e">
        <f>SUMIFS(PlanOrC!#REF!,PlanOrC!#REF!,A348)</f>
        <v>#REF!</v>
      </c>
      <c r="F348" s="255" t="s">
        <v>428</v>
      </c>
      <c r="G348" s="257" t="str">
        <f>IF(F348=0,0,VLOOKUP(F348,RelEquip!$A$8:$B$502,2,0))</f>
        <v>Caminhão carroceria com capacidade de 9 t - 136 kW</v>
      </c>
      <c r="H348" s="271">
        <v>0.5</v>
      </c>
      <c r="I348" s="254" t="e">
        <f>(E$348/D$348)*H348</f>
        <v>#REF!</v>
      </c>
      <c r="J348" s="254">
        <f>D$328*220</f>
        <v>440</v>
      </c>
      <c r="K348" s="256" t="e">
        <f>ROUNDUP(I348/J348,1)</f>
        <v>#REF!</v>
      </c>
      <c r="L348" s="201" t="s">
        <v>1127</v>
      </c>
      <c r="M348" s="257" t="s">
        <v>1128</v>
      </c>
      <c r="N348" s="258">
        <f t="shared" si="47"/>
        <v>0</v>
      </c>
      <c r="O348" s="259">
        <v>2000</v>
      </c>
      <c r="P348" s="260">
        <v>0</v>
      </c>
      <c r="Q348" s="201">
        <v>2</v>
      </c>
      <c r="R348" s="201" t="s">
        <v>514</v>
      </c>
    </row>
    <row r="349" spans="1:18" ht="13.5" customHeight="1" x14ac:dyDescent="0.2">
      <c r="A349" s="261"/>
      <c r="B349" s="257"/>
      <c r="C349" s="262"/>
      <c r="D349" s="263"/>
      <c r="E349" s="254"/>
      <c r="F349" s="255" t="s">
        <v>464</v>
      </c>
      <c r="G349" s="257" t="str">
        <f>IF(F349=0,0,VLOOKUP(F349,RelEquip!$A$8:$B$502,2,0))</f>
        <v>Caminhão para hidrossemeadura com capacidade de 7.000 l - 136 kW</v>
      </c>
      <c r="H349" s="271">
        <v>1</v>
      </c>
      <c r="I349" s="254" t="e">
        <f>(E$348/D$348)*H349</f>
        <v>#REF!</v>
      </c>
      <c r="J349" s="254">
        <f>D$328*220</f>
        <v>440</v>
      </c>
      <c r="K349" s="256" t="e">
        <f>ROUNDUP(I349/J349,1)</f>
        <v>#REF!</v>
      </c>
      <c r="L349" s="201" t="s">
        <v>1129</v>
      </c>
      <c r="M349" s="257" t="s">
        <v>1130</v>
      </c>
      <c r="N349" s="258">
        <f t="shared" si="47"/>
        <v>0</v>
      </c>
      <c r="O349" s="259">
        <v>2000</v>
      </c>
      <c r="P349" s="260">
        <v>30500</v>
      </c>
      <c r="Q349" s="201"/>
      <c r="R349" s="227"/>
    </row>
    <row r="350" spans="1:18" ht="13.5" customHeight="1" x14ac:dyDescent="0.2">
      <c r="A350" s="261"/>
      <c r="B350" s="257"/>
      <c r="C350" s="262"/>
      <c r="D350" s="263"/>
      <c r="E350" s="254"/>
      <c r="F350" s="255" t="s">
        <v>247</v>
      </c>
      <c r="G350" s="257" t="str">
        <f>IF(F350=0,0,VLOOKUP(F350,'Mão de Obra'!A$5:G$151,2,0))</f>
        <v>Servente</v>
      </c>
      <c r="H350" s="271">
        <v>8</v>
      </c>
      <c r="I350" s="254" t="e">
        <f>(E$348/D$348)*H350</f>
        <v>#REF!</v>
      </c>
      <c r="J350" s="254">
        <f>D$328*220</f>
        <v>440</v>
      </c>
      <c r="K350" s="256" t="e">
        <f>ROUNDUP(I350/J350,1)</f>
        <v>#REF!</v>
      </c>
      <c r="L350" s="201" t="s">
        <v>1131</v>
      </c>
      <c r="M350" s="257" t="s">
        <v>1132</v>
      </c>
      <c r="N350" s="258">
        <f t="shared" si="47"/>
        <v>0</v>
      </c>
      <c r="O350" s="259">
        <v>2000</v>
      </c>
      <c r="P350" s="260">
        <v>23000</v>
      </c>
      <c r="Q350" s="201"/>
    </row>
    <row r="351" spans="1:18" ht="13.5" customHeight="1" x14ac:dyDescent="0.2">
      <c r="A351" s="250"/>
      <c r="B351" s="257"/>
      <c r="C351" s="262"/>
      <c r="D351" s="263"/>
      <c r="E351" s="254"/>
      <c r="F351" s="255"/>
      <c r="G351" s="257"/>
      <c r="H351" s="271"/>
      <c r="I351" s="254"/>
      <c r="J351" s="254"/>
      <c r="K351" s="256"/>
      <c r="L351" s="201" t="s">
        <v>824</v>
      </c>
      <c r="M351" s="257" t="s">
        <v>1133</v>
      </c>
      <c r="N351" s="258" t="e">
        <f t="shared" si="47"/>
        <v>#REF!</v>
      </c>
      <c r="O351" s="259">
        <v>2000</v>
      </c>
      <c r="P351" s="260">
        <v>15000</v>
      </c>
      <c r="Q351" s="201"/>
    </row>
    <row r="352" spans="1:18" ht="13.5" customHeight="1" x14ac:dyDescent="0.2">
      <c r="A352" s="264">
        <v>92395</v>
      </c>
      <c r="B352" s="257" t="e">
        <f>IF(A352=0,0,VLOOKUP(A352,PlanOrC!#REF!,3,0))</f>
        <v>#REF!</v>
      </c>
      <c r="C352" s="262" t="e">
        <f>IF(A352=0,0,VLOOKUP(A352,PlanOrC!#REF!,5,0))</f>
        <v>#REF!</v>
      </c>
      <c r="D352" s="263">
        <v>1</v>
      </c>
      <c r="E352" s="254" t="e">
        <f>SUMIFS(PlanOrC!#REF!,PlanOrC!#REF!,A352)</f>
        <v>#REF!</v>
      </c>
      <c r="F352" s="255" t="s">
        <v>300</v>
      </c>
      <c r="G352" s="257" t="str">
        <f>IF(F352=0,0,VLOOKUP(F352,'Mão de Obra'!A$5:G$151,2,0))</f>
        <v>Pedreiro</v>
      </c>
      <c r="H352" s="271">
        <v>0.28000000000000003</v>
      </c>
      <c r="I352" s="254" t="e">
        <f>(E$352/D$352)*H352</f>
        <v>#REF!</v>
      </c>
      <c r="J352" s="254">
        <f>D$328*220</f>
        <v>440</v>
      </c>
      <c r="K352" s="256" t="e">
        <f>ROUNDUP(I352/J352,1)</f>
        <v>#REF!</v>
      </c>
      <c r="L352" s="201" t="s">
        <v>1134</v>
      </c>
      <c r="M352" s="257" t="s">
        <v>1135</v>
      </c>
      <c r="N352" s="258">
        <f t="shared" si="47"/>
        <v>0</v>
      </c>
      <c r="O352" s="259">
        <v>2000</v>
      </c>
      <c r="P352" s="260">
        <v>28000</v>
      </c>
      <c r="Q352" s="201"/>
    </row>
    <row r="353" spans="1:18" ht="13.5" customHeight="1" x14ac:dyDescent="0.2">
      <c r="A353" s="264"/>
      <c r="B353" s="257"/>
      <c r="C353" s="262"/>
      <c r="D353" s="263"/>
      <c r="E353" s="254"/>
      <c r="F353" s="255" t="s">
        <v>247</v>
      </c>
      <c r="G353" s="257" t="str">
        <f>IF(F353=0,0,VLOOKUP(F353,'Mão de Obra'!A$5:G$151,2,0))</f>
        <v>Servente</v>
      </c>
      <c r="H353" s="271">
        <v>0.28000000000000003</v>
      </c>
      <c r="I353" s="254" t="e">
        <f>(E$352/D$352)*H353</f>
        <v>#REF!</v>
      </c>
      <c r="J353" s="254">
        <f>D$328*220</f>
        <v>440</v>
      </c>
      <c r="K353" s="256" t="e">
        <f>ROUNDUP(I353/J353,1)</f>
        <v>#REF!</v>
      </c>
      <c r="L353" s="201" t="s">
        <v>1136</v>
      </c>
      <c r="M353" s="257" t="s">
        <v>1137</v>
      </c>
      <c r="N353" s="258">
        <f t="shared" si="47"/>
        <v>0</v>
      </c>
      <c r="O353" s="259">
        <v>2000</v>
      </c>
      <c r="P353" s="260">
        <v>20000</v>
      </c>
      <c r="Q353" s="201"/>
    </row>
    <row r="354" spans="1:18" ht="13.5" customHeight="1" x14ac:dyDescent="0.2">
      <c r="A354" s="264"/>
      <c r="B354" s="257"/>
      <c r="C354" s="262"/>
      <c r="D354" s="263"/>
      <c r="E354" s="254"/>
      <c r="F354" s="255"/>
      <c r="G354" s="257"/>
      <c r="H354" s="271"/>
      <c r="I354" s="254"/>
      <c r="J354" s="254"/>
      <c r="K354" s="256"/>
      <c r="L354" s="201" t="s">
        <v>1138</v>
      </c>
      <c r="M354" s="257" t="s">
        <v>1139</v>
      </c>
      <c r="N354" s="258">
        <f t="shared" si="47"/>
        <v>0</v>
      </c>
      <c r="O354" s="259">
        <v>2000</v>
      </c>
      <c r="P354" s="260">
        <v>15500</v>
      </c>
      <c r="Q354" s="201"/>
    </row>
    <row r="355" spans="1:18" ht="13.5" customHeight="1" x14ac:dyDescent="0.2">
      <c r="A355" s="250"/>
      <c r="B355" s="251" t="s">
        <v>197</v>
      </c>
      <c r="C355" s="252"/>
      <c r="D355" s="253">
        <f>Cronograma!$J$22</f>
        <v>6</v>
      </c>
      <c r="E355" s="254"/>
      <c r="F355" s="255"/>
      <c r="G355" s="257"/>
      <c r="H355" s="271"/>
      <c r="I355" s="254"/>
      <c r="J355" s="254"/>
      <c r="K355" s="256"/>
      <c r="L355" s="201" t="s">
        <v>1140</v>
      </c>
      <c r="M355" s="257" t="s">
        <v>1141</v>
      </c>
      <c r="N355" s="258">
        <f t="shared" si="47"/>
        <v>0</v>
      </c>
      <c r="O355" s="259">
        <v>2000</v>
      </c>
      <c r="P355" s="260">
        <v>17100</v>
      </c>
      <c r="Q355" s="201"/>
    </row>
    <row r="356" spans="1:18" ht="13.5" customHeight="1" x14ac:dyDescent="0.2">
      <c r="A356" s="250">
        <v>5213359</v>
      </c>
      <c r="B356" s="257" t="e">
        <f>IF(A356=0,0,VLOOKUP(A356,PlanOrC!#REF!,3,0))</f>
        <v>#REF!</v>
      </c>
      <c r="C356" s="262" t="e">
        <f>IF(A356=0,0,VLOOKUP(A356,PlanOrC!#REF!,5,0))</f>
        <v>#REF!</v>
      </c>
      <c r="D356" s="263">
        <v>80.319999999999993</v>
      </c>
      <c r="E356" s="254" t="e">
        <f>SUMIFS(PlanOrC!#REF!,PlanOrC!#REF!,A356)</f>
        <v>#REF!</v>
      </c>
      <c r="F356" s="255" t="s">
        <v>424</v>
      </c>
      <c r="G356" s="257" t="str">
        <f>IF(F356=0,0,VLOOKUP(F356,RelEquip!$A$8:$B$502,2,0))</f>
        <v>Caminhão carroceria com capacidade de 4 t - 115 kW</v>
      </c>
      <c r="H356" s="271">
        <v>1</v>
      </c>
      <c r="I356" s="254" t="e">
        <f>(E$356/D$356)*H356</f>
        <v>#REF!</v>
      </c>
      <c r="J356" s="254">
        <f>D$355*220</f>
        <v>1320</v>
      </c>
      <c r="K356" s="256" t="e">
        <f>ROUNDUP(I356/J356,1)</f>
        <v>#REF!</v>
      </c>
      <c r="L356" s="201" t="s">
        <v>1142</v>
      </c>
      <c r="M356" s="257" t="s">
        <v>1143</v>
      </c>
      <c r="N356" s="258">
        <f t="shared" si="47"/>
        <v>0</v>
      </c>
      <c r="O356" s="259">
        <v>2000</v>
      </c>
      <c r="P356" s="260">
        <v>19600</v>
      </c>
      <c r="Q356" s="201"/>
    </row>
    <row r="357" spans="1:18" ht="13.5" customHeight="1" x14ac:dyDescent="0.2">
      <c r="A357" s="282"/>
      <c r="B357" s="257"/>
      <c r="C357" s="262"/>
      <c r="D357" s="263"/>
      <c r="E357" s="254"/>
      <c r="F357" s="255" t="s">
        <v>820</v>
      </c>
      <c r="G357" s="257" t="str">
        <f>IF(F357=0,0,VLOOKUP(F357,RelEquip!$A$8:$B$502,2,0))</f>
        <v>Grupo gerador - 2,5/3 kVA</v>
      </c>
      <c r="H357" s="271">
        <v>1</v>
      </c>
      <c r="I357" s="254" t="e">
        <f>(E$356/D$356)*H357</f>
        <v>#REF!</v>
      </c>
      <c r="J357" s="254">
        <f>D$355*220</f>
        <v>1320</v>
      </c>
      <c r="K357" s="256" t="e">
        <f>ROUNDUP(I357/J357,1)</f>
        <v>#REF!</v>
      </c>
      <c r="L357" s="201" t="s">
        <v>1144</v>
      </c>
      <c r="M357" s="257" t="s">
        <v>1145</v>
      </c>
      <c r="N357" s="258">
        <f t="shared" si="47"/>
        <v>0</v>
      </c>
      <c r="O357" s="259">
        <v>2000</v>
      </c>
      <c r="P357" s="260">
        <v>31620</v>
      </c>
      <c r="Q357" s="201"/>
    </row>
    <row r="358" spans="1:18" ht="13.5" customHeight="1" x14ac:dyDescent="0.2">
      <c r="A358" s="282"/>
      <c r="B358" s="257"/>
      <c r="C358" s="262"/>
      <c r="D358" s="263"/>
      <c r="E358" s="254"/>
      <c r="F358" s="255" t="s">
        <v>939</v>
      </c>
      <c r="G358" s="257" t="str">
        <f>IF(F358=0,0,VLOOKUP(F358,RelEquip!$A$8:$B$502,2,0))</f>
        <v>Martelete perfurador/rompedor elétrico - 1,5 kW</v>
      </c>
      <c r="H358" s="271">
        <v>1</v>
      </c>
      <c r="I358" s="254" t="e">
        <f>(E$356/D$356)*H358</f>
        <v>#REF!</v>
      </c>
      <c r="J358" s="254">
        <f>D$355*220</f>
        <v>1320</v>
      </c>
      <c r="K358" s="256" t="e">
        <f>ROUNDUP(I358/J358,1)</f>
        <v>#REF!</v>
      </c>
      <c r="L358" s="201" t="s">
        <v>1146</v>
      </c>
      <c r="M358" s="257" t="s">
        <v>1147</v>
      </c>
      <c r="N358" s="258">
        <f t="shared" si="47"/>
        <v>0</v>
      </c>
      <c r="O358" s="259">
        <v>2000</v>
      </c>
      <c r="P358" s="260">
        <v>22230</v>
      </c>
      <c r="Q358" s="201"/>
    </row>
    <row r="359" spans="1:18" ht="13.5" customHeight="1" x14ac:dyDescent="0.2">
      <c r="A359" s="282"/>
      <c r="B359" s="257"/>
      <c r="C359" s="262"/>
      <c r="D359" s="263"/>
      <c r="E359" s="254"/>
      <c r="F359" s="255" t="s">
        <v>323</v>
      </c>
      <c r="G359" s="257" t="str">
        <f>IF(F359=0,0,VLOOKUP(F359,'Mão de Obra'!A$5:G$151,2,0))</f>
        <v>Montador</v>
      </c>
      <c r="H359" s="271">
        <v>2</v>
      </c>
      <c r="I359" s="254" t="e">
        <f>(E$356/D$356)*H359</f>
        <v>#REF!</v>
      </c>
      <c r="J359" s="254">
        <f>D$355*220</f>
        <v>1320</v>
      </c>
      <c r="K359" s="256" t="e">
        <f>ROUNDUP(I359/J359,1)</f>
        <v>#REF!</v>
      </c>
      <c r="L359" s="201" t="s">
        <v>1148</v>
      </c>
      <c r="M359" s="257" t="s">
        <v>1149</v>
      </c>
      <c r="N359" s="258">
        <f t="shared" si="47"/>
        <v>0</v>
      </c>
      <c r="O359" s="259">
        <v>2000</v>
      </c>
      <c r="P359" s="260">
        <v>1960</v>
      </c>
      <c r="Q359" s="201"/>
    </row>
    <row r="360" spans="1:18" ht="13.5" customHeight="1" x14ac:dyDescent="0.2">
      <c r="A360" s="282"/>
      <c r="B360" s="257"/>
      <c r="C360" s="262"/>
      <c r="D360" s="263"/>
      <c r="E360" s="254"/>
      <c r="F360" s="255" t="s">
        <v>247</v>
      </c>
      <c r="G360" s="257" t="str">
        <f>IF(F360=0,0,VLOOKUP(F360,'Mão de Obra'!A$5:G$151,2,0))</f>
        <v>Servente</v>
      </c>
      <c r="H360" s="271">
        <v>4</v>
      </c>
      <c r="I360" s="254" t="e">
        <f>(E$356/D$356)*H360</f>
        <v>#REF!</v>
      </c>
      <c r="J360" s="254">
        <f>D$355*220</f>
        <v>1320</v>
      </c>
      <c r="K360" s="256" t="e">
        <f>ROUNDUP(I360/J360,1)</f>
        <v>#REF!</v>
      </c>
      <c r="L360" s="201" t="s">
        <v>732</v>
      </c>
      <c r="M360" s="257" t="s">
        <v>1150</v>
      </c>
      <c r="N360" s="258" t="e">
        <f t="shared" si="47"/>
        <v>#REF!</v>
      </c>
      <c r="O360" s="259">
        <v>2000</v>
      </c>
      <c r="P360" s="260">
        <v>610</v>
      </c>
      <c r="Q360" s="201" t="s">
        <v>239</v>
      </c>
    </row>
    <row r="361" spans="1:18" ht="13.5" customHeight="1" x14ac:dyDescent="0.2">
      <c r="A361" s="282"/>
      <c r="B361" s="257"/>
      <c r="C361" s="262"/>
      <c r="D361" s="263"/>
      <c r="E361" s="254"/>
      <c r="F361" s="255"/>
      <c r="G361" s="257"/>
      <c r="H361" s="271"/>
      <c r="I361" s="254"/>
      <c r="J361" s="254"/>
      <c r="K361" s="256"/>
      <c r="L361" s="201" t="s">
        <v>1151</v>
      </c>
      <c r="M361" s="257" t="s">
        <v>1152</v>
      </c>
      <c r="N361" s="258">
        <f t="shared" si="47"/>
        <v>0</v>
      </c>
      <c r="O361" s="259">
        <v>2000</v>
      </c>
      <c r="P361" s="260">
        <v>0</v>
      </c>
      <c r="Q361" s="201"/>
    </row>
    <row r="362" spans="1:18" ht="13.5" customHeight="1" x14ac:dyDescent="0.2">
      <c r="A362" s="250">
        <v>5214001</v>
      </c>
      <c r="B362" s="257" t="e">
        <f>IF(A362=0,0,VLOOKUP(A362,PlanOrC!#REF!,3,0))</f>
        <v>#REF!</v>
      </c>
      <c r="C362" s="262" t="e">
        <f>IF(A362=0,0,VLOOKUP(A362,PlanOrC!#REF!,5,0))</f>
        <v>#REF!</v>
      </c>
      <c r="D362" s="263">
        <v>190.9</v>
      </c>
      <c r="E362" s="254" t="e">
        <f>SUMIFS(PlanOrC!#REF!,PlanOrC!#REF!,A362)</f>
        <v>#REF!</v>
      </c>
      <c r="F362" s="255" t="s">
        <v>424</v>
      </c>
      <c r="G362" s="257" t="str">
        <f>IF(F362=0,0,VLOOKUP(F362,RelEquip!$A$8:$B$502,2,0))</f>
        <v>Caminhão carroceria com capacidade de 4 t - 115 kW</v>
      </c>
      <c r="H362" s="254">
        <v>1</v>
      </c>
      <c r="I362" s="254" t="e">
        <f>(E$362/D$362)*H362</f>
        <v>#REF!</v>
      </c>
      <c r="J362" s="254">
        <f>D$355*220</f>
        <v>1320</v>
      </c>
      <c r="K362" s="256" t="e">
        <f>ROUNDUP(I362/J362,1)</f>
        <v>#REF!</v>
      </c>
      <c r="L362" s="201" t="s">
        <v>1153</v>
      </c>
      <c r="M362" s="257" t="s">
        <v>1154</v>
      </c>
      <c r="N362" s="258">
        <f t="shared" si="47"/>
        <v>0</v>
      </c>
      <c r="O362" s="259">
        <v>2000</v>
      </c>
      <c r="P362" s="260">
        <v>978</v>
      </c>
      <c r="Q362" s="201"/>
    </row>
    <row r="363" spans="1:18" ht="13.5" customHeight="1" x14ac:dyDescent="0.2">
      <c r="A363" s="282"/>
      <c r="B363" s="257"/>
      <c r="C363" s="262"/>
      <c r="D363" s="263"/>
      <c r="E363" s="254"/>
      <c r="F363" s="255" t="s">
        <v>468</v>
      </c>
      <c r="G363" s="257" t="str">
        <f>IF(F363=0,0,VLOOKUP(F363,RelEquip!$A$8:$B$502,2,0))</f>
        <v>Caminhão para pintura a frio com demarcador de faixas - 143 kW</v>
      </c>
      <c r="H363" s="271">
        <v>0.5</v>
      </c>
      <c r="I363" s="254" t="e">
        <f>(E$362/D$362)*H363</f>
        <v>#REF!</v>
      </c>
      <c r="J363" s="254">
        <f>D$355*220</f>
        <v>1320</v>
      </c>
      <c r="K363" s="256" t="e">
        <f>ROUNDUP(I363/J363,1)</f>
        <v>#REF!</v>
      </c>
      <c r="L363" s="201" t="s">
        <v>1155</v>
      </c>
      <c r="M363" s="257" t="s">
        <v>1156</v>
      </c>
      <c r="N363" s="258">
        <f t="shared" si="47"/>
        <v>0</v>
      </c>
      <c r="O363" s="259">
        <v>2000</v>
      </c>
      <c r="P363" s="260">
        <v>978</v>
      </c>
      <c r="Q363" s="201"/>
    </row>
    <row r="364" spans="1:18" ht="13.5" customHeight="1" x14ac:dyDescent="0.2">
      <c r="A364" s="282"/>
      <c r="B364" s="257"/>
      <c r="C364" s="262"/>
      <c r="D364" s="263"/>
      <c r="E364" s="254"/>
      <c r="F364" s="255" t="s">
        <v>383</v>
      </c>
      <c r="G364" s="257" t="str">
        <f>IF(F364=0,0,VLOOKUP(F364,'Mão de Obra'!A$5:G$151,2,0))</f>
        <v>Pré-marcador</v>
      </c>
      <c r="H364" s="271">
        <v>1</v>
      </c>
      <c r="I364" s="254" t="e">
        <f>(E$362/D$362)*H364</f>
        <v>#REF!</v>
      </c>
      <c r="J364" s="254">
        <f>D$355*220</f>
        <v>1320</v>
      </c>
      <c r="K364" s="256" t="e">
        <f>ROUNDUP(I364/J364,1)</f>
        <v>#REF!</v>
      </c>
      <c r="L364" s="201" t="s">
        <v>1157</v>
      </c>
      <c r="M364" s="257" t="s">
        <v>1158</v>
      </c>
      <c r="N364" s="258">
        <f t="shared" si="47"/>
        <v>0</v>
      </c>
      <c r="O364" s="259">
        <v>2000</v>
      </c>
      <c r="P364" s="260">
        <v>1110</v>
      </c>
      <c r="Q364" s="201"/>
    </row>
    <row r="365" spans="1:18" ht="13.5" customHeight="1" x14ac:dyDescent="0.2">
      <c r="A365" s="282"/>
      <c r="B365" s="257"/>
      <c r="C365" s="262"/>
      <c r="D365" s="263"/>
      <c r="E365" s="254"/>
      <c r="F365" s="255" t="s">
        <v>247</v>
      </c>
      <c r="G365" s="257" t="str">
        <f>IF(F365=0,0,VLOOKUP(F365,'Mão de Obra'!A$5:G$151,2,0))</f>
        <v>Servente</v>
      </c>
      <c r="H365" s="271">
        <v>5</v>
      </c>
      <c r="I365" s="254" t="e">
        <f>(E$362/D$362)*H365</f>
        <v>#REF!</v>
      </c>
      <c r="J365" s="254">
        <f>D$355*220</f>
        <v>1320</v>
      </c>
      <c r="K365" s="256" t="e">
        <f>ROUNDUP(I365/J365,1)</f>
        <v>#REF!</v>
      </c>
      <c r="L365" s="201" t="s">
        <v>1159</v>
      </c>
      <c r="M365" s="257" t="s">
        <v>1160</v>
      </c>
      <c r="N365" s="258">
        <f t="shared" si="47"/>
        <v>0</v>
      </c>
      <c r="O365" s="259">
        <v>2000</v>
      </c>
      <c r="P365" s="260">
        <v>2042</v>
      </c>
      <c r="Q365" s="201"/>
    </row>
    <row r="366" spans="1:18" ht="13.5" customHeight="1" x14ac:dyDescent="0.2">
      <c r="A366" s="282"/>
      <c r="B366" s="257"/>
      <c r="C366" s="262"/>
      <c r="D366" s="263"/>
      <c r="E366" s="254"/>
      <c r="F366" s="255"/>
      <c r="G366" s="257"/>
      <c r="H366" s="271"/>
      <c r="I366" s="254"/>
      <c r="J366" s="254"/>
      <c r="K366" s="256"/>
      <c r="L366" s="201" t="s">
        <v>1161</v>
      </c>
      <c r="M366" s="257" t="s">
        <v>1162</v>
      </c>
      <c r="N366" s="258">
        <f t="shared" si="47"/>
        <v>0</v>
      </c>
      <c r="O366" s="259">
        <v>2000</v>
      </c>
      <c r="P366" s="260">
        <v>575</v>
      </c>
      <c r="Q366" s="201"/>
      <c r="R366" s="227"/>
    </row>
    <row r="367" spans="1:18" ht="13.5" customHeight="1" x14ac:dyDescent="0.2">
      <c r="A367" s="250">
        <v>5214002</v>
      </c>
      <c r="B367" s="257" t="e">
        <f>IF(A367=0,0,VLOOKUP(A367,PlanOrC!#REF!,3,0))</f>
        <v>#REF!</v>
      </c>
      <c r="C367" s="262" t="e">
        <f>IF(A367=0,0,VLOOKUP(A367,PlanOrC!#REF!,5,0))</f>
        <v>#REF!</v>
      </c>
      <c r="D367" s="263">
        <v>30.18</v>
      </c>
      <c r="E367" s="254" t="e">
        <f>SUMIFS(PlanOrC!#REF!,PlanOrC!#REF!,A367)</f>
        <v>#REF!</v>
      </c>
      <c r="F367" s="255" t="s">
        <v>377</v>
      </c>
      <c r="G367" s="257" t="str">
        <f>IF(F367=0,0,VLOOKUP(F367,RelEquip!$A$8:$B$502,2,0))</f>
        <v>Caminhão aplicador de material termoplástico - 233 kW</v>
      </c>
      <c r="H367" s="254">
        <v>1</v>
      </c>
      <c r="I367" s="254" t="e">
        <f>(E$367/D$367)*H367</f>
        <v>#REF!</v>
      </c>
      <c r="J367" s="254">
        <f>D$355*220</f>
        <v>1320</v>
      </c>
      <c r="K367" s="256" t="e">
        <f>ROUNDUP(I367/J367,1)</f>
        <v>#REF!</v>
      </c>
      <c r="L367" s="201" t="s">
        <v>1163</v>
      </c>
      <c r="M367" s="257" t="s">
        <v>1164</v>
      </c>
      <c r="N367" s="258">
        <f t="shared" si="47"/>
        <v>0</v>
      </c>
      <c r="O367" s="259">
        <v>1000</v>
      </c>
      <c r="P367" s="260">
        <v>19.5</v>
      </c>
      <c r="Q367" s="201" t="s">
        <v>239</v>
      </c>
      <c r="R367" s="227"/>
    </row>
    <row r="368" spans="1:18" ht="13.5" customHeight="1" x14ac:dyDescent="0.2">
      <c r="A368" s="250"/>
      <c r="B368" s="276"/>
      <c r="C368" s="252"/>
      <c r="D368" s="263"/>
      <c r="E368" s="254"/>
      <c r="F368" s="255" t="s">
        <v>424</v>
      </c>
      <c r="G368" s="257" t="str">
        <f>IF(F368=0,0,VLOOKUP(F368,RelEquip!$A$8:$B$502,2,0))</f>
        <v>Caminhão carroceria com capacidade de 4 t - 115 kW</v>
      </c>
      <c r="H368" s="271">
        <v>0.5</v>
      </c>
      <c r="I368" s="254" t="e">
        <f>(E$367/D$367)*H368</f>
        <v>#REF!</v>
      </c>
      <c r="J368" s="254">
        <f>D$355*220</f>
        <v>1320</v>
      </c>
      <c r="K368" s="256" t="e">
        <f>ROUNDUP(I368/J368,1)</f>
        <v>#REF!</v>
      </c>
      <c r="L368" s="278" t="s">
        <v>755</v>
      </c>
      <c r="M368" s="269" t="s">
        <v>1165</v>
      </c>
      <c r="N368" s="258" t="e">
        <f t="shared" si="47"/>
        <v>#REF!</v>
      </c>
      <c r="O368" s="259">
        <v>2000</v>
      </c>
      <c r="P368" s="260">
        <v>13500</v>
      </c>
      <c r="Q368" s="201">
        <v>0.5</v>
      </c>
      <c r="R368" s="201" t="s">
        <v>514</v>
      </c>
    </row>
    <row r="369" spans="1:18" ht="13.5" customHeight="1" x14ac:dyDescent="0.2">
      <c r="A369" s="250"/>
      <c r="B369" s="276"/>
      <c r="C369" s="252"/>
      <c r="D369" s="263"/>
      <c r="E369" s="254"/>
      <c r="F369" s="255" t="s">
        <v>383</v>
      </c>
      <c r="G369" s="257" t="str">
        <f>IF(F369=0,0,VLOOKUP(F369,'Mão de Obra'!A$5:G$151,2,0))</f>
        <v>Pré-marcador</v>
      </c>
      <c r="H369" s="271">
        <v>1</v>
      </c>
      <c r="I369" s="254" t="e">
        <f>(E$367/D$367)*H369</f>
        <v>#REF!</v>
      </c>
      <c r="J369" s="254">
        <f>D$355*220</f>
        <v>1320</v>
      </c>
      <c r="K369" s="256" t="e">
        <f>ROUNDUP(I369/J369,1)</f>
        <v>#REF!</v>
      </c>
      <c r="L369" s="201" t="s">
        <v>1166</v>
      </c>
      <c r="M369" s="257" t="s">
        <v>1167</v>
      </c>
      <c r="N369" s="258">
        <f t="shared" si="47"/>
        <v>0</v>
      </c>
      <c r="O369" s="259">
        <v>2000</v>
      </c>
      <c r="P369" s="260">
        <v>12100</v>
      </c>
      <c r="Q369" s="201"/>
      <c r="R369" s="227"/>
    </row>
    <row r="370" spans="1:18" ht="13.5" customHeight="1" x14ac:dyDescent="0.2">
      <c r="A370" s="250"/>
      <c r="B370" s="276"/>
      <c r="C370" s="252"/>
      <c r="D370" s="263"/>
      <c r="E370" s="254"/>
      <c r="F370" s="255" t="s">
        <v>247</v>
      </c>
      <c r="G370" s="257" t="str">
        <f>IF(F370=0,0,VLOOKUP(F370,'Mão de Obra'!A$5:G$151,2,0))</f>
        <v>Servente</v>
      </c>
      <c r="H370" s="271">
        <v>5</v>
      </c>
      <c r="I370" s="254" t="e">
        <f>(E$367/D$367)*H370</f>
        <v>#REF!</v>
      </c>
      <c r="J370" s="254">
        <f>D$355*220</f>
        <v>1320</v>
      </c>
      <c r="K370" s="256" t="e">
        <f>ROUNDUP(I370/J370,1)</f>
        <v>#REF!</v>
      </c>
      <c r="L370" s="201" t="s">
        <v>1168</v>
      </c>
      <c r="M370" s="257" t="s">
        <v>1169</v>
      </c>
      <c r="N370" s="258">
        <f t="shared" si="47"/>
        <v>0</v>
      </c>
      <c r="O370" s="259">
        <v>2000</v>
      </c>
      <c r="P370" s="260">
        <v>20866</v>
      </c>
      <c r="Q370" s="201"/>
      <c r="R370" s="227"/>
    </row>
    <row r="371" spans="1:18" ht="13.5" customHeight="1" x14ac:dyDescent="0.2">
      <c r="A371" s="283"/>
      <c r="B371" s="276"/>
      <c r="C371" s="252"/>
      <c r="D371" s="263"/>
      <c r="E371" s="254"/>
      <c r="F371" s="255"/>
      <c r="G371" s="257"/>
      <c r="H371" s="271"/>
      <c r="I371" s="254"/>
      <c r="J371" s="254"/>
      <c r="K371" s="256"/>
      <c r="L371" s="201"/>
      <c r="M371" s="224"/>
      <c r="N371" s="258"/>
      <c r="O371" s="284"/>
      <c r="P371" s="285"/>
      <c r="Q371" s="227"/>
      <c r="R371" s="227"/>
    </row>
    <row r="372" spans="1:18" ht="13.5" customHeight="1" x14ac:dyDescent="0.2">
      <c r="A372" s="283">
        <v>5213572</v>
      </c>
      <c r="B372" s="257" t="e">
        <f>IF(A372=0,0,VLOOKUP(A372,PlanOrC!#REF!,3,0))</f>
        <v>#REF!</v>
      </c>
      <c r="C372" s="262" t="e">
        <f>IF(A372=0,0,VLOOKUP(A372,PlanOrC!#REF!,5,0))</f>
        <v>#REF!</v>
      </c>
      <c r="D372" s="263">
        <v>3</v>
      </c>
      <c r="E372" s="254" t="e">
        <f>SUMIFS(PlanOrC!#REF!,PlanOrC!#REF!,A372)</f>
        <v>#REF!</v>
      </c>
      <c r="F372" s="255" t="s">
        <v>424</v>
      </c>
      <c r="G372" s="257" t="str">
        <f>IF(F372=0,0,VLOOKUP(F372,RelEquip!$A$8:$B$502,2,0))</f>
        <v>Caminhão carroceria com capacidade de 4 t - 115 kW</v>
      </c>
      <c r="H372" s="271">
        <v>0.3</v>
      </c>
      <c r="I372" s="254" t="e">
        <f>(E$372/D$372)*H372</f>
        <v>#REF!</v>
      </c>
      <c r="J372" s="254">
        <f>D$355*220</f>
        <v>1320</v>
      </c>
      <c r="K372" s="256" t="e">
        <f>ROUNDUP(I372/J372,1)</f>
        <v>#REF!</v>
      </c>
      <c r="L372" s="201"/>
      <c r="M372" s="224"/>
      <c r="N372" s="224"/>
      <c r="O372" s="284"/>
      <c r="P372" s="285"/>
      <c r="Q372" s="227"/>
      <c r="R372" s="227"/>
    </row>
    <row r="373" spans="1:18" ht="13.5" customHeight="1" x14ac:dyDescent="0.2">
      <c r="A373" s="283"/>
      <c r="B373" s="276"/>
      <c r="C373" s="252"/>
      <c r="D373" s="263"/>
      <c r="E373" s="254"/>
      <c r="F373" s="255" t="s">
        <v>323</v>
      </c>
      <c r="G373" s="257" t="str">
        <f>IF(F373=0,0,VLOOKUP(F373,'Mão de Obra'!A$5:G$151,2,0))</f>
        <v>Montador</v>
      </c>
      <c r="H373" s="271">
        <v>1</v>
      </c>
      <c r="I373" s="254" t="e">
        <f>(E$372/D$372)*H373</f>
        <v>#REF!</v>
      </c>
      <c r="J373" s="254">
        <f>D$355*220</f>
        <v>1320</v>
      </c>
      <c r="K373" s="256" t="e">
        <f>ROUNDUP(I373/J373,1)</f>
        <v>#REF!</v>
      </c>
      <c r="L373" s="201"/>
      <c r="M373" s="224"/>
      <c r="N373" s="224"/>
      <c r="O373" s="284"/>
      <c r="P373" s="285"/>
      <c r="Q373" s="227"/>
      <c r="R373" s="227"/>
    </row>
    <row r="374" spans="1:18" ht="13.5" customHeight="1" x14ac:dyDescent="0.2">
      <c r="A374" s="283"/>
      <c r="B374" s="276"/>
      <c r="C374" s="252"/>
      <c r="D374" s="263"/>
      <c r="E374" s="254"/>
      <c r="F374" s="255" t="s">
        <v>247</v>
      </c>
      <c r="G374" s="257" t="str">
        <f>IF(F374=0,0,VLOOKUP(F374,'Mão de Obra'!A$5:G$151,2,0))</f>
        <v>Servente</v>
      </c>
      <c r="H374" s="271">
        <v>2</v>
      </c>
      <c r="I374" s="254" t="e">
        <f>(E$372/D$372)*H374</f>
        <v>#REF!</v>
      </c>
      <c r="J374" s="254">
        <f>D$355*220</f>
        <v>1320</v>
      </c>
      <c r="K374" s="256" t="e">
        <f>ROUNDUP(I374/J374,1)</f>
        <v>#REF!</v>
      </c>
      <c r="L374" s="201"/>
      <c r="M374" s="224"/>
      <c r="N374" s="224"/>
      <c r="O374" s="284"/>
      <c r="P374" s="285"/>
      <c r="Q374" s="227"/>
      <c r="R374" s="227"/>
    </row>
    <row r="375" spans="1:18" ht="13.5" customHeight="1" x14ac:dyDescent="0.2">
      <c r="A375" s="283"/>
      <c r="B375" s="276"/>
      <c r="C375" s="252"/>
      <c r="D375" s="263"/>
      <c r="E375" s="254"/>
      <c r="F375" s="255"/>
      <c r="G375" s="257"/>
      <c r="H375" s="271"/>
      <c r="I375" s="254"/>
      <c r="J375" s="254"/>
      <c r="K375" s="256"/>
      <c r="L375" s="201"/>
      <c r="M375" s="224"/>
      <c r="N375" s="224"/>
      <c r="O375" s="284"/>
      <c r="P375" s="285"/>
      <c r="Q375" s="227"/>
      <c r="R375" s="227"/>
    </row>
    <row r="376" spans="1:18" ht="13.5" customHeight="1" x14ac:dyDescent="0.2">
      <c r="A376" s="282">
        <v>5213364</v>
      </c>
      <c r="B376" s="257" t="e">
        <f>IF(A376=0,0,VLOOKUP(A376,PlanOrC!#REF!,3,0))</f>
        <v>#REF!</v>
      </c>
      <c r="C376" s="262" t="e">
        <f>IF(A376=0,0,VLOOKUP(A376,PlanOrC!#REF!,5,0))</f>
        <v>#REF!</v>
      </c>
      <c r="D376" s="263">
        <v>10.56</v>
      </c>
      <c r="E376" s="254" t="e">
        <f>SUMIFS(PlanOrC!#REF!,PlanOrC!#REF!,A376)</f>
        <v>#REF!</v>
      </c>
      <c r="F376" s="255" t="s">
        <v>424</v>
      </c>
      <c r="G376" s="257" t="str">
        <f>IF(F376=0,0,VLOOKUP(F376,RelEquip!$A$8:$B$502,2,0))</f>
        <v>Caminhão carroceria com capacidade de 4 t - 115 kW</v>
      </c>
      <c r="H376" s="271">
        <v>1</v>
      </c>
      <c r="I376" s="254" t="e">
        <f>(E$376/D$376)*H376</f>
        <v>#REF!</v>
      </c>
      <c r="J376" s="254">
        <f>D$355*220</f>
        <v>1320</v>
      </c>
      <c r="K376" s="256" t="e">
        <f>ROUNDUP(I376/J376,1)</f>
        <v>#REF!</v>
      </c>
      <c r="L376" s="201"/>
      <c r="M376" s="224"/>
      <c r="N376" s="224"/>
      <c r="O376" s="284"/>
      <c r="P376" s="285"/>
      <c r="Q376" s="227"/>
      <c r="R376" s="227"/>
    </row>
    <row r="377" spans="1:18" ht="13.5" customHeight="1" x14ac:dyDescent="0.2">
      <c r="A377" s="282"/>
      <c r="B377" s="257"/>
      <c r="C377" s="262"/>
      <c r="D377" s="263"/>
      <c r="E377" s="254"/>
      <c r="F377" s="255" t="s">
        <v>247</v>
      </c>
      <c r="G377" s="257" t="str">
        <f>IF(F377=0,0,VLOOKUP(F377,'Mão de Obra'!A$5:G$151,2,0))</f>
        <v>Servente</v>
      </c>
      <c r="H377" s="271">
        <v>3</v>
      </c>
      <c r="I377" s="254" t="e">
        <f>(E$376/D$376)*H377</f>
        <v>#REF!</v>
      </c>
      <c r="J377" s="254">
        <f>D$355*220</f>
        <v>1320</v>
      </c>
      <c r="K377" s="256" t="e">
        <f>ROUNDUP(I377/J377,1)</f>
        <v>#REF!</v>
      </c>
      <c r="L377" s="201"/>
      <c r="M377" s="224"/>
      <c r="N377" s="224"/>
      <c r="O377" s="284"/>
      <c r="P377" s="285"/>
      <c r="Q377" s="227"/>
      <c r="R377" s="227"/>
    </row>
    <row r="378" spans="1:18" ht="13.5" customHeight="1" x14ac:dyDescent="0.2">
      <c r="A378" s="282"/>
      <c r="B378" s="257"/>
      <c r="C378" s="262"/>
      <c r="D378" s="263"/>
      <c r="E378" s="254"/>
      <c r="F378" s="255"/>
      <c r="G378" s="257"/>
      <c r="H378" s="271"/>
      <c r="I378" s="254"/>
      <c r="J378" s="254"/>
      <c r="K378" s="256"/>
      <c r="L378" s="201"/>
      <c r="M378" s="224"/>
      <c r="N378" s="224"/>
      <c r="O378" s="284"/>
      <c r="P378" s="285"/>
      <c r="Q378" s="227"/>
      <c r="R378" s="227"/>
    </row>
    <row r="379" spans="1:18" ht="13.5" customHeight="1" x14ac:dyDescent="0.2">
      <c r="A379" s="265">
        <v>5213782</v>
      </c>
      <c r="B379" s="257" t="e">
        <f>IF(A379=0,0,VLOOKUP(A379,PlanOrC!#REF!,3,0))</f>
        <v>#REF!</v>
      </c>
      <c r="C379" s="262" t="e">
        <f>IF(A379=0,0,VLOOKUP(A379,PlanOrC!#REF!,5,0))</f>
        <v>#REF!</v>
      </c>
      <c r="D379" s="263">
        <v>1</v>
      </c>
      <c r="E379" s="254" t="e">
        <f>SUMIFS(PlanOrC!#REF!,PlanOrC!#REF!,A379)</f>
        <v>#REF!</v>
      </c>
      <c r="F379" s="255" t="s">
        <v>436</v>
      </c>
      <c r="G379" s="257" t="str">
        <f>IF(F379=0,0,VLOOKUP(F379,RelEquip!$A$8:$B$502,2,0))</f>
        <v>Caminhão carroceria com guindauto com capacidade de 30 t.m - 136 kW</v>
      </c>
      <c r="H379" s="271">
        <v>4</v>
      </c>
      <c r="I379" s="254" t="e">
        <f>(E$379/D$379)*H379</f>
        <v>#REF!</v>
      </c>
      <c r="J379" s="254">
        <f>D$355*220</f>
        <v>1320</v>
      </c>
      <c r="K379" s="256" t="e">
        <f>ROUNDUP(I379/J379,1)</f>
        <v>#REF!</v>
      </c>
      <c r="L379" s="201"/>
      <c r="M379" s="224"/>
      <c r="N379" s="224"/>
      <c r="O379" s="284"/>
      <c r="P379" s="285"/>
      <c r="Q379" s="227"/>
      <c r="R379" s="227"/>
    </row>
    <row r="380" spans="1:18" ht="13.5" customHeight="1" x14ac:dyDescent="0.2">
      <c r="A380" s="282"/>
      <c r="B380" s="257"/>
      <c r="C380" s="262"/>
      <c r="D380" s="263"/>
      <c r="E380" s="254"/>
      <c r="F380" s="255" t="s">
        <v>323</v>
      </c>
      <c r="G380" s="257" t="str">
        <f>IF(F380=0,0,VLOOKUP(F380,'Mão de Obra'!A$5:G$151,2,0))</f>
        <v>Montador</v>
      </c>
      <c r="H380" s="271">
        <v>4</v>
      </c>
      <c r="I380" s="254" t="e">
        <f>(E$379/D$379)*H380</f>
        <v>#REF!</v>
      </c>
      <c r="J380" s="254">
        <f>D$355*220</f>
        <v>1320</v>
      </c>
      <c r="K380" s="256" t="e">
        <f>ROUNDUP(I380/J380,1)</f>
        <v>#REF!</v>
      </c>
      <c r="L380" s="201"/>
      <c r="M380" s="224"/>
      <c r="N380" s="224"/>
      <c r="O380" s="284"/>
      <c r="P380" s="285"/>
      <c r="Q380" s="227"/>
      <c r="R380" s="227"/>
    </row>
    <row r="381" spans="1:18" ht="13.5" customHeight="1" x14ac:dyDescent="0.2">
      <c r="A381" s="250"/>
      <c r="B381" s="257"/>
      <c r="C381" s="262"/>
      <c r="D381" s="263"/>
      <c r="E381" s="254"/>
      <c r="F381" s="255" t="s">
        <v>247</v>
      </c>
      <c r="G381" s="257" t="str">
        <f>IF(F381=0,0,VLOOKUP(F381,'Mão de Obra'!A$5:G$151,2,0))</f>
        <v>Servente</v>
      </c>
      <c r="H381" s="271">
        <v>16</v>
      </c>
      <c r="I381" s="254" t="e">
        <f>(E$379/D$379)*H381</f>
        <v>#REF!</v>
      </c>
      <c r="J381" s="254">
        <f>D$355*220</f>
        <v>1320</v>
      </c>
      <c r="K381" s="256" t="e">
        <f>ROUNDUP(I381/J381,1)</f>
        <v>#REF!</v>
      </c>
      <c r="L381" s="201"/>
      <c r="M381" s="224"/>
      <c r="N381" s="224"/>
      <c r="O381" s="284"/>
      <c r="P381" s="285"/>
      <c r="Q381" s="227"/>
      <c r="R381" s="227"/>
    </row>
    <row r="382" spans="1:18" ht="13.5" customHeight="1" x14ac:dyDescent="0.2">
      <c r="A382" s="250"/>
      <c r="B382" s="257"/>
      <c r="C382" s="262"/>
      <c r="D382" s="263"/>
      <c r="E382" s="254"/>
      <c r="F382" s="255"/>
      <c r="G382" s="257"/>
      <c r="H382" s="271"/>
      <c r="I382" s="254"/>
      <c r="J382" s="254"/>
      <c r="K382" s="256"/>
      <c r="L382" s="201"/>
      <c r="M382" s="224"/>
      <c r="N382" s="224"/>
      <c r="O382" s="284"/>
      <c r="P382" s="285"/>
    </row>
    <row r="383" spans="1:18" ht="13.5" customHeight="1" x14ac:dyDescent="0.2">
      <c r="A383" s="250"/>
      <c r="B383" s="251" t="s">
        <v>36</v>
      </c>
      <c r="C383" s="252"/>
      <c r="D383" s="253">
        <f>Cronograma!$J$25</f>
        <v>0</v>
      </c>
      <c r="E383" s="254"/>
      <c r="F383" s="255"/>
      <c r="G383" s="257"/>
      <c r="H383" s="271"/>
      <c r="I383" s="254"/>
      <c r="J383" s="254"/>
      <c r="K383" s="256"/>
      <c r="L383" s="201"/>
      <c r="M383" s="224"/>
      <c r="N383" s="224"/>
      <c r="O383" s="284"/>
      <c r="P383" s="285"/>
    </row>
    <row r="384" spans="1:18" ht="13.5" customHeight="1" x14ac:dyDescent="0.2">
      <c r="A384" s="250">
        <v>4805765</v>
      </c>
      <c r="B384" s="257" t="e">
        <f>IF(A384=0,0,VLOOKUP(A384,PlanOrC!#REF!,3,0))</f>
        <v>#REF!</v>
      </c>
      <c r="C384" s="262" t="e">
        <f>IF(A384=0,0,VLOOKUP(A384,PlanOrC!#REF!,5,0))</f>
        <v>#REF!</v>
      </c>
      <c r="D384" s="263">
        <v>4.0999999999999996</v>
      </c>
      <c r="E384" s="254" t="e">
        <f>SUMIFS(PlanOrC!#REF!,PlanOrC!#REF!,A384)</f>
        <v>#REF!</v>
      </c>
      <c r="F384" s="255" t="s">
        <v>612</v>
      </c>
      <c r="G384" s="257" t="str">
        <f>IF(F384=0,0,VLOOKUP(F384,RelEquip!$A$8:$B$502,2,0))</f>
        <v>Compressor de ar portátil de 340 PCM - 81 kW</v>
      </c>
      <c r="H384" s="271">
        <v>1</v>
      </c>
      <c r="I384" s="254" t="e">
        <f>(E$384/D$384)*H384</f>
        <v>#REF!</v>
      </c>
      <c r="J384" s="254">
        <f>D$383*220</f>
        <v>0</v>
      </c>
      <c r="K384" s="256" t="e">
        <f>ROUNDUP(I384/J384,1)</f>
        <v>#REF!</v>
      </c>
      <c r="L384" s="201"/>
      <c r="M384" s="224"/>
      <c r="N384" s="224"/>
      <c r="O384" s="284"/>
      <c r="P384" s="285"/>
    </row>
    <row r="385" spans="1:16" ht="13.5" customHeight="1" x14ac:dyDescent="0.2">
      <c r="A385" s="250"/>
      <c r="B385" s="257"/>
      <c r="C385" s="262"/>
      <c r="D385" s="263"/>
      <c r="E385" s="254"/>
      <c r="F385" s="255" t="s">
        <v>531</v>
      </c>
      <c r="G385" s="257" t="str">
        <f>IF(F385=0,0,VLOOKUP(F385,RelEquip!$A$8:$B$502,2,0))</f>
        <v>Martelete perfurador/rompedor a ar comprimido de 25 kg</v>
      </c>
      <c r="H385" s="271">
        <v>3</v>
      </c>
      <c r="I385" s="254" t="e">
        <f>(E$384/D$384)*H385</f>
        <v>#REF!</v>
      </c>
      <c r="J385" s="254">
        <f>D$383*220</f>
        <v>0</v>
      </c>
      <c r="K385" s="256" t="e">
        <f>ROUNDUP(I385/J385,1)</f>
        <v>#REF!</v>
      </c>
      <c r="L385" s="201"/>
      <c r="M385" s="224"/>
      <c r="N385" s="224"/>
      <c r="O385" s="284"/>
      <c r="P385" s="285"/>
    </row>
    <row r="386" spans="1:16" ht="13.5" customHeight="1" x14ac:dyDescent="0.2">
      <c r="A386" s="250"/>
      <c r="B386" s="257"/>
      <c r="C386" s="262"/>
      <c r="D386" s="263"/>
      <c r="E386" s="254"/>
      <c r="F386" s="255" t="s">
        <v>379</v>
      </c>
      <c r="G386" s="257" t="str">
        <f>IF(F386=0,0,VLOOKUP(F386,'Mão de Obra'!A$5:G$151,2,0))</f>
        <v>Blaster</v>
      </c>
      <c r="H386" s="271">
        <v>1</v>
      </c>
      <c r="I386" s="254" t="e">
        <f>(E$384/D$384)*H386</f>
        <v>#REF!</v>
      </c>
      <c r="J386" s="254">
        <f>D$383*220</f>
        <v>0</v>
      </c>
      <c r="K386" s="256" t="e">
        <f>ROUNDUP(I386/J386,1)</f>
        <v>#REF!</v>
      </c>
      <c r="L386" s="201"/>
      <c r="M386" s="224"/>
      <c r="N386" s="224"/>
      <c r="O386" s="284"/>
      <c r="P386" s="285"/>
    </row>
    <row r="387" spans="1:16" ht="13.5" customHeight="1" x14ac:dyDescent="0.2">
      <c r="A387" s="250"/>
      <c r="B387" s="257"/>
      <c r="C387" s="262"/>
      <c r="D387" s="263"/>
      <c r="E387" s="254"/>
      <c r="F387" s="255" t="s">
        <v>247</v>
      </c>
      <c r="G387" s="257" t="str">
        <f>IF(F387=0,0,VLOOKUP(F387,'Mão de Obra'!A$5:G$151,2,0))</f>
        <v>Servente</v>
      </c>
      <c r="H387" s="271">
        <v>1</v>
      </c>
      <c r="I387" s="254" t="e">
        <f>(E$384/D$384)*H387</f>
        <v>#REF!</v>
      </c>
      <c r="J387" s="254">
        <f>D$383*220</f>
        <v>0</v>
      </c>
      <c r="K387" s="256" t="e">
        <f>ROUNDUP(I387/J387,1)</f>
        <v>#REF!</v>
      </c>
      <c r="L387" s="227"/>
      <c r="M387" s="227"/>
      <c r="N387" s="227"/>
      <c r="O387" s="227"/>
      <c r="P387" s="227"/>
    </row>
    <row r="388" spans="1:16" ht="13.5" customHeight="1" x14ac:dyDescent="0.2">
      <c r="A388" s="250"/>
      <c r="B388" s="257"/>
      <c r="C388" s="262"/>
      <c r="D388" s="263"/>
      <c r="E388" s="254"/>
      <c r="F388" s="255"/>
      <c r="G388" s="257"/>
      <c r="H388" s="271"/>
      <c r="I388" s="254"/>
      <c r="J388" s="254"/>
      <c r="K388" s="256"/>
      <c r="L388" s="227"/>
      <c r="M388" s="227"/>
      <c r="N388" s="227"/>
      <c r="O388" s="227"/>
      <c r="P388" s="227"/>
    </row>
    <row r="389" spans="1:16" ht="13.5" customHeight="1" x14ac:dyDescent="0.2">
      <c r="A389" s="250">
        <v>3108000</v>
      </c>
      <c r="B389" s="257" t="e">
        <f>IF(A389=0,0,VLOOKUP(A389,PlanOrC!#REF!,3,0))</f>
        <v>#REF!</v>
      </c>
      <c r="C389" s="262" t="e">
        <f>IF(A389=0,0,VLOOKUP(A389,PlanOrC!#REF!,5,0))</f>
        <v>#REF!</v>
      </c>
      <c r="D389" s="263">
        <v>4.0999999999999996</v>
      </c>
      <c r="E389" s="254" t="e">
        <f>SUMIFS(PlanOrC!#REF!,PlanOrC!#REF!,A389)</f>
        <v>#REF!</v>
      </c>
      <c r="F389" s="255" t="s">
        <v>822</v>
      </c>
      <c r="G389" s="257" t="str">
        <f>IF(F389=0,0,VLOOKUP(F389,RelEquip!$A$8:$B$502,2,0))</f>
        <v>Grupo gerador - 13 / 14 kVA</v>
      </c>
      <c r="H389" s="271">
        <v>0.11</v>
      </c>
      <c r="I389" s="254" t="e">
        <f>(E$389/D$389)*H389</f>
        <v>#REF!</v>
      </c>
      <c r="J389" s="254">
        <f>D$383*220</f>
        <v>0</v>
      </c>
      <c r="K389" s="256" t="e">
        <f>ROUNDUP(I389/J389,1)</f>
        <v>#REF!</v>
      </c>
      <c r="L389" s="227"/>
      <c r="M389" s="227"/>
      <c r="N389" s="227"/>
      <c r="O389" s="227"/>
      <c r="P389" s="227"/>
    </row>
    <row r="390" spans="1:16" ht="13.5" customHeight="1" x14ac:dyDescent="0.2">
      <c r="A390" s="250"/>
      <c r="B390" s="257"/>
      <c r="C390" s="262"/>
      <c r="D390" s="263"/>
      <c r="E390" s="254"/>
      <c r="F390" s="255" t="s">
        <v>883</v>
      </c>
      <c r="G390" s="257" t="str">
        <f>IF(F390=0,0,VLOOKUP(F390,RelEquip!$A$8:$B$502,2,0))</f>
        <v>Serra circular com bancada - D = 30 cm - 4 kW</v>
      </c>
      <c r="H390" s="271">
        <v>0.11</v>
      </c>
      <c r="I390" s="254" t="e">
        <f>(E$389/D$389)*H390</f>
        <v>#REF!</v>
      </c>
      <c r="J390" s="254">
        <f>D$383*220</f>
        <v>0</v>
      </c>
      <c r="K390" s="256" t="e">
        <f>ROUNDUP(I390/J390,1)</f>
        <v>#REF!</v>
      </c>
      <c r="L390" s="227"/>
      <c r="M390" s="227"/>
      <c r="N390" s="227"/>
      <c r="O390" s="227"/>
      <c r="P390" s="227"/>
    </row>
    <row r="391" spans="1:16" ht="13.5" customHeight="1" x14ac:dyDescent="0.2">
      <c r="A391" s="250"/>
      <c r="B391" s="257"/>
      <c r="C391" s="262"/>
      <c r="D391" s="263"/>
      <c r="E391" s="254"/>
      <c r="F391" s="255" t="s">
        <v>234</v>
      </c>
      <c r="G391" s="257" t="str">
        <f>IF(F391=0,0,VLOOKUP(F391,'Mão de Obra'!A$5:G$151,2,0))</f>
        <v>Ajudante</v>
      </c>
      <c r="H391" s="271">
        <v>0.65</v>
      </c>
      <c r="I391" s="254" t="e">
        <f>(E$389/D$389)*H391</f>
        <v>#REF!</v>
      </c>
      <c r="J391" s="254">
        <f>D$383*220</f>
        <v>0</v>
      </c>
      <c r="K391" s="256" t="e">
        <f>ROUNDUP(I391/J391,1)</f>
        <v>#REF!</v>
      </c>
      <c r="L391" s="227"/>
      <c r="M391" s="227"/>
      <c r="N391" s="227"/>
      <c r="O391" s="227"/>
      <c r="P391" s="227"/>
    </row>
    <row r="392" spans="1:16" ht="13.5" customHeight="1" x14ac:dyDescent="0.2">
      <c r="A392" s="250"/>
      <c r="B392" s="257"/>
      <c r="C392" s="262"/>
      <c r="D392" s="263"/>
      <c r="E392" s="254"/>
      <c r="F392" s="255" t="s">
        <v>262</v>
      </c>
      <c r="G392" s="257" t="str">
        <f>IF(F392=0,0,VLOOKUP(F392,'Mão de Obra'!A$5:G$151,2,0))</f>
        <v>Carpinteiro</v>
      </c>
      <c r="H392" s="271">
        <v>0.65</v>
      </c>
      <c r="I392" s="254" t="e">
        <f>(E$389/D$389)*H392</f>
        <v>#REF!</v>
      </c>
      <c r="J392" s="254">
        <f>D$383*220</f>
        <v>0</v>
      </c>
      <c r="K392" s="256" t="e">
        <f>ROUNDUP(I392/J392,1)</f>
        <v>#REF!</v>
      </c>
      <c r="L392" s="227"/>
      <c r="M392" s="227"/>
      <c r="N392" s="227"/>
      <c r="O392" s="227"/>
      <c r="P392" s="227"/>
    </row>
    <row r="393" spans="1:16" ht="13.5" customHeight="1" x14ac:dyDescent="0.2">
      <c r="A393" s="250"/>
      <c r="B393" s="257"/>
      <c r="C393" s="262"/>
      <c r="D393" s="263"/>
      <c r="E393" s="254"/>
      <c r="F393" s="255"/>
      <c r="G393" s="257"/>
      <c r="H393" s="271"/>
      <c r="I393" s="254"/>
      <c r="J393" s="254"/>
      <c r="K393" s="256"/>
      <c r="L393" s="227"/>
      <c r="M393" s="227"/>
      <c r="N393" s="227"/>
      <c r="O393" s="227"/>
      <c r="P393" s="227"/>
    </row>
    <row r="394" spans="1:16" ht="13.5" customHeight="1" x14ac:dyDescent="0.2">
      <c r="A394" s="250">
        <v>1107900</v>
      </c>
      <c r="B394" s="257" t="e">
        <f>IF(A394=0,0,VLOOKUP(A394,PlanOrC!#REF!,3,0))</f>
        <v>#REF!</v>
      </c>
      <c r="C394" s="262" t="e">
        <f>IF(A394=0,0,VLOOKUP(A394,PlanOrC!#REF!,5,0))</f>
        <v>#REF!</v>
      </c>
      <c r="D394" s="263">
        <v>3.62</v>
      </c>
      <c r="E394" s="254" t="e">
        <f>SUMIFS(PlanOrC!#REF!,PlanOrC!#REF!,A394)</f>
        <v>#REF!</v>
      </c>
      <c r="F394" s="255" t="s">
        <v>248</v>
      </c>
      <c r="G394" s="257" t="str">
        <f>IF(F394=0,0,VLOOKUP(F394,RelEquip!$A$8:$B$502,2,0))</f>
        <v>Balança plataforma digital com mesa de 75 x 75 cm e capacidade de 500 kg</v>
      </c>
      <c r="H394" s="271">
        <v>0.13</v>
      </c>
      <c r="I394" s="254" t="e">
        <f t="shared" ref="I394:I399" si="48">(E$394/D$394)*H394</f>
        <v>#REF!</v>
      </c>
      <c r="J394" s="254">
        <f t="shared" ref="J394:J399" si="49">D$383*220</f>
        <v>0</v>
      </c>
      <c r="K394" s="256" t="e">
        <f t="shared" ref="K394:K399" si="50">ROUNDUP(I394/J394,1)</f>
        <v>#REF!</v>
      </c>
      <c r="L394" s="227"/>
      <c r="M394" s="227"/>
      <c r="N394" s="227"/>
      <c r="O394" s="227"/>
      <c r="P394" s="227"/>
    </row>
    <row r="395" spans="1:16" ht="13.5" customHeight="1" x14ac:dyDescent="0.2">
      <c r="A395" s="250"/>
      <c r="B395" s="257"/>
      <c r="C395" s="262"/>
      <c r="D395" s="263"/>
      <c r="E395" s="254"/>
      <c r="F395" s="255" t="s">
        <v>293</v>
      </c>
      <c r="G395" s="257" t="str">
        <f>IF(F395=0,0,VLOOKUP(F395,RelEquip!$A$8:$B$502,2,0))</f>
        <v>Betoneira com motor a gasolina e capacidade de 600 l - 10 kW</v>
      </c>
      <c r="H395" s="271">
        <v>1</v>
      </c>
      <c r="I395" s="254" t="e">
        <f t="shared" si="48"/>
        <v>#REF!</v>
      </c>
      <c r="J395" s="254">
        <f t="shared" si="49"/>
        <v>0</v>
      </c>
      <c r="K395" s="256" t="e">
        <f t="shared" si="50"/>
        <v>#REF!</v>
      </c>
      <c r="L395" s="227"/>
      <c r="M395" s="227"/>
      <c r="N395" s="227"/>
      <c r="O395" s="227"/>
      <c r="P395" s="227"/>
    </row>
    <row r="396" spans="1:16" ht="13.5" customHeight="1" x14ac:dyDescent="0.2">
      <c r="A396" s="250"/>
      <c r="B396" s="257"/>
      <c r="C396" s="262"/>
      <c r="D396" s="263"/>
      <c r="E396" s="254"/>
      <c r="F396" s="255" t="s">
        <v>916</v>
      </c>
      <c r="G396" s="257" t="str">
        <f>IF(F396=0,0,VLOOKUP(F396,RelEquip!$A$8:$B$502,2,0))</f>
        <v>Transportador manual carrinho de mão com capacidade de 80 l</v>
      </c>
      <c r="H396" s="271">
        <f>5*0.92</f>
        <v>4.6000000000000005</v>
      </c>
      <c r="I396" s="254" t="e">
        <f t="shared" si="48"/>
        <v>#REF!</v>
      </c>
      <c r="J396" s="254">
        <f t="shared" si="49"/>
        <v>0</v>
      </c>
      <c r="K396" s="256" t="e">
        <f t="shared" si="50"/>
        <v>#REF!</v>
      </c>
      <c r="L396" s="227"/>
      <c r="M396" s="227"/>
      <c r="N396" s="227"/>
      <c r="O396" s="227"/>
      <c r="P396" s="227"/>
    </row>
    <row r="397" spans="1:16" ht="13.5" customHeight="1" x14ac:dyDescent="0.2">
      <c r="A397" s="250"/>
      <c r="B397" s="257"/>
      <c r="C397" s="262"/>
      <c r="D397" s="263"/>
      <c r="E397" s="254"/>
      <c r="F397" s="255" t="s">
        <v>919</v>
      </c>
      <c r="G397" s="257" t="str">
        <f>IF(F397=0,0,VLOOKUP(F397,RelEquip!$A$8:$B$502,2,0))</f>
        <v>Transportador manual gerica com capacidade de 180 l</v>
      </c>
      <c r="H397" s="271">
        <f>3*0.37</f>
        <v>1.1099999999999999</v>
      </c>
      <c r="I397" s="254" t="e">
        <f t="shared" si="48"/>
        <v>#REF!</v>
      </c>
      <c r="J397" s="254">
        <f t="shared" si="49"/>
        <v>0</v>
      </c>
      <c r="K397" s="256" t="e">
        <f t="shared" si="50"/>
        <v>#REF!</v>
      </c>
      <c r="L397" s="227"/>
      <c r="M397" s="227"/>
      <c r="N397" s="227"/>
      <c r="O397" s="227"/>
      <c r="P397" s="227"/>
    </row>
    <row r="398" spans="1:16" ht="13.5" customHeight="1" x14ac:dyDescent="0.2">
      <c r="A398" s="250"/>
      <c r="B398" s="257"/>
      <c r="C398" s="262"/>
      <c r="D398" s="263"/>
      <c r="E398" s="254"/>
      <c r="F398" s="255" t="s">
        <v>300</v>
      </c>
      <c r="G398" s="257" t="str">
        <f>IF(F398=0,0,VLOOKUP(F398,'Mão de Obra'!A$5:G$151,2,0))</f>
        <v>Pedreiro</v>
      </c>
      <c r="H398" s="271">
        <v>1</v>
      </c>
      <c r="I398" s="254" t="e">
        <f t="shared" si="48"/>
        <v>#REF!</v>
      </c>
      <c r="J398" s="254">
        <f t="shared" si="49"/>
        <v>0</v>
      </c>
      <c r="K398" s="256" t="e">
        <f t="shared" si="50"/>
        <v>#REF!</v>
      </c>
    </row>
    <row r="399" spans="1:16" ht="13.5" customHeight="1" x14ac:dyDescent="0.2">
      <c r="A399" s="250"/>
      <c r="B399" s="257"/>
      <c r="C399" s="262"/>
      <c r="D399" s="263"/>
      <c r="E399" s="254"/>
      <c r="F399" s="255" t="s">
        <v>247</v>
      </c>
      <c r="G399" s="257" t="str">
        <f>IF(F399=0,0,VLOOKUP(F399,'Mão de Obra'!A$5:G$151,2,0))</f>
        <v>Servente</v>
      </c>
      <c r="H399" s="271">
        <v>11</v>
      </c>
      <c r="I399" s="254" t="e">
        <f t="shared" si="48"/>
        <v>#REF!</v>
      </c>
      <c r="J399" s="254">
        <f t="shared" si="49"/>
        <v>0</v>
      </c>
      <c r="K399" s="256" t="e">
        <f t="shared" si="50"/>
        <v>#REF!</v>
      </c>
    </row>
    <row r="400" spans="1:16" ht="13.5" customHeight="1" x14ac:dyDescent="0.2">
      <c r="A400" s="250"/>
      <c r="B400" s="257"/>
      <c r="C400" s="262"/>
      <c r="D400" s="263"/>
      <c r="E400" s="254"/>
      <c r="F400" s="255"/>
      <c r="G400" s="257"/>
      <c r="H400" s="271"/>
      <c r="I400" s="254"/>
      <c r="J400" s="254"/>
      <c r="K400" s="256"/>
    </row>
    <row r="401" spans="1:11" ht="13.5" customHeight="1" x14ac:dyDescent="0.2">
      <c r="A401" s="277">
        <v>5914479</v>
      </c>
      <c r="B401" s="257" t="e">
        <f>IF(A401=0,0,VLOOKUP(A401,PlanOrC!#REF!,3,0))</f>
        <v>#REF!</v>
      </c>
      <c r="C401" s="262" t="e">
        <f>IF(A401=0,0,VLOOKUP(A401,PlanOrC!#REF!,5,0))</f>
        <v>#REF!</v>
      </c>
      <c r="D401" s="263">
        <v>373.5</v>
      </c>
      <c r="E401" s="254" t="e">
        <f>SUMIFS(PlanOrC!#REF!,PlanOrC!#REF!,A401)</f>
        <v>#REF!</v>
      </c>
      <c r="F401" s="255" t="s">
        <v>432</v>
      </c>
      <c r="G401" s="257" t="str">
        <f>IF(F401=0,0,VLOOKUP(F401,RelEquip!$A$8:$B$502,2,0))</f>
        <v>Caminhão carroceria com capacidade de 15 t - 188 kW</v>
      </c>
      <c r="H401" s="254">
        <v>1</v>
      </c>
      <c r="I401" s="254" t="e">
        <f>(E$401/D$401)*H401</f>
        <v>#REF!</v>
      </c>
      <c r="J401" s="254">
        <f>D$383*220</f>
        <v>0</v>
      </c>
      <c r="K401" s="256" t="e">
        <f>ROUNDUP(I401/J401,1)</f>
        <v>#REF!</v>
      </c>
    </row>
    <row r="402" spans="1:11" ht="13.5" customHeight="1" x14ac:dyDescent="0.2">
      <c r="A402" s="250"/>
      <c r="B402" s="257"/>
      <c r="C402" s="262"/>
      <c r="D402" s="263"/>
      <c r="E402" s="254"/>
      <c r="F402" s="255"/>
      <c r="G402" s="257"/>
      <c r="H402" s="271"/>
      <c r="I402" s="254"/>
      <c r="J402" s="254"/>
      <c r="K402" s="256"/>
    </row>
    <row r="403" spans="1:11" ht="13.5" customHeight="1" x14ac:dyDescent="0.2">
      <c r="A403" s="250">
        <v>5914374</v>
      </c>
      <c r="B403" s="257" t="e">
        <f>IF(A403=0,0,VLOOKUP(A403,PlanOrC!#REF!,3,0))</f>
        <v>#REF!</v>
      </c>
      <c r="C403" s="262" t="e">
        <f>IF(A403=0,0,VLOOKUP(A403,PlanOrC!#REF!,5,0))</f>
        <v>#REF!</v>
      </c>
      <c r="D403" s="263">
        <v>311.25</v>
      </c>
      <c r="E403" s="254" t="e">
        <f>SUMIFS(PlanOrC!#REF!,PlanOrC!#REF!,A403)</f>
        <v>#REF!</v>
      </c>
      <c r="F403" s="255" t="s">
        <v>397</v>
      </c>
      <c r="G403" s="257" t="str">
        <f>IF(F403=0,0,VLOOKUP(F403,RelEquip!$A$8:$B$502,2,0))</f>
        <v>Caminhão basculante com capacidade de 10 m³ - 210 k</v>
      </c>
      <c r="H403" s="271">
        <v>1</v>
      </c>
      <c r="I403" s="254" t="e">
        <f>(E$403/D$403)*H403</f>
        <v>#REF!</v>
      </c>
      <c r="J403" s="254">
        <f>D$383*220</f>
        <v>0</v>
      </c>
      <c r="K403" s="256" t="e">
        <f>ROUNDUP(I403/J403,1)</f>
        <v>#REF!</v>
      </c>
    </row>
    <row r="404" spans="1:11" ht="13.5" customHeight="1" x14ac:dyDescent="0.2">
      <c r="A404" s="250"/>
      <c r="B404" s="275"/>
      <c r="C404" s="275"/>
      <c r="D404" s="263"/>
      <c r="E404" s="254"/>
      <c r="F404" s="255"/>
      <c r="G404" s="257"/>
      <c r="H404" s="271"/>
      <c r="I404" s="254"/>
      <c r="J404" s="254"/>
      <c r="K404" s="256"/>
    </row>
    <row r="405" spans="1:11" ht="13.5" customHeight="1" x14ac:dyDescent="0.2">
      <c r="A405" s="250">
        <v>5914389</v>
      </c>
      <c r="B405" s="257" t="e">
        <f>IF(A405=0,0,VLOOKUP(A405,PlanOrC!#REF!,3,0))</f>
        <v>#REF!</v>
      </c>
      <c r="C405" s="262" t="e">
        <f>IF(A405=0,0,VLOOKUP(A405,PlanOrC!#REF!,5,0))</f>
        <v>#REF!</v>
      </c>
      <c r="D405" s="263">
        <v>373.5</v>
      </c>
      <c r="E405" s="254" t="e">
        <f>SUMIFS(PlanOrC!#REF!,PlanOrC!#REF!,A405)</f>
        <v>#REF!</v>
      </c>
      <c r="F405" s="255" t="s">
        <v>397</v>
      </c>
      <c r="G405" s="257" t="str">
        <f>IF(F405=0,0,VLOOKUP(F405,RelEquip!$A$8:$B$502,2,0))</f>
        <v>Caminhão basculante com capacidade de 10 m³ - 210 k</v>
      </c>
      <c r="H405" s="271">
        <v>1</v>
      </c>
      <c r="I405" s="254" t="e">
        <f>(E$405/D$405)*H405</f>
        <v>#REF!</v>
      </c>
      <c r="J405" s="254">
        <f>D$383*220</f>
        <v>0</v>
      </c>
      <c r="K405" s="256" t="e">
        <f>ROUNDUP(I405/J405,1)</f>
        <v>#REF!</v>
      </c>
    </row>
    <row r="406" spans="1:11" ht="13.5" customHeight="1" x14ac:dyDescent="0.2">
      <c r="A406" s="250"/>
      <c r="B406" s="257"/>
      <c r="C406" s="262"/>
      <c r="D406" s="263"/>
      <c r="E406" s="254"/>
      <c r="F406" s="255"/>
      <c r="G406" s="257"/>
      <c r="H406" s="271"/>
      <c r="I406" s="254"/>
      <c r="J406" s="254"/>
      <c r="K406" s="256"/>
    </row>
    <row r="407" spans="1:11" ht="13.5" customHeight="1" x14ac:dyDescent="0.2">
      <c r="A407" s="250">
        <v>5914389</v>
      </c>
      <c r="B407" s="257" t="e">
        <f>IF(A407=0,0,VLOOKUP(A407,PlanOrC!#REF!,3,0))</f>
        <v>#REF!</v>
      </c>
      <c r="C407" s="262" t="e">
        <f>IF(A407=0,0,VLOOKUP(A407,PlanOrC!#REF!,5,0))</f>
        <v>#REF!</v>
      </c>
      <c r="D407" s="263">
        <v>373.5</v>
      </c>
      <c r="E407" s="254" t="e">
        <f>SUMIFS(PlanOrC!#REF!,PlanOrC!#REF!,A407)</f>
        <v>#REF!</v>
      </c>
      <c r="F407" s="255" t="s">
        <v>397</v>
      </c>
      <c r="G407" s="257" t="str">
        <f>IF(F407=0,0,VLOOKUP(F407,RelEquip!$A$8:$B$502,2,0))</f>
        <v>Caminhão basculante com capacidade de 10 m³ - 210 k</v>
      </c>
      <c r="H407" s="271">
        <v>1</v>
      </c>
      <c r="I407" s="254" t="e">
        <f>(E$407/D$407)*H407</f>
        <v>#REF!</v>
      </c>
      <c r="J407" s="254">
        <f>D$383*220</f>
        <v>0</v>
      </c>
      <c r="K407" s="256" t="e">
        <f>ROUNDUP(I407/J407,1)</f>
        <v>#REF!</v>
      </c>
    </row>
    <row r="408" spans="1:11" ht="13.5" customHeight="1" x14ac:dyDescent="0.2">
      <c r="A408" s="250"/>
      <c r="B408" s="257"/>
      <c r="C408" s="262"/>
      <c r="D408" s="263"/>
      <c r="E408" s="254"/>
      <c r="F408" s="255"/>
      <c r="G408" s="257"/>
      <c r="H408" s="271"/>
      <c r="I408" s="254"/>
      <c r="J408" s="254"/>
      <c r="K408" s="256"/>
    </row>
    <row r="409" spans="1:11" ht="13.5" customHeight="1" x14ac:dyDescent="0.2">
      <c r="A409" s="250">
        <v>407819</v>
      </c>
      <c r="B409" s="257" t="e">
        <f>IF(A409=0,0,VLOOKUP(A409,PlanOrC!#REF!,3,0))</f>
        <v>#REF!</v>
      </c>
      <c r="C409" s="262" t="e">
        <f>IF(A409=0,0,VLOOKUP(A409,PlanOrC!#REF!,5,0))</f>
        <v>#REF!</v>
      </c>
      <c r="D409" s="263">
        <v>1</v>
      </c>
      <c r="E409" s="254" t="e">
        <f>SUMIFS(PlanOrC!#REF!,PlanOrC!#REF!,A409)</f>
        <v>#REF!</v>
      </c>
      <c r="F409" s="255" t="s">
        <v>234</v>
      </c>
      <c r="G409" s="257" t="str">
        <f>IF(F409=0,0,VLOOKUP(F409,'Mão de Obra'!A$5:G$151,2,0))</f>
        <v>Ajudante</v>
      </c>
      <c r="H409" s="271">
        <v>0.09</v>
      </c>
      <c r="I409" s="254" t="e">
        <f>(E$409/D$409)*H409</f>
        <v>#REF!</v>
      </c>
      <c r="J409" s="254">
        <f>D$383*220</f>
        <v>0</v>
      </c>
      <c r="K409" s="256" t="e">
        <f>ROUNDUP(I409/J409,1)</f>
        <v>#REF!</v>
      </c>
    </row>
    <row r="410" spans="1:11" ht="13.5" customHeight="1" x14ac:dyDescent="0.2">
      <c r="A410" s="250"/>
      <c r="B410" s="257"/>
      <c r="C410" s="262"/>
      <c r="D410" s="263"/>
      <c r="E410" s="254"/>
      <c r="F410" s="255" t="s">
        <v>250</v>
      </c>
      <c r="G410" s="257" t="str">
        <f>IF(F410=0,0,VLOOKUP(F410,'Mão de Obra'!A$5:G$151,2,0))</f>
        <v>Armador</v>
      </c>
      <c r="H410" s="271">
        <v>0.09</v>
      </c>
      <c r="I410" s="254" t="e">
        <f>(E$409/D$409)*H410</f>
        <v>#REF!</v>
      </c>
      <c r="J410" s="254">
        <f>D$383*220</f>
        <v>0</v>
      </c>
      <c r="K410" s="256" t="e">
        <f>ROUNDUP(I410/J410,1)</f>
        <v>#REF!</v>
      </c>
    </row>
    <row r="411" spans="1:11" ht="13.5" customHeight="1" x14ac:dyDescent="0.2">
      <c r="A411" s="250"/>
      <c r="B411" s="257"/>
      <c r="C411" s="262"/>
      <c r="D411" s="263"/>
      <c r="E411" s="254"/>
      <c r="F411" s="255"/>
      <c r="G411" s="257"/>
      <c r="H411" s="271"/>
      <c r="I411" s="254"/>
      <c r="J411" s="254"/>
      <c r="K411" s="256"/>
    </row>
    <row r="412" spans="1:11" ht="13.5" customHeight="1" x14ac:dyDescent="0.2">
      <c r="A412" s="250">
        <v>2108166</v>
      </c>
      <c r="B412" s="257" t="e">
        <f>IF(A412=0,0,VLOOKUP(A412,PlanOrC!#REF!,3,0))</f>
        <v>#REF!</v>
      </c>
      <c r="C412" s="262" t="e">
        <f>IF(A412=0,0,VLOOKUP(A412,PlanOrC!#REF!,5,0))</f>
        <v>#REF!</v>
      </c>
      <c r="D412" s="263">
        <v>1</v>
      </c>
      <c r="E412" s="254" t="e">
        <f>SUMIFS(PlanOrC!#REF!,PlanOrC!#REF!,A412)</f>
        <v>#REF!</v>
      </c>
      <c r="F412" s="255" t="s">
        <v>822</v>
      </c>
      <c r="G412" s="257" t="str">
        <f>IF(F412=0,0,VLOOKUP(F412,RelEquip!$A$8:$B$502,2,0))</f>
        <v>Grupo gerador - 13 / 14 kVA</v>
      </c>
      <c r="H412" s="271">
        <v>0.05</v>
      </c>
      <c r="I412" s="254" t="e">
        <f>(E$412/D$412)*H412</f>
        <v>#REF!</v>
      </c>
      <c r="J412" s="254">
        <f>D$383*220</f>
        <v>0</v>
      </c>
      <c r="K412" s="256" t="e">
        <f>ROUNDUP(I412/J412,1)</f>
        <v>#REF!</v>
      </c>
    </row>
    <row r="413" spans="1:11" ht="13.5" customHeight="1" x14ac:dyDescent="0.2">
      <c r="A413" s="250"/>
      <c r="B413" s="257"/>
      <c r="C413" s="262"/>
      <c r="D413" s="263"/>
      <c r="E413" s="254"/>
      <c r="F413" s="255" t="s">
        <v>883</v>
      </c>
      <c r="G413" s="257" t="str">
        <f>IF(F413=0,0,VLOOKUP(F413,RelEquip!$A$8:$B$502,2,0))</f>
        <v>Serra circular com bancada - D = 30 cm - 4 kW</v>
      </c>
      <c r="H413" s="271">
        <v>0.05</v>
      </c>
      <c r="I413" s="254" t="e">
        <f>(E$412/D$412)*H413</f>
        <v>#REF!</v>
      </c>
      <c r="J413" s="254">
        <f>D$383*220</f>
        <v>0</v>
      </c>
      <c r="K413" s="256" t="e">
        <f>ROUNDUP(I413/J413,1)</f>
        <v>#REF!</v>
      </c>
    </row>
    <row r="414" spans="1:11" ht="13.5" customHeight="1" x14ac:dyDescent="0.2">
      <c r="A414" s="250"/>
      <c r="B414" s="257"/>
      <c r="C414" s="262"/>
      <c r="D414" s="263"/>
      <c r="E414" s="254"/>
      <c r="F414" s="255" t="s">
        <v>234</v>
      </c>
      <c r="G414" s="257" t="str">
        <f>IF(F414=0,0,VLOOKUP(F414,'Mão de Obra'!A$5:G$151,2,0))</f>
        <v>Ajudante</v>
      </c>
      <c r="H414" s="271">
        <v>0.23</v>
      </c>
      <c r="I414" s="254" t="e">
        <f>(E$412/D$412)*H414</f>
        <v>#REF!</v>
      </c>
      <c r="J414" s="254">
        <f>D$383*220</f>
        <v>0</v>
      </c>
      <c r="K414" s="256" t="e">
        <f>ROUNDUP(I414/J414,1)</f>
        <v>#REF!</v>
      </c>
    </row>
    <row r="415" spans="1:11" ht="13.5" customHeight="1" x14ac:dyDescent="0.2">
      <c r="A415" s="250"/>
      <c r="B415" s="257"/>
      <c r="C415" s="262"/>
      <c r="D415" s="263"/>
      <c r="E415" s="254"/>
      <c r="F415" s="255" t="s">
        <v>262</v>
      </c>
      <c r="G415" s="257" t="str">
        <f>IF(F415=0,0,VLOOKUP(F415,'Mão de Obra'!A$5:G$151,2,0))</f>
        <v>Carpinteiro</v>
      </c>
      <c r="H415" s="271">
        <v>0.23</v>
      </c>
      <c r="I415" s="254" t="e">
        <f>(E$412/D$412)*H415</f>
        <v>#REF!</v>
      </c>
      <c r="J415" s="254">
        <f>D$383*220</f>
        <v>0</v>
      </c>
      <c r="K415" s="256" t="e">
        <f>ROUNDUP(I415/J415,1)</f>
        <v>#REF!</v>
      </c>
    </row>
    <row r="416" spans="1:11" x14ac:dyDescent="0.2">
      <c r="A416" s="250"/>
      <c r="B416" s="257"/>
      <c r="C416" s="262"/>
      <c r="D416" s="263"/>
      <c r="E416" s="254"/>
      <c r="F416" s="255"/>
      <c r="G416" s="257"/>
      <c r="H416" s="271"/>
      <c r="I416" s="254"/>
      <c r="J416" s="254"/>
      <c r="K416" s="256"/>
    </row>
    <row r="417" spans="1:11" x14ac:dyDescent="0.2">
      <c r="A417" s="250">
        <v>307731</v>
      </c>
      <c r="B417" s="257" t="e">
        <f>IF(A417=0,0,VLOOKUP(A417,PlanOrC!#REF!,3,0))</f>
        <v>#REF!</v>
      </c>
      <c r="C417" s="262" t="e">
        <f>IF(A417=0,0,VLOOKUP(A417,PlanOrC!#REF!,5,0))</f>
        <v>#REF!</v>
      </c>
      <c r="D417" s="263">
        <v>2</v>
      </c>
      <c r="E417" s="254" t="e">
        <f>SUMIFS(PlanOrC!#REF!,PlanOrC!#REF!,A417)</f>
        <v>#REF!</v>
      </c>
      <c r="F417" s="255" t="s">
        <v>300</v>
      </c>
      <c r="G417" s="257" t="str">
        <f>IF(F417=0,0,VLOOKUP(F417,'Mão de Obra'!A$5:G$151,2,0))</f>
        <v>Pedreiro</v>
      </c>
      <c r="H417" s="271">
        <v>2</v>
      </c>
      <c r="I417" s="254" t="e">
        <f>(E$417/D$417)*H417</f>
        <v>#REF!</v>
      </c>
      <c r="J417" s="254">
        <f>D$383*220</f>
        <v>0</v>
      </c>
      <c r="K417" s="256" t="e">
        <f>ROUNDUP(I417/J417,1)</f>
        <v>#REF!</v>
      </c>
    </row>
    <row r="418" spans="1:11" x14ac:dyDescent="0.2">
      <c r="A418" s="250"/>
      <c r="B418" s="257"/>
      <c r="C418" s="262"/>
      <c r="D418" s="263"/>
      <c r="E418" s="254"/>
      <c r="F418" s="255"/>
      <c r="G418" s="257"/>
      <c r="H418" s="271"/>
      <c r="I418" s="254"/>
      <c r="J418" s="254"/>
      <c r="K418" s="256"/>
    </row>
    <row r="419" spans="1:11" x14ac:dyDescent="0.2">
      <c r="A419" s="250">
        <v>2007971</v>
      </c>
      <c r="B419" s="257" t="e">
        <f>IF(A419=0,0,VLOOKUP(A419,PlanOrC!#REF!,3,0))</f>
        <v>#REF!</v>
      </c>
      <c r="C419" s="262" t="e">
        <f>IF(A419=0,0,VLOOKUP(A419,PlanOrC!#REF!,5,0))</f>
        <v>#REF!</v>
      </c>
      <c r="D419" s="263">
        <v>2</v>
      </c>
      <c r="E419" s="254">
        <v>14.65</v>
      </c>
      <c r="F419" s="255" t="s">
        <v>247</v>
      </c>
      <c r="G419" s="257" t="str">
        <f>IF(F419=0,0,VLOOKUP(F419,'Mão de Obra'!A$5:G$151,2,0))</f>
        <v>Servente</v>
      </c>
      <c r="H419" s="271">
        <v>1</v>
      </c>
      <c r="I419" s="254">
        <f>(E$419/D$419)*H419</f>
        <v>7.3250000000000002</v>
      </c>
      <c r="J419" s="254">
        <f>D$383*220</f>
        <v>0</v>
      </c>
      <c r="K419" s="256" t="e">
        <f>ROUNDUP(I419/J419,1)</f>
        <v>#DIV/0!</v>
      </c>
    </row>
    <row r="420" spans="1:11" x14ac:dyDescent="0.2">
      <c r="A420" s="250"/>
      <c r="B420" s="257"/>
      <c r="C420" s="262"/>
      <c r="D420" s="263"/>
      <c r="E420" s="254"/>
      <c r="F420" s="255"/>
      <c r="G420" s="257"/>
      <c r="H420" s="271"/>
      <c r="I420" s="254"/>
      <c r="J420" s="254"/>
      <c r="K420" s="256"/>
    </row>
    <row r="421" spans="1:11" x14ac:dyDescent="0.2">
      <c r="A421" s="250"/>
      <c r="B421" s="257"/>
      <c r="C421" s="262"/>
      <c r="D421" s="263"/>
      <c r="E421" s="254"/>
      <c r="F421" s="255"/>
      <c r="G421" s="257"/>
      <c r="H421" s="271"/>
      <c r="I421" s="254"/>
      <c r="J421" s="254"/>
      <c r="K421" s="256"/>
    </row>
    <row r="422" spans="1:11" x14ac:dyDescent="0.2">
      <c r="A422" s="250"/>
      <c r="B422" s="257"/>
      <c r="C422" s="262"/>
      <c r="D422" s="263"/>
      <c r="E422" s="254"/>
      <c r="F422" s="255"/>
      <c r="G422" s="257"/>
      <c r="H422" s="271"/>
      <c r="I422" s="254"/>
      <c r="J422" s="254"/>
      <c r="K422" s="256"/>
    </row>
    <row r="423" spans="1:11" x14ac:dyDescent="0.2">
      <c r="A423" s="250"/>
      <c r="B423" s="257"/>
      <c r="C423" s="262"/>
      <c r="D423" s="263"/>
      <c r="E423" s="254"/>
      <c r="F423" s="255"/>
      <c r="G423" s="257"/>
      <c r="H423" s="271"/>
      <c r="I423" s="254"/>
      <c r="J423" s="254"/>
      <c r="K423" s="256"/>
    </row>
    <row r="424" spans="1:11" x14ac:dyDescent="0.2">
      <c r="A424" s="250"/>
      <c r="B424" s="257"/>
      <c r="C424" s="262"/>
      <c r="D424" s="263"/>
      <c r="E424" s="254"/>
      <c r="F424" s="255"/>
      <c r="G424" s="257"/>
      <c r="H424" s="271"/>
      <c r="I424" s="254"/>
      <c r="J424" s="254"/>
      <c r="K424" s="256"/>
    </row>
    <row r="425" spans="1:11" x14ac:dyDescent="0.2">
      <c r="A425" s="250"/>
      <c r="B425" s="257"/>
      <c r="C425" s="262"/>
      <c r="D425" s="263"/>
      <c r="E425" s="254"/>
      <c r="F425" s="255"/>
      <c r="G425" s="257"/>
      <c r="H425" s="271"/>
      <c r="I425" s="254"/>
      <c r="J425" s="254"/>
      <c r="K425" s="256"/>
    </row>
    <row r="426" spans="1:11" x14ac:dyDescent="0.2">
      <c r="A426" s="250"/>
      <c r="B426" s="257"/>
      <c r="C426" s="262"/>
      <c r="D426" s="263"/>
      <c r="E426" s="254"/>
      <c r="F426" s="255"/>
      <c r="G426" s="257"/>
      <c r="H426" s="271"/>
      <c r="I426" s="254"/>
      <c r="J426" s="254"/>
      <c r="K426" s="256"/>
    </row>
    <row r="427" spans="1:11" x14ac:dyDescent="0.2">
      <c r="A427" s="250"/>
      <c r="B427" s="257"/>
      <c r="C427" s="262"/>
      <c r="D427" s="263"/>
      <c r="E427" s="254"/>
      <c r="F427" s="255"/>
      <c r="G427" s="257"/>
      <c r="H427" s="271"/>
      <c r="I427" s="254"/>
      <c r="J427" s="254"/>
      <c r="K427" s="256"/>
    </row>
    <row r="428" spans="1:11" x14ac:dyDescent="0.2">
      <c r="A428" s="250"/>
      <c r="B428" s="257"/>
      <c r="C428" s="262"/>
      <c r="D428" s="263"/>
      <c r="E428" s="254"/>
      <c r="F428" s="255"/>
      <c r="G428" s="257"/>
      <c r="H428" s="271"/>
      <c r="I428" s="254"/>
      <c r="J428" s="254"/>
      <c r="K428" s="256"/>
    </row>
    <row r="429" spans="1:11" x14ac:dyDescent="0.2">
      <c r="A429" s="250"/>
      <c r="B429" s="257"/>
      <c r="C429" s="262"/>
      <c r="D429" s="263"/>
      <c r="E429" s="254"/>
      <c r="F429" s="255"/>
      <c r="G429" s="257"/>
      <c r="H429" s="271"/>
      <c r="I429" s="254"/>
      <c r="J429" s="254"/>
      <c r="K429" s="256"/>
    </row>
    <row r="430" spans="1:11" x14ac:dyDescent="0.2">
      <c r="A430" s="250"/>
      <c r="B430" s="257"/>
      <c r="C430" s="262"/>
      <c r="D430" s="263"/>
      <c r="E430" s="254"/>
      <c r="F430" s="255"/>
      <c r="G430" s="257"/>
      <c r="H430" s="271"/>
      <c r="I430" s="254"/>
      <c r="J430" s="254"/>
      <c r="K430" s="256"/>
    </row>
    <row r="431" spans="1:11" x14ac:dyDescent="0.2">
      <c r="A431" s="250"/>
      <c r="B431" s="257"/>
      <c r="C431" s="262"/>
      <c r="D431" s="263"/>
      <c r="E431" s="254"/>
      <c r="F431" s="255"/>
      <c r="G431" s="257"/>
      <c r="H431" s="271"/>
      <c r="I431" s="254"/>
      <c r="J431" s="254"/>
      <c r="K431" s="256"/>
    </row>
    <row r="432" spans="1:11" x14ac:dyDescent="0.2">
      <c r="A432" s="250"/>
      <c r="B432" s="257"/>
      <c r="C432" s="262"/>
      <c r="D432" s="263"/>
      <c r="E432" s="254"/>
      <c r="F432" s="255"/>
      <c r="G432" s="257"/>
      <c r="H432" s="271"/>
      <c r="I432" s="254"/>
      <c r="J432" s="254"/>
      <c r="K432" s="256"/>
    </row>
    <row r="433" spans="1:11" x14ac:dyDescent="0.2">
      <c r="A433" s="250"/>
      <c r="B433" s="257"/>
      <c r="C433" s="262"/>
      <c r="D433" s="263"/>
      <c r="E433" s="254"/>
      <c r="F433" s="255"/>
      <c r="G433" s="257"/>
      <c r="H433" s="271"/>
      <c r="I433" s="254"/>
      <c r="J433" s="254"/>
      <c r="K433" s="256"/>
    </row>
    <row r="434" spans="1:11" x14ac:dyDescent="0.2">
      <c r="A434" s="250"/>
      <c r="B434" s="257"/>
      <c r="C434" s="262"/>
      <c r="D434" s="263"/>
      <c r="E434" s="254"/>
      <c r="F434" s="255"/>
      <c r="G434" s="257"/>
      <c r="H434" s="271"/>
      <c r="I434" s="254"/>
      <c r="J434" s="254"/>
      <c r="K434" s="256"/>
    </row>
    <row r="435" spans="1:11" x14ac:dyDescent="0.2">
      <c r="A435" s="250"/>
      <c r="B435" s="257"/>
      <c r="C435" s="262"/>
      <c r="D435" s="263"/>
      <c r="E435" s="254"/>
      <c r="F435" s="255"/>
      <c r="G435" s="257"/>
      <c r="H435" s="271"/>
      <c r="I435" s="254"/>
      <c r="J435" s="254"/>
      <c r="K435" s="256"/>
    </row>
    <row r="436" spans="1:11" x14ac:dyDescent="0.2">
      <c r="A436" s="250"/>
      <c r="B436" s="257"/>
      <c r="C436" s="262"/>
      <c r="D436" s="263"/>
      <c r="E436" s="254"/>
      <c r="F436" s="255"/>
      <c r="G436" s="257"/>
      <c r="H436" s="271"/>
      <c r="I436" s="254"/>
      <c r="J436" s="254"/>
      <c r="K436" s="256"/>
    </row>
    <row r="437" spans="1:11" x14ac:dyDescent="0.2">
      <c r="A437" s="250"/>
      <c r="B437" s="257"/>
      <c r="C437" s="262"/>
      <c r="D437" s="263"/>
      <c r="E437" s="254"/>
      <c r="F437" s="255"/>
      <c r="G437" s="257"/>
      <c r="H437" s="271"/>
      <c r="I437" s="254"/>
      <c r="J437" s="254"/>
      <c r="K437" s="256"/>
    </row>
    <row r="438" spans="1:11" x14ac:dyDescent="0.2">
      <c r="A438" s="250"/>
      <c r="B438" s="257"/>
      <c r="C438" s="262"/>
      <c r="D438" s="263"/>
      <c r="E438" s="254"/>
      <c r="F438" s="255"/>
      <c r="G438" s="257"/>
      <c r="H438" s="271"/>
      <c r="I438" s="254"/>
      <c r="J438" s="254"/>
      <c r="K438" s="256"/>
    </row>
    <row r="439" spans="1:11" x14ac:dyDescent="0.2">
      <c r="A439" s="250"/>
      <c r="B439" s="257"/>
      <c r="C439" s="262"/>
      <c r="D439" s="263"/>
      <c r="E439" s="254"/>
      <c r="F439" s="255"/>
      <c r="G439" s="257"/>
      <c r="H439" s="271"/>
      <c r="I439" s="254"/>
      <c r="J439" s="254"/>
      <c r="K439" s="256"/>
    </row>
    <row r="440" spans="1:11" x14ac:dyDescent="0.2">
      <c r="A440" s="250"/>
      <c r="B440" s="257"/>
      <c r="C440" s="262"/>
      <c r="D440" s="263"/>
      <c r="E440" s="254"/>
      <c r="F440" s="255"/>
      <c r="G440" s="257"/>
      <c r="H440" s="271"/>
      <c r="I440" s="254"/>
      <c r="J440" s="254"/>
      <c r="K440" s="256"/>
    </row>
    <row r="441" spans="1:11" x14ac:dyDescent="0.2">
      <c r="A441" s="250"/>
      <c r="B441" s="257"/>
      <c r="C441" s="262"/>
      <c r="D441" s="263"/>
      <c r="E441" s="254"/>
      <c r="F441" s="255"/>
      <c r="G441" s="257"/>
      <c r="H441" s="271"/>
      <c r="I441" s="254"/>
      <c r="J441" s="254"/>
      <c r="K441" s="256"/>
    </row>
    <row r="442" spans="1:11" x14ac:dyDescent="0.2">
      <c r="A442" s="250"/>
      <c r="B442" s="257"/>
      <c r="C442" s="262"/>
      <c r="D442" s="263"/>
      <c r="E442" s="254"/>
      <c r="F442" s="255"/>
      <c r="G442" s="257"/>
      <c r="H442" s="271"/>
      <c r="I442" s="254"/>
      <c r="J442" s="254"/>
      <c r="K442" s="256"/>
    </row>
    <row r="443" spans="1:11" x14ac:dyDescent="0.2">
      <c r="A443" s="250"/>
      <c r="B443" s="257"/>
      <c r="C443" s="262"/>
      <c r="D443" s="263"/>
      <c r="E443" s="254"/>
      <c r="F443" s="255"/>
      <c r="G443" s="257"/>
      <c r="H443" s="271"/>
      <c r="I443" s="254"/>
      <c r="J443" s="254"/>
      <c r="K443" s="256"/>
    </row>
    <row r="444" spans="1:11" x14ac:dyDescent="0.2">
      <c r="A444" s="250"/>
      <c r="B444" s="257"/>
      <c r="C444" s="262"/>
      <c r="D444" s="263"/>
      <c r="E444" s="254"/>
      <c r="F444" s="255"/>
      <c r="G444" s="257"/>
      <c r="H444" s="271"/>
      <c r="I444" s="254"/>
      <c r="J444" s="254"/>
      <c r="K444" s="256"/>
    </row>
    <row r="445" spans="1:11" x14ac:dyDescent="0.2">
      <c r="A445" s="250"/>
      <c r="B445" s="257"/>
      <c r="C445" s="262"/>
      <c r="D445" s="263"/>
      <c r="E445" s="254"/>
      <c r="F445" s="255"/>
      <c r="G445" s="257"/>
      <c r="H445" s="271"/>
      <c r="I445" s="254"/>
      <c r="J445" s="254"/>
      <c r="K445" s="256"/>
    </row>
    <row r="446" spans="1:11" x14ac:dyDescent="0.2">
      <c r="A446" s="250"/>
      <c r="B446" s="257"/>
      <c r="C446" s="262"/>
      <c r="D446" s="263"/>
      <c r="E446" s="254"/>
      <c r="F446" s="255"/>
      <c r="G446" s="257"/>
      <c r="H446" s="271"/>
      <c r="I446" s="254"/>
      <c r="J446" s="254"/>
      <c r="K446" s="256"/>
    </row>
    <row r="447" spans="1:11" x14ac:dyDescent="0.2">
      <c r="A447" s="250"/>
      <c r="B447" s="257"/>
      <c r="C447" s="262"/>
      <c r="D447" s="263"/>
      <c r="E447" s="254"/>
      <c r="F447" s="255"/>
      <c r="G447" s="257"/>
      <c r="H447" s="271"/>
      <c r="I447" s="254"/>
      <c r="J447" s="254"/>
      <c r="K447" s="256"/>
    </row>
    <row r="448" spans="1:11" x14ac:dyDescent="0.2">
      <c r="A448" s="250"/>
      <c r="B448" s="257"/>
      <c r="C448" s="262"/>
      <c r="D448" s="263"/>
      <c r="E448" s="254"/>
      <c r="F448" s="255"/>
      <c r="G448" s="257"/>
      <c r="H448" s="271"/>
      <c r="I448" s="254"/>
      <c r="J448" s="254"/>
      <c r="K448" s="256"/>
    </row>
    <row r="449" spans="1:11" x14ac:dyDescent="0.2">
      <c r="A449" s="250"/>
      <c r="B449" s="257"/>
      <c r="C449" s="262"/>
      <c r="D449" s="263"/>
      <c r="E449" s="254"/>
      <c r="F449" s="255"/>
      <c r="G449" s="257"/>
      <c r="H449" s="271"/>
      <c r="I449" s="254"/>
      <c r="J449" s="254"/>
      <c r="K449" s="256"/>
    </row>
    <row r="450" spans="1:11" x14ac:dyDescent="0.2">
      <c r="A450" s="250"/>
      <c r="B450" s="257"/>
      <c r="C450" s="262"/>
      <c r="D450" s="263"/>
      <c r="E450" s="254"/>
      <c r="F450" s="255"/>
      <c r="G450" s="257"/>
      <c r="H450" s="271"/>
      <c r="I450" s="254"/>
      <c r="J450" s="254"/>
      <c r="K450" s="256"/>
    </row>
    <row r="451" spans="1:11" x14ac:dyDescent="0.2">
      <c r="A451" s="250"/>
      <c r="B451" s="257"/>
      <c r="C451" s="262"/>
      <c r="D451" s="263"/>
      <c r="E451" s="254"/>
      <c r="F451" s="255"/>
      <c r="G451" s="257"/>
      <c r="H451" s="271"/>
      <c r="I451" s="254"/>
      <c r="J451" s="254"/>
      <c r="K451" s="256"/>
    </row>
    <row r="452" spans="1:11" x14ac:dyDescent="0.2">
      <c r="A452" s="250"/>
      <c r="B452" s="257"/>
      <c r="C452" s="262"/>
      <c r="D452" s="263"/>
      <c r="E452" s="254"/>
      <c r="F452" s="255"/>
      <c r="G452" s="257"/>
      <c r="H452" s="271"/>
      <c r="I452" s="254"/>
      <c r="J452" s="254"/>
      <c r="K452" s="256"/>
    </row>
    <row r="453" spans="1:11" x14ac:dyDescent="0.2">
      <c r="A453" s="250"/>
      <c r="B453" s="257"/>
      <c r="C453" s="262"/>
      <c r="D453" s="263"/>
      <c r="E453" s="254"/>
      <c r="F453" s="255"/>
      <c r="G453" s="257"/>
      <c r="H453" s="271"/>
      <c r="I453" s="254"/>
      <c r="J453" s="254"/>
      <c r="K453" s="256"/>
    </row>
    <row r="454" spans="1:11" x14ac:dyDescent="0.2">
      <c r="A454" s="250"/>
      <c r="B454" s="257"/>
      <c r="C454" s="262"/>
      <c r="D454" s="263"/>
      <c r="E454" s="254"/>
      <c r="F454" s="255"/>
      <c r="G454" s="257"/>
      <c r="H454" s="271"/>
      <c r="I454" s="254"/>
      <c r="J454" s="254"/>
      <c r="K454" s="256"/>
    </row>
    <row r="455" spans="1:11" x14ac:dyDescent="0.2">
      <c r="A455" s="250"/>
      <c r="B455" s="257"/>
      <c r="C455" s="262"/>
      <c r="D455" s="263"/>
      <c r="E455" s="254"/>
      <c r="F455" s="255"/>
      <c r="G455" s="257"/>
      <c r="H455" s="271"/>
      <c r="I455" s="254"/>
      <c r="J455" s="254"/>
      <c r="K455" s="256"/>
    </row>
    <row r="456" spans="1:11" x14ac:dyDescent="0.2">
      <c r="A456" s="250"/>
      <c r="B456" s="257"/>
      <c r="C456" s="262"/>
      <c r="D456" s="263"/>
      <c r="E456" s="254"/>
      <c r="F456" s="255"/>
      <c r="G456" s="257"/>
      <c r="H456" s="271"/>
      <c r="I456" s="254"/>
      <c r="J456" s="254"/>
      <c r="K456" s="256"/>
    </row>
    <row r="457" spans="1:11" x14ac:dyDescent="0.2">
      <c r="A457" s="250"/>
      <c r="B457" s="257"/>
      <c r="C457" s="262"/>
      <c r="D457" s="263"/>
      <c r="E457" s="254"/>
      <c r="F457" s="255"/>
      <c r="G457" s="257"/>
      <c r="H457" s="271"/>
      <c r="I457" s="254"/>
      <c r="J457" s="254"/>
      <c r="K457" s="256"/>
    </row>
    <row r="458" spans="1:11" x14ac:dyDescent="0.2">
      <c r="A458" s="250"/>
      <c r="B458" s="257"/>
      <c r="C458" s="262"/>
      <c r="D458" s="263"/>
      <c r="E458" s="254"/>
      <c r="F458" s="255"/>
      <c r="G458" s="257"/>
      <c r="H458" s="271"/>
      <c r="I458" s="254"/>
      <c r="J458" s="254"/>
      <c r="K458" s="256"/>
    </row>
    <row r="459" spans="1:11" x14ac:dyDescent="0.2">
      <c r="A459" s="250"/>
      <c r="B459" s="257"/>
      <c r="C459" s="262"/>
      <c r="D459" s="263"/>
      <c r="E459" s="254"/>
      <c r="F459" s="255"/>
      <c r="G459" s="257"/>
      <c r="H459" s="271"/>
      <c r="I459" s="254"/>
      <c r="J459" s="254"/>
      <c r="K459" s="256"/>
    </row>
    <row r="460" spans="1:11" x14ac:dyDescent="0.2">
      <c r="A460" s="250"/>
      <c r="B460" s="257"/>
      <c r="C460" s="262"/>
      <c r="D460" s="263"/>
      <c r="E460" s="254"/>
      <c r="F460" s="255"/>
      <c r="G460" s="257"/>
      <c r="H460" s="271"/>
      <c r="I460" s="254"/>
      <c r="J460" s="254"/>
      <c r="K460" s="256"/>
    </row>
    <row r="461" spans="1:11" x14ac:dyDescent="0.2">
      <c r="A461" s="250"/>
      <c r="B461" s="257"/>
      <c r="C461" s="262"/>
      <c r="D461" s="263"/>
      <c r="E461" s="254"/>
      <c r="F461" s="255"/>
      <c r="G461" s="257"/>
      <c r="H461" s="271"/>
      <c r="I461" s="254"/>
      <c r="J461" s="254"/>
      <c r="K461" s="256"/>
    </row>
    <row r="462" spans="1:11" x14ac:dyDescent="0.2">
      <c r="A462" s="250"/>
      <c r="B462" s="257"/>
      <c r="C462" s="262"/>
      <c r="D462" s="263"/>
      <c r="E462" s="254"/>
      <c r="F462" s="255"/>
      <c r="G462" s="257"/>
      <c r="H462" s="271"/>
      <c r="I462" s="254"/>
      <c r="J462" s="254"/>
      <c r="K462" s="256"/>
    </row>
    <row r="463" spans="1:11" x14ac:dyDescent="0.2">
      <c r="A463" s="250"/>
      <c r="B463" s="257"/>
      <c r="C463" s="262"/>
      <c r="D463" s="263"/>
      <c r="E463" s="254"/>
      <c r="F463" s="255"/>
      <c r="G463" s="257"/>
      <c r="H463" s="271"/>
      <c r="I463" s="254"/>
      <c r="J463" s="254"/>
      <c r="K463" s="256"/>
    </row>
    <row r="464" spans="1:11" x14ac:dyDescent="0.2">
      <c r="A464" s="250"/>
      <c r="B464" s="257"/>
      <c r="C464" s="262"/>
      <c r="D464" s="263"/>
      <c r="E464" s="254"/>
      <c r="F464" s="255"/>
      <c r="G464" s="257"/>
      <c r="H464" s="271"/>
      <c r="I464" s="254"/>
      <c r="J464" s="254"/>
      <c r="K464" s="256"/>
    </row>
    <row r="465" spans="1:11" x14ac:dyDescent="0.2">
      <c r="A465" s="250"/>
      <c r="B465" s="257"/>
      <c r="C465" s="262"/>
      <c r="D465" s="263"/>
      <c r="E465" s="254"/>
      <c r="F465" s="255"/>
      <c r="G465" s="257"/>
      <c r="H465" s="271"/>
      <c r="I465" s="254"/>
      <c r="J465" s="254"/>
      <c r="K465" s="256"/>
    </row>
    <row r="466" spans="1:11" x14ac:dyDescent="0.2">
      <c r="A466" s="250"/>
      <c r="B466" s="257"/>
      <c r="C466" s="262"/>
      <c r="D466" s="263"/>
      <c r="E466" s="254"/>
      <c r="F466" s="255"/>
      <c r="G466" s="257"/>
      <c r="H466" s="271"/>
      <c r="I466" s="254"/>
      <c r="J466" s="254"/>
      <c r="K466" s="256"/>
    </row>
    <row r="467" spans="1:11" x14ac:dyDescent="0.2">
      <c r="A467" s="250"/>
      <c r="B467" s="257"/>
      <c r="C467" s="262"/>
      <c r="D467" s="263"/>
      <c r="E467" s="254"/>
      <c r="F467" s="255"/>
      <c r="G467" s="257"/>
      <c r="H467" s="271"/>
      <c r="I467" s="254"/>
      <c r="J467" s="254"/>
      <c r="K467" s="256"/>
    </row>
    <row r="468" spans="1:11" x14ac:dyDescent="0.2">
      <c r="A468" s="250"/>
      <c r="B468" s="257"/>
      <c r="C468" s="262"/>
      <c r="D468" s="263"/>
      <c r="E468" s="254"/>
      <c r="F468" s="255"/>
      <c r="G468" s="257"/>
      <c r="H468" s="271"/>
      <c r="I468" s="254"/>
      <c r="J468" s="254"/>
      <c r="K468" s="256"/>
    </row>
    <row r="469" spans="1:11" x14ac:dyDescent="0.2">
      <c r="A469" s="250"/>
      <c r="B469" s="257"/>
      <c r="C469" s="262"/>
      <c r="D469" s="263"/>
      <c r="E469" s="254"/>
      <c r="F469" s="255"/>
      <c r="G469" s="257"/>
      <c r="H469" s="271"/>
      <c r="I469" s="254"/>
      <c r="J469" s="254"/>
      <c r="K469" s="256"/>
    </row>
    <row r="470" spans="1:11" x14ac:dyDescent="0.2">
      <c r="A470" s="250"/>
      <c r="B470" s="257"/>
      <c r="C470" s="262"/>
      <c r="D470" s="263"/>
      <c r="E470" s="254"/>
      <c r="F470" s="255"/>
      <c r="G470" s="257"/>
      <c r="H470" s="271"/>
      <c r="I470" s="254"/>
      <c r="J470" s="254"/>
      <c r="K470" s="256"/>
    </row>
    <row r="471" spans="1:11" x14ac:dyDescent="0.2">
      <c r="A471" s="250"/>
      <c r="B471" s="257"/>
      <c r="C471" s="262"/>
      <c r="D471" s="263"/>
      <c r="E471" s="254"/>
      <c r="F471" s="255"/>
      <c r="G471" s="257"/>
      <c r="H471" s="271"/>
      <c r="I471" s="254"/>
      <c r="J471" s="254"/>
      <c r="K471" s="256"/>
    </row>
    <row r="472" spans="1:11" x14ac:dyDescent="0.2">
      <c r="A472" s="250"/>
      <c r="B472" s="257"/>
      <c r="C472" s="262"/>
      <c r="D472" s="263"/>
      <c r="E472" s="254"/>
      <c r="F472" s="255"/>
      <c r="G472" s="257"/>
      <c r="H472" s="271"/>
      <c r="I472" s="254"/>
      <c r="J472" s="254"/>
      <c r="K472" s="256"/>
    </row>
    <row r="473" spans="1:11" x14ac:dyDescent="0.2">
      <c r="A473" s="250"/>
      <c r="B473" s="257"/>
      <c r="C473" s="262"/>
      <c r="D473" s="263"/>
      <c r="E473" s="254"/>
      <c r="F473" s="255"/>
      <c r="G473" s="257"/>
      <c r="H473" s="271"/>
      <c r="I473" s="254"/>
      <c r="J473" s="254"/>
      <c r="K473" s="256"/>
    </row>
    <row r="474" spans="1:11" x14ac:dyDescent="0.2">
      <c r="A474" s="250"/>
      <c r="B474" s="257"/>
      <c r="C474" s="262"/>
      <c r="D474" s="263"/>
      <c r="E474" s="254"/>
      <c r="F474" s="255"/>
      <c r="G474" s="257"/>
      <c r="H474" s="271"/>
      <c r="I474" s="254"/>
      <c r="J474" s="254"/>
      <c r="K474" s="256"/>
    </row>
    <row r="475" spans="1:11" x14ac:dyDescent="0.2">
      <c r="A475" s="250"/>
      <c r="B475" s="257"/>
      <c r="C475" s="262"/>
      <c r="D475" s="263"/>
      <c r="E475" s="254"/>
      <c r="F475" s="255"/>
      <c r="G475" s="257"/>
      <c r="H475" s="271"/>
      <c r="I475" s="254"/>
      <c r="J475" s="254"/>
      <c r="K475" s="256"/>
    </row>
    <row r="476" spans="1:11" x14ac:dyDescent="0.2">
      <c r="A476" s="250"/>
      <c r="B476" s="257"/>
      <c r="C476" s="262"/>
      <c r="D476" s="263"/>
      <c r="E476" s="254"/>
      <c r="F476" s="255"/>
      <c r="G476" s="257"/>
      <c r="H476" s="271"/>
      <c r="I476" s="254"/>
      <c r="J476" s="254"/>
      <c r="K476" s="256"/>
    </row>
    <row r="477" spans="1:11" x14ac:dyDescent="0.2">
      <c r="A477" s="250"/>
      <c r="B477" s="257"/>
      <c r="C477" s="262"/>
      <c r="D477" s="263"/>
      <c r="E477" s="254"/>
      <c r="F477" s="255"/>
      <c r="G477" s="257"/>
      <c r="H477" s="271"/>
      <c r="I477" s="254"/>
      <c r="J477" s="254"/>
      <c r="K477" s="256"/>
    </row>
    <row r="478" spans="1:11" x14ac:dyDescent="0.2">
      <c r="A478" s="250"/>
      <c r="B478" s="257"/>
      <c r="C478" s="262"/>
      <c r="D478" s="263"/>
      <c r="E478" s="254"/>
      <c r="F478" s="255"/>
      <c r="G478" s="257"/>
      <c r="H478" s="271"/>
      <c r="I478" s="254"/>
      <c r="J478" s="254"/>
      <c r="K478" s="256"/>
    </row>
    <row r="479" spans="1:11" x14ac:dyDescent="0.2">
      <c r="A479" s="250"/>
      <c r="B479" s="257"/>
      <c r="C479" s="262"/>
      <c r="D479" s="263"/>
      <c r="E479" s="254"/>
      <c r="F479" s="255"/>
      <c r="G479" s="257"/>
      <c r="H479" s="271"/>
      <c r="I479" s="254"/>
      <c r="J479" s="254"/>
      <c r="K479" s="256"/>
    </row>
    <row r="480" spans="1:11" x14ac:dyDescent="0.2">
      <c r="A480" s="250"/>
      <c r="B480" s="257"/>
      <c r="C480" s="262"/>
      <c r="D480" s="263"/>
      <c r="E480" s="254"/>
      <c r="F480" s="255"/>
      <c r="G480" s="257"/>
      <c r="H480" s="271"/>
      <c r="I480" s="254"/>
      <c r="J480" s="254"/>
      <c r="K480" s="256"/>
    </row>
    <row r="481" spans="1:11" x14ac:dyDescent="0.2">
      <c r="A481" s="250"/>
      <c r="B481" s="257"/>
      <c r="C481" s="262"/>
      <c r="D481" s="263"/>
      <c r="E481" s="254"/>
      <c r="F481" s="255"/>
      <c r="G481" s="257"/>
      <c r="H481" s="271"/>
      <c r="I481" s="254"/>
      <c r="J481" s="254"/>
      <c r="K481" s="256"/>
    </row>
    <row r="482" spans="1:11" x14ac:dyDescent="0.2">
      <c r="A482" s="250"/>
      <c r="B482" s="257"/>
      <c r="C482" s="262"/>
      <c r="D482" s="263"/>
      <c r="E482" s="254"/>
      <c r="F482" s="255"/>
      <c r="G482" s="257"/>
      <c r="H482" s="271"/>
      <c r="I482" s="254"/>
      <c r="J482" s="254"/>
      <c r="K482" s="256"/>
    </row>
    <row r="483" spans="1:11" x14ac:dyDescent="0.2">
      <c r="A483" s="250"/>
      <c r="B483" s="257"/>
      <c r="C483" s="262"/>
      <c r="D483" s="263"/>
      <c r="E483" s="254"/>
      <c r="F483" s="255"/>
      <c r="G483" s="257"/>
      <c r="H483" s="271"/>
      <c r="I483" s="254"/>
      <c r="J483" s="254"/>
      <c r="K483" s="256"/>
    </row>
    <row r="484" spans="1:11" x14ac:dyDescent="0.2">
      <c r="A484" s="250"/>
      <c r="B484" s="257"/>
      <c r="C484" s="262"/>
      <c r="D484" s="263"/>
      <c r="E484" s="254"/>
      <c r="F484" s="255"/>
      <c r="G484" s="257"/>
      <c r="H484" s="271"/>
      <c r="I484" s="254"/>
      <c r="J484" s="254"/>
      <c r="K484" s="256"/>
    </row>
    <row r="485" spans="1:11" x14ac:dyDescent="0.2">
      <c r="A485" s="250"/>
      <c r="B485" s="257"/>
      <c r="C485" s="262"/>
      <c r="D485" s="263"/>
      <c r="E485" s="254"/>
      <c r="F485" s="255"/>
      <c r="G485" s="257"/>
      <c r="H485" s="271"/>
      <c r="I485" s="254"/>
      <c r="J485" s="254"/>
      <c r="K485" s="256"/>
    </row>
    <row r="486" spans="1:11" x14ac:dyDescent="0.2">
      <c r="A486" s="250"/>
      <c r="B486" s="257"/>
      <c r="C486" s="262"/>
      <c r="D486" s="263"/>
      <c r="E486" s="254"/>
      <c r="F486" s="255"/>
      <c r="G486" s="257"/>
      <c r="H486" s="271"/>
      <c r="I486" s="254"/>
      <c r="J486" s="254"/>
      <c r="K486" s="256"/>
    </row>
    <row r="487" spans="1:11" x14ac:dyDescent="0.2">
      <c r="A487" s="250"/>
      <c r="B487" s="257"/>
      <c r="C487" s="262"/>
      <c r="D487" s="263"/>
      <c r="E487" s="254"/>
      <c r="F487" s="255"/>
      <c r="G487" s="257"/>
      <c r="H487" s="271"/>
      <c r="I487" s="254"/>
      <c r="J487" s="254"/>
      <c r="K487" s="256"/>
    </row>
    <row r="488" spans="1:11" x14ac:dyDescent="0.2">
      <c r="A488" s="250"/>
      <c r="B488" s="257"/>
      <c r="C488" s="262"/>
      <c r="D488" s="263"/>
      <c r="E488" s="254"/>
      <c r="F488" s="255"/>
      <c r="G488" s="257"/>
      <c r="H488" s="271"/>
      <c r="I488" s="254"/>
      <c r="J488" s="254"/>
      <c r="K488" s="256"/>
    </row>
    <row r="489" spans="1:11" x14ac:dyDescent="0.2">
      <c r="A489" s="250"/>
      <c r="B489" s="257"/>
      <c r="C489" s="262"/>
      <c r="D489" s="263"/>
      <c r="E489" s="254"/>
      <c r="F489" s="255"/>
      <c r="G489" s="257"/>
      <c r="H489" s="271"/>
      <c r="I489" s="254"/>
      <c r="J489" s="254"/>
      <c r="K489" s="256"/>
    </row>
    <row r="490" spans="1:11" x14ac:dyDescent="0.2">
      <c r="A490" s="250"/>
      <c r="B490" s="257"/>
      <c r="C490" s="262"/>
      <c r="D490" s="263"/>
      <c r="E490" s="254"/>
      <c r="F490" s="255"/>
      <c r="G490" s="257"/>
      <c r="H490" s="271"/>
      <c r="I490" s="254"/>
      <c r="J490" s="254"/>
      <c r="K490" s="256"/>
    </row>
    <row r="491" spans="1:11" x14ac:dyDescent="0.2">
      <c r="A491" s="250"/>
      <c r="B491" s="257"/>
      <c r="C491" s="262"/>
      <c r="D491" s="263"/>
      <c r="E491" s="254"/>
      <c r="F491" s="255"/>
      <c r="G491" s="257"/>
      <c r="H491" s="271"/>
      <c r="I491" s="254"/>
      <c r="J491" s="254"/>
      <c r="K491" s="256"/>
    </row>
    <row r="492" spans="1:11" x14ac:dyDescent="0.2">
      <c r="A492" s="250"/>
      <c r="B492" s="257"/>
      <c r="C492" s="262"/>
      <c r="D492" s="263"/>
      <c r="E492" s="254"/>
      <c r="F492" s="255"/>
      <c r="G492" s="257"/>
      <c r="H492" s="271"/>
      <c r="I492" s="254"/>
      <c r="J492" s="254"/>
      <c r="K492" s="256"/>
    </row>
    <row r="493" spans="1:11" x14ac:dyDescent="0.2">
      <c r="A493" s="250"/>
      <c r="B493" s="257"/>
      <c r="C493" s="262"/>
      <c r="D493" s="263"/>
      <c r="E493" s="254"/>
      <c r="F493" s="255"/>
      <c r="G493" s="257"/>
      <c r="H493" s="271"/>
      <c r="I493" s="254"/>
      <c r="J493" s="254"/>
      <c r="K493" s="256"/>
    </row>
    <row r="494" spans="1:11" x14ac:dyDescent="0.2">
      <c r="A494" s="250"/>
      <c r="B494" s="257"/>
      <c r="C494" s="262"/>
      <c r="D494" s="263"/>
      <c r="E494" s="254"/>
      <c r="F494" s="255"/>
      <c r="G494" s="257"/>
      <c r="H494" s="271"/>
      <c r="I494" s="254"/>
      <c r="J494" s="254"/>
      <c r="K494" s="256"/>
    </row>
    <row r="495" spans="1:11" x14ac:dyDescent="0.2">
      <c r="A495" s="250"/>
      <c r="B495" s="257"/>
      <c r="C495" s="262"/>
      <c r="D495" s="263"/>
      <c r="E495" s="254"/>
      <c r="F495" s="255"/>
      <c r="G495" s="257"/>
      <c r="H495" s="271"/>
      <c r="I495" s="254"/>
      <c r="J495" s="254"/>
      <c r="K495" s="256"/>
    </row>
    <row r="496" spans="1:11" x14ac:dyDescent="0.2">
      <c r="A496" s="250"/>
      <c r="B496" s="257"/>
      <c r="C496" s="262"/>
      <c r="D496" s="263"/>
      <c r="E496" s="254"/>
      <c r="F496" s="255"/>
      <c r="G496" s="257"/>
      <c r="H496" s="271"/>
      <c r="I496" s="254"/>
      <c r="J496" s="254"/>
      <c r="K496" s="256"/>
    </row>
    <row r="497" spans="1:11" x14ac:dyDescent="0.2">
      <c r="A497" s="250"/>
      <c r="B497" s="257"/>
      <c r="C497" s="262"/>
      <c r="D497" s="263"/>
      <c r="E497" s="254"/>
      <c r="F497" s="255"/>
      <c r="G497" s="257"/>
      <c r="H497" s="271"/>
      <c r="I497" s="254"/>
      <c r="J497" s="254"/>
      <c r="K497" s="256"/>
    </row>
    <row r="498" spans="1:11" x14ac:dyDescent="0.2">
      <c r="A498" s="250"/>
      <c r="B498" s="257"/>
      <c r="C498" s="262"/>
      <c r="D498" s="263"/>
      <c r="E498" s="254"/>
      <c r="F498" s="255"/>
      <c r="G498" s="257"/>
      <c r="H498" s="271"/>
      <c r="I498" s="254"/>
      <c r="J498" s="254"/>
      <c r="K498" s="256"/>
    </row>
    <row r="499" spans="1:11" x14ac:dyDescent="0.2">
      <c r="A499" s="250"/>
      <c r="B499" s="257"/>
      <c r="C499" s="262"/>
      <c r="D499" s="263"/>
      <c r="E499" s="254"/>
      <c r="F499" s="255"/>
      <c r="G499" s="257"/>
      <c r="H499" s="271"/>
      <c r="I499" s="254"/>
      <c r="J499" s="254"/>
      <c r="K499" s="256"/>
    </row>
    <row r="500" spans="1:11" x14ac:dyDescent="0.2">
      <c r="A500" s="250"/>
      <c r="B500" s="257"/>
      <c r="C500" s="262"/>
      <c r="D500" s="263"/>
      <c r="E500" s="254"/>
      <c r="F500" s="255"/>
      <c r="G500" s="257"/>
      <c r="H500" s="271"/>
      <c r="I500" s="254"/>
      <c r="J500" s="254"/>
      <c r="K500" s="256"/>
    </row>
    <row r="501" spans="1:11" x14ac:dyDescent="0.2">
      <c r="A501" s="250"/>
      <c r="B501" s="257"/>
      <c r="C501" s="262"/>
      <c r="D501" s="263"/>
      <c r="E501" s="254"/>
      <c r="F501" s="255"/>
      <c r="G501" s="257"/>
      <c r="H501" s="271"/>
      <c r="I501" s="254"/>
      <c r="J501" s="254"/>
      <c r="K501" s="256"/>
    </row>
    <row r="502" spans="1:11" x14ac:dyDescent="0.2">
      <c r="A502" s="250"/>
      <c r="B502" s="257"/>
      <c r="C502" s="262"/>
      <c r="D502" s="263"/>
      <c r="E502" s="254"/>
      <c r="F502" s="255"/>
      <c r="G502" s="257"/>
      <c r="H502" s="271"/>
      <c r="I502" s="254"/>
      <c r="J502" s="254"/>
      <c r="K502" s="256"/>
    </row>
    <row r="503" spans="1:11" x14ac:dyDescent="0.2">
      <c r="A503" s="250"/>
      <c r="B503" s="257"/>
      <c r="C503" s="262"/>
      <c r="D503" s="263"/>
      <c r="E503" s="254"/>
      <c r="F503" s="255"/>
      <c r="G503" s="257"/>
      <c r="H503" s="271"/>
      <c r="I503" s="254"/>
      <c r="J503" s="254"/>
      <c r="K503" s="256"/>
    </row>
    <row r="504" spans="1:11" x14ac:dyDescent="0.2">
      <c r="A504" s="250"/>
      <c r="B504" s="257"/>
      <c r="C504" s="262"/>
      <c r="D504" s="263"/>
      <c r="E504" s="254"/>
      <c r="F504" s="255"/>
      <c r="G504" s="257"/>
      <c r="H504" s="271"/>
      <c r="I504" s="254"/>
      <c r="J504" s="254"/>
      <c r="K504" s="256"/>
    </row>
    <row r="505" spans="1:11" x14ac:dyDescent="0.2">
      <c r="A505" s="250"/>
      <c r="B505" s="276"/>
      <c r="C505" s="252"/>
      <c r="D505" s="263"/>
      <c r="E505" s="254"/>
      <c r="F505" s="255"/>
      <c r="G505" s="257"/>
      <c r="H505" s="271"/>
      <c r="I505" s="254"/>
      <c r="J505" s="254"/>
      <c r="K505" s="256"/>
    </row>
    <row r="506" spans="1:11" x14ac:dyDescent="0.2">
      <c r="A506" s="250"/>
      <c r="B506" s="276"/>
      <c r="C506" s="252"/>
      <c r="D506" s="263"/>
      <c r="E506" s="254"/>
      <c r="F506" s="255"/>
      <c r="G506" s="257"/>
      <c r="H506" s="271"/>
      <c r="I506" s="254"/>
      <c r="J506" s="254"/>
      <c r="K506" s="256"/>
    </row>
    <row r="507" spans="1:11" x14ac:dyDescent="0.2">
      <c r="A507" s="286"/>
      <c r="B507" s="287"/>
      <c r="C507" s="288"/>
      <c r="D507" s="289"/>
      <c r="E507" s="290"/>
      <c r="F507" s="291"/>
      <c r="G507" s="292"/>
      <c r="H507" s="293"/>
      <c r="I507" s="290"/>
      <c r="J507" s="290"/>
      <c r="K507" s="294"/>
    </row>
    <row r="508" spans="1:11" x14ac:dyDescent="0.2">
      <c r="A508" s="227"/>
      <c r="B508" s="295"/>
      <c r="C508" s="296"/>
      <c r="D508" s="297"/>
      <c r="E508" s="197"/>
      <c r="F508" s="298"/>
      <c r="G508" s="299"/>
      <c r="H508" s="300"/>
      <c r="I508" s="227"/>
      <c r="J508" s="227"/>
      <c r="K508" s="227"/>
    </row>
    <row r="509" spans="1:11" x14ac:dyDescent="0.2">
      <c r="A509" s="227"/>
      <c r="B509" s="295"/>
      <c r="C509" s="227"/>
      <c r="D509" s="297"/>
      <c r="E509" s="197"/>
      <c r="F509" s="298"/>
      <c r="G509" s="299"/>
      <c r="H509" s="300"/>
      <c r="I509" s="227"/>
      <c r="J509" s="227"/>
      <c r="K509" s="227"/>
    </row>
    <row r="510" spans="1:11" x14ac:dyDescent="0.2">
      <c r="A510" s="198"/>
      <c r="B510" s="295"/>
      <c r="C510" s="296"/>
      <c r="D510" s="297"/>
      <c r="E510" s="197"/>
      <c r="F510" s="298"/>
      <c r="G510" s="299"/>
      <c r="H510" s="300"/>
      <c r="I510" s="227"/>
      <c r="J510" s="227"/>
      <c r="K510" s="227"/>
    </row>
    <row r="511" spans="1:11" x14ac:dyDescent="0.2">
      <c r="A511" s="198"/>
      <c r="B511" s="295"/>
      <c r="C511" s="296"/>
      <c r="D511" s="297"/>
      <c r="E511" s="197"/>
      <c r="F511" s="298"/>
      <c r="G511" s="299"/>
      <c r="H511" s="300"/>
      <c r="I511" s="227"/>
      <c r="J511" s="227"/>
      <c r="K511" s="227"/>
    </row>
    <row r="512" spans="1:11" x14ac:dyDescent="0.2">
      <c r="A512" s="198"/>
      <c r="B512" s="301"/>
      <c r="C512" s="296"/>
      <c r="D512" s="297"/>
      <c r="E512" s="197"/>
      <c r="F512" s="298"/>
      <c r="G512" s="299"/>
      <c r="H512" s="300"/>
      <c r="I512" s="227"/>
      <c r="J512" s="227"/>
      <c r="K512" s="227"/>
    </row>
    <row r="513" spans="1:11" x14ac:dyDescent="0.2">
      <c r="A513" s="198"/>
      <c r="B513" s="301"/>
      <c r="C513" s="296"/>
      <c r="D513" s="297"/>
      <c r="E513" s="197"/>
      <c r="F513" s="298"/>
      <c r="G513" s="299"/>
      <c r="H513" s="300"/>
      <c r="I513" s="227"/>
      <c r="J513" s="227"/>
      <c r="K513" s="227"/>
    </row>
    <row r="514" spans="1:11" x14ac:dyDescent="0.2">
      <c r="A514" s="227"/>
      <c r="B514" s="295"/>
      <c r="C514" s="227"/>
      <c r="D514" s="297"/>
      <c r="E514" s="197"/>
      <c r="F514" s="298"/>
      <c r="G514" s="299"/>
      <c r="H514" s="300"/>
      <c r="I514" s="227"/>
      <c r="J514" s="227"/>
      <c r="K514" s="296"/>
    </row>
    <row r="515" spans="1:11" x14ac:dyDescent="0.2">
      <c r="A515" s="227"/>
      <c r="B515" s="295"/>
      <c r="C515" s="227"/>
      <c r="D515" s="297"/>
      <c r="E515" s="197"/>
      <c r="F515" s="298"/>
      <c r="G515" s="299"/>
      <c r="H515" s="300"/>
      <c r="I515" s="227"/>
      <c r="J515" s="227"/>
      <c r="K515" s="296"/>
    </row>
    <row r="516" spans="1:11" x14ac:dyDescent="0.2">
      <c r="A516" s="227"/>
      <c r="B516" s="295"/>
      <c r="C516" s="227"/>
      <c r="D516" s="297"/>
      <c r="E516" s="197"/>
      <c r="F516" s="298"/>
      <c r="G516" s="299"/>
      <c r="H516" s="300"/>
      <c r="I516" s="227"/>
      <c r="J516" s="227"/>
      <c r="K516" s="296"/>
    </row>
    <row r="517" spans="1:11" x14ac:dyDescent="0.2">
      <c r="A517" s="227"/>
      <c r="B517" s="295"/>
      <c r="C517" s="227"/>
      <c r="D517" s="297"/>
      <c r="E517" s="197"/>
      <c r="F517" s="298"/>
      <c r="G517" s="299"/>
      <c r="H517" s="300"/>
      <c r="I517" s="227"/>
      <c r="J517" s="227"/>
      <c r="K517" s="296"/>
    </row>
    <row r="518" spans="1:11" x14ac:dyDescent="0.2">
      <c r="A518" s="227"/>
      <c r="B518" s="295"/>
      <c r="C518" s="227"/>
      <c r="D518" s="297"/>
      <c r="E518" s="197"/>
      <c r="F518" s="298"/>
      <c r="G518" s="299"/>
      <c r="H518" s="300"/>
      <c r="I518" s="227"/>
      <c r="J518" s="227"/>
      <c r="K518" s="296"/>
    </row>
    <row r="519" spans="1:11" x14ac:dyDescent="0.2">
      <c r="A519" s="227"/>
      <c r="B519" s="295"/>
      <c r="C519" s="227"/>
      <c r="D519" s="297"/>
      <c r="E519" s="197"/>
      <c r="F519" s="298"/>
      <c r="G519" s="299"/>
      <c r="H519" s="300"/>
      <c r="I519" s="227"/>
      <c r="J519" s="227"/>
      <c r="K519" s="296"/>
    </row>
    <row r="520" spans="1:11" x14ac:dyDescent="0.2">
      <c r="A520" s="227"/>
      <c r="B520" s="295"/>
      <c r="C520" s="227"/>
      <c r="D520" s="297"/>
      <c r="E520" s="197"/>
      <c r="F520" s="298"/>
      <c r="G520" s="299"/>
      <c r="H520" s="300"/>
      <c r="I520" s="227"/>
      <c r="J520" s="227"/>
      <c r="K520" s="296"/>
    </row>
    <row r="521" spans="1:11" x14ac:dyDescent="0.2">
      <c r="A521" s="227"/>
      <c r="B521" s="295"/>
      <c r="C521" s="227"/>
      <c r="D521" s="297"/>
      <c r="E521" s="197"/>
      <c r="F521" s="298"/>
      <c r="G521" s="299"/>
      <c r="H521" s="300"/>
      <c r="I521" s="227"/>
      <c r="J521" s="227"/>
      <c r="K521" s="296"/>
    </row>
    <row r="522" spans="1:11" x14ac:dyDescent="0.2">
      <c r="A522" s="227"/>
      <c r="B522" s="295"/>
      <c r="C522" s="227"/>
      <c r="D522" s="297"/>
      <c r="E522" s="197"/>
      <c r="F522" s="298"/>
      <c r="G522" s="299"/>
      <c r="H522" s="300"/>
      <c r="I522" s="227"/>
      <c r="J522" s="227"/>
      <c r="K522" s="296"/>
    </row>
    <row r="523" spans="1:11" x14ac:dyDescent="0.2">
      <c r="A523" s="227"/>
      <c r="B523" s="295"/>
      <c r="C523" s="227"/>
      <c r="D523" s="297"/>
      <c r="E523" s="197"/>
      <c r="F523" s="298"/>
      <c r="G523" s="299"/>
      <c r="H523" s="300"/>
      <c r="I523" s="227"/>
      <c r="J523" s="227"/>
      <c r="K523" s="296"/>
    </row>
    <row r="524" spans="1:11" x14ac:dyDescent="0.2">
      <c r="B524" s="295"/>
      <c r="C524" s="227"/>
      <c r="D524" s="297"/>
      <c r="E524" s="197"/>
      <c r="F524" s="298"/>
      <c r="G524" s="299"/>
      <c r="H524" s="300"/>
      <c r="I524" s="227"/>
      <c r="J524" s="227"/>
      <c r="K524" s="296"/>
    </row>
    <row r="525" spans="1:11" x14ac:dyDescent="0.2">
      <c r="B525" s="295"/>
      <c r="C525" s="227"/>
      <c r="D525" s="297"/>
      <c r="E525" s="197"/>
      <c r="F525" s="298"/>
      <c r="G525" s="299"/>
      <c r="H525" s="300"/>
      <c r="I525" s="227"/>
      <c r="J525" s="227"/>
      <c r="K525" s="296"/>
    </row>
    <row r="526" spans="1:11" x14ac:dyDescent="0.2">
      <c r="B526" s="295"/>
      <c r="C526" s="227"/>
      <c r="D526" s="297"/>
      <c r="E526" s="197"/>
      <c r="F526" s="298"/>
      <c r="G526" s="299"/>
      <c r="H526" s="300"/>
      <c r="I526" s="227"/>
      <c r="J526" s="227"/>
      <c r="K526" s="296"/>
    </row>
    <row r="527" spans="1:11" x14ac:dyDescent="0.2">
      <c r="B527" s="295"/>
      <c r="C527" s="227"/>
      <c r="D527" s="297"/>
      <c r="E527" s="197"/>
      <c r="F527" s="298"/>
      <c r="G527" s="299"/>
      <c r="H527" s="300"/>
      <c r="I527" s="227"/>
      <c r="J527" s="227"/>
      <c r="K527" s="296"/>
    </row>
    <row r="528" spans="1:11" x14ac:dyDescent="0.2">
      <c r="B528" s="295"/>
      <c r="C528" s="227"/>
      <c r="D528" s="297"/>
      <c r="E528" s="197"/>
      <c r="F528" s="298"/>
      <c r="G528" s="299"/>
      <c r="H528" s="300"/>
      <c r="I528" s="227"/>
      <c r="J528" s="227"/>
      <c r="K528" s="296"/>
    </row>
    <row r="529" spans="2:11" x14ac:dyDescent="0.2">
      <c r="B529" s="295"/>
      <c r="C529" s="227"/>
      <c r="D529" s="297"/>
      <c r="E529" s="197"/>
      <c r="F529" s="298"/>
      <c r="G529" s="299"/>
      <c r="H529" s="300"/>
      <c r="I529" s="227"/>
      <c r="J529" s="227"/>
      <c r="K529" s="296"/>
    </row>
    <row r="530" spans="2:11" x14ac:dyDescent="0.2">
      <c r="B530" s="295"/>
      <c r="C530" s="227"/>
      <c r="D530" s="297"/>
      <c r="E530" s="197"/>
      <c r="F530" s="298"/>
      <c r="G530" s="299"/>
      <c r="H530" s="300"/>
      <c r="I530" s="227"/>
      <c r="J530" s="227"/>
      <c r="K530" s="296"/>
    </row>
    <row r="531" spans="2:11" x14ac:dyDescent="0.2">
      <c r="B531" s="295"/>
      <c r="C531" s="227"/>
      <c r="D531" s="297"/>
      <c r="E531" s="197"/>
      <c r="F531" s="298"/>
      <c r="G531" s="299"/>
      <c r="H531" s="300"/>
      <c r="I531" s="227"/>
      <c r="J531" s="227"/>
      <c r="K531" s="296"/>
    </row>
    <row r="532" spans="2:11" x14ac:dyDescent="0.2">
      <c r="B532" s="295"/>
      <c r="C532" s="227"/>
      <c r="D532" s="297"/>
      <c r="E532" s="197"/>
      <c r="F532" s="298"/>
      <c r="G532" s="299"/>
      <c r="H532" s="300"/>
      <c r="I532" s="227"/>
      <c r="J532" s="227"/>
      <c r="K532" s="296"/>
    </row>
    <row r="533" spans="2:11" x14ac:dyDescent="0.2">
      <c r="B533" s="295"/>
      <c r="C533" s="227"/>
      <c r="D533" s="297"/>
      <c r="E533" s="197"/>
      <c r="F533" s="298"/>
      <c r="G533" s="299"/>
      <c r="H533" s="300"/>
      <c r="I533" s="227"/>
      <c r="J533" s="227"/>
      <c r="K533" s="296"/>
    </row>
    <row r="534" spans="2:11" x14ac:dyDescent="0.2">
      <c r="B534" s="295"/>
      <c r="C534" s="227"/>
      <c r="D534" s="297"/>
      <c r="E534" s="197"/>
      <c r="F534" s="298"/>
      <c r="G534" s="299"/>
      <c r="H534" s="300"/>
      <c r="I534" s="227"/>
      <c r="J534" s="227"/>
      <c r="K534" s="296"/>
    </row>
    <row r="535" spans="2:11" x14ac:dyDescent="0.2">
      <c r="B535" s="295"/>
      <c r="C535" s="227"/>
      <c r="D535" s="297"/>
      <c r="E535" s="197"/>
      <c r="F535" s="298"/>
      <c r="G535" s="299"/>
      <c r="H535" s="300"/>
      <c r="I535" s="227"/>
      <c r="J535" s="227"/>
      <c r="K535" s="296"/>
    </row>
    <row r="536" spans="2:11" x14ac:dyDescent="0.2">
      <c r="B536" s="295"/>
      <c r="C536" s="227"/>
      <c r="D536" s="297"/>
      <c r="E536" s="197"/>
      <c r="F536" s="298"/>
      <c r="G536" s="299"/>
      <c r="H536" s="300"/>
      <c r="I536" s="227"/>
      <c r="J536" s="227"/>
      <c r="K536" s="296"/>
    </row>
    <row r="537" spans="2:11" x14ac:dyDescent="0.2">
      <c r="B537" s="295"/>
      <c r="C537" s="227"/>
      <c r="D537" s="297"/>
      <c r="E537" s="197"/>
      <c r="F537" s="298"/>
      <c r="G537" s="299"/>
      <c r="H537" s="300"/>
      <c r="I537" s="227"/>
      <c r="J537" s="227"/>
      <c r="K537" s="296"/>
    </row>
    <row r="538" spans="2:11" x14ac:dyDescent="0.2">
      <c r="B538" s="295"/>
      <c r="C538" s="227"/>
      <c r="D538" s="297"/>
      <c r="E538" s="197"/>
      <c r="F538" s="298"/>
      <c r="G538" s="299"/>
      <c r="H538" s="300"/>
      <c r="I538" s="227"/>
      <c r="J538" s="227"/>
      <c r="K538" s="296"/>
    </row>
    <row r="539" spans="2:11" x14ac:dyDescent="0.2">
      <c r="B539" s="295"/>
      <c r="C539" s="227"/>
      <c r="D539" s="297"/>
      <c r="E539" s="197"/>
      <c r="F539" s="298"/>
      <c r="G539" s="299"/>
      <c r="H539" s="300"/>
      <c r="I539" s="227"/>
      <c r="J539" s="227"/>
      <c r="K539" s="296"/>
    </row>
    <row r="540" spans="2:11" x14ac:dyDescent="0.2">
      <c r="B540" s="295"/>
      <c r="C540" s="227"/>
      <c r="D540" s="297"/>
      <c r="E540" s="197"/>
      <c r="F540" s="298"/>
      <c r="G540" s="299"/>
      <c r="H540" s="300"/>
      <c r="I540" s="227"/>
      <c r="J540" s="227"/>
      <c r="K540" s="296"/>
    </row>
    <row r="541" spans="2:11" x14ac:dyDescent="0.2">
      <c r="B541" s="295"/>
      <c r="C541" s="227"/>
      <c r="D541" s="297"/>
      <c r="E541" s="197"/>
      <c r="F541" s="298"/>
      <c r="G541" s="299"/>
      <c r="H541" s="300"/>
      <c r="I541" s="227"/>
      <c r="J541" s="227"/>
      <c r="K541" s="296"/>
    </row>
    <row r="542" spans="2:11" x14ac:dyDescent="0.2">
      <c r="B542" s="295"/>
      <c r="C542" s="227"/>
      <c r="D542" s="297"/>
      <c r="E542" s="197"/>
      <c r="F542" s="298"/>
      <c r="G542" s="299"/>
      <c r="H542" s="300"/>
      <c r="I542" s="227"/>
      <c r="J542" s="227"/>
      <c r="K542" s="296"/>
    </row>
    <row r="543" spans="2:11" x14ac:dyDescent="0.2">
      <c r="B543" s="295"/>
      <c r="C543" s="227"/>
      <c r="D543" s="297"/>
      <c r="E543" s="197"/>
      <c r="F543" s="298"/>
      <c r="G543" s="299"/>
      <c r="H543" s="300"/>
      <c r="I543" s="227"/>
      <c r="J543" s="227"/>
      <c r="K543" s="296"/>
    </row>
    <row r="544" spans="2:11" x14ac:dyDescent="0.2">
      <c r="B544" s="295"/>
      <c r="C544" s="227"/>
      <c r="D544" s="297"/>
      <c r="E544" s="197"/>
      <c r="F544" s="298"/>
      <c r="G544" s="299"/>
      <c r="H544" s="300"/>
      <c r="I544" s="227"/>
      <c r="J544" s="227"/>
      <c r="K544" s="296"/>
    </row>
    <row r="545" spans="2:11" x14ac:dyDescent="0.2">
      <c r="B545" s="295"/>
      <c r="C545" s="227"/>
      <c r="D545" s="297"/>
      <c r="E545" s="197"/>
      <c r="F545" s="298"/>
      <c r="G545" s="299"/>
      <c r="H545" s="300"/>
      <c r="I545" s="227"/>
      <c r="J545" s="227"/>
      <c r="K545" s="296"/>
    </row>
    <row r="546" spans="2:11" x14ac:dyDescent="0.2">
      <c r="B546" s="295"/>
      <c r="C546" s="227"/>
      <c r="D546" s="297"/>
      <c r="E546" s="197"/>
      <c r="F546" s="298"/>
      <c r="G546" s="299"/>
      <c r="H546" s="300"/>
      <c r="I546" s="227"/>
      <c r="J546" s="227"/>
      <c r="K546" s="296"/>
    </row>
    <row r="547" spans="2:11" x14ac:dyDescent="0.2">
      <c r="B547" s="295"/>
      <c r="C547" s="227"/>
      <c r="D547" s="297"/>
      <c r="E547" s="197"/>
      <c r="F547" s="298"/>
      <c r="G547" s="299"/>
      <c r="H547" s="300"/>
      <c r="I547" s="227"/>
      <c r="J547" s="227"/>
      <c r="K547" s="296"/>
    </row>
    <row r="548" spans="2:11" x14ac:dyDescent="0.2">
      <c r="B548" s="295"/>
      <c r="C548" s="227"/>
      <c r="D548" s="297"/>
      <c r="E548" s="197"/>
      <c r="F548" s="298"/>
      <c r="G548" s="299"/>
      <c r="H548" s="300"/>
      <c r="I548" s="227"/>
      <c r="J548" s="227"/>
      <c r="K548" s="296"/>
    </row>
    <row r="549" spans="2:11" x14ac:dyDescent="0.2">
      <c r="B549" s="227"/>
      <c r="C549" s="227"/>
      <c r="D549" s="302"/>
      <c r="E549" s="227"/>
      <c r="F549" s="227"/>
      <c r="G549" s="227"/>
      <c r="H549" s="227"/>
      <c r="I549" s="227"/>
      <c r="J549" s="227"/>
      <c r="K549" s="296"/>
    </row>
    <row r="550" spans="2:11" x14ac:dyDescent="0.2">
      <c r="B550" s="227"/>
      <c r="C550" s="227"/>
      <c r="D550" s="302"/>
      <c r="E550" s="227"/>
      <c r="F550" s="227"/>
      <c r="G550" s="227"/>
      <c r="H550" s="227"/>
      <c r="I550" s="227"/>
      <c r="J550" s="227"/>
      <c r="K550" s="296"/>
    </row>
    <row r="551" spans="2:11" x14ac:dyDescent="0.2">
      <c r="B551" s="227"/>
      <c r="C551" s="227"/>
      <c r="D551" s="302"/>
      <c r="E551" s="227"/>
      <c r="F551" s="227"/>
      <c r="G551" s="227"/>
      <c r="H551" s="227"/>
      <c r="I551" s="227"/>
      <c r="J551" s="227"/>
      <c r="K551" s="296"/>
    </row>
    <row r="552" spans="2:11" x14ac:dyDescent="0.2">
      <c r="B552" s="227"/>
      <c r="C552" s="227"/>
      <c r="D552" s="302"/>
      <c r="E552" s="227"/>
      <c r="F552" s="227"/>
      <c r="G552" s="227"/>
      <c r="H552" s="227"/>
      <c r="I552" s="227"/>
      <c r="J552" s="227"/>
      <c r="K552" s="296"/>
    </row>
    <row r="553" spans="2:11" x14ac:dyDescent="0.2">
      <c r="B553" s="227"/>
      <c r="C553" s="227"/>
      <c r="D553" s="302"/>
      <c r="E553" s="227"/>
      <c r="F553" s="227"/>
      <c r="G553" s="227"/>
      <c r="H553" s="227"/>
      <c r="I553" s="227"/>
      <c r="J553" s="227"/>
      <c r="K553" s="296"/>
    </row>
    <row r="554" spans="2:11" x14ac:dyDescent="0.2">
      <c r="B554" s="227"/>
      <c r="C554" s="227"/>
      <c r="D554" s="302"/>
      <c r="E554" s="227"/>
      <c r="F554" s="227"/>
      <c r="G554" s="227"/>
      <c r="H554" s="227"/>
      <c r="I554" s="227"/>
      <c r="J554" s="227"/>
      <c r="K554" s="296"/>
    </row>
  </sheetData>
  <mergeCells count="13">
    <mergeCell ref="L5:P5"/>
    <mergeCell ref="S5:U5"/>
    <mergeCell ref="S105:T105"/>
    <mergeCell ref="A5:A6"/>
    <mergeCell ref="B5:B6"/>
    <mergeCell ref="C5:C6"/>
    <mergeCell ref="E5:E6"/>
    <mergeCell ref="F5:J5"/>
    <mergeCell ref="B1:D1"/>
    <mergeCell ref="B2:D2"/>
    <mergeCell ref="A4:K4"/>
    <mergeCell ref="L4:P4"/>
    <mergeCell ref="S4:U4"/>
  </mergeCells>
  <conditionalFormatting sqref="N8:N370">
    <cfRule type="cellIs" dxfId="1" priority="2" operator="notEqual">
      <formula>0</formula>
    </cfRule>
  </conditionalFormatting>
  <conditionalFormatting sqref="N371">
    <cfRule type="cellIs" dxfId="0" priority="3" operator="notEqual">
      <formula>0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43"/>
  <sheetViews>
    <sheetView showGridLines="0" zoomScale="115" zoomScaleNormal="115" workbookViewId="0">
      <selection activeCell="B3" sqref="B3"/>
    </sheetView>
  </sheetViews>
  <sheetFormatPr defaultRowHeight="12.75" x14ac:dyDescent="0.2"/>
  <cols>
    <col min="1" max="1" width="10.140625" style="303" customWidth="1"/>
    <col min="2" max="2" width="70.5703125" style="303" customWidth="1"/>
    <col min="3" max="3" width="10.5703125" style="304" customWidth="1"/>
    <col min="4" max="4" width="10.5703125" style="303" customWidth="1"/>
    <col min="5" max="5" width="8.5703125" style="303" customWidth="1"/>
    <col min="6" max="6" width="12.5703125" style="303" customWidth="1"/>
    <col min="7" max="8" width="10.5703125" style="303" customWidth="1"/>
    <col min="9" max="9" width="10.5703125" style="305" customWidth="1"/>
    <col min="10" max="10" width="12.5703125" style="303" customWidth="1"/>
    <col min="11" max="257" width="8.85546875" style="303" customWidth="1"/>
    <col min="258" max="258" width="10.140625" style="303" customWidth="1"/>
    <col min="259" max="259" width="76.42578125" style="303" customWidth="1"/>
    <col min="260" max="260" width="9" style="303" customWidth="1"/>
    <col min="261" max="262" width="8.85546875" style="303" customWidth="1"/>
    <col min="263" max="263" width="15.42578125" style="303" customWidth="1"/>
    <col min="264" max="264" width="8.85546875" style="303" customWidth="1"/>
    <col min="265" max="265" width="10.7109375" style="303" customWidth="1"/>
    <col min="266" max="266" width="12.42578125" style="303" customWidth="1"/>
    <col min="267" max="513" width="8.85546875" style="303" customWidth="1"/>
    <col min="514" max="514" width="10.140625" style="303" customWidth="1"/>
    <col min="515" max="515" width="76.42578125" style="303" customWidth="1"/>
    <col min="516" max="516" width="9" style="303" customWidth="1"/>
    <col min="517" max="518" width="8.85546875" style="303" customWidth="1"/>
    <col min="519" max="519" width="15.42578125" style="303" customWidth="1"/>
    <col min="520" max="520" width="8.85546875" style="303" customWidth="1"/>
    <col min="521" max="521" width="10.7109375" style="303" customWidth="1"/>
    <col min="522" max="522" width="12.42578125" style="303" customWidth="1"/>
    <col min="523" max="769" width="8.85546875" style="303" customWidth="1"/>
    <col min="770" max="770" width="10.140625" style="303" customWidth="1"/>
    <col min="771" max="771" width="76.42578125" style="303" customWidth="1"/>
    <col min="772" max="772" width="9" style="303" customWidth="1"/>
    <col min="773" max="774" width="8.85546875" style="303" customWidth="1"/>
    <col min="775" max="775" width="15.42578125" style="303" customWidth="1"/>
    <col min="776" max="776" width="8.85546875" style="303" customWidth="1"/>
    <col min="777" max="777" width="10.7109375" style="303" customWidth="1"/>
    <col min="778" max="778" width="12.42578125" style="303" customWidth="1"/>
    <col min="779" max="1025" width="8.85546875" style="303" customWidth="1"/>
  </cols>
  <sheetData>
    <row r="2" spans="1:10" ht="15" customHeight="1" x14ac:dyDescent="0.2">
      <c r="A2" s="831" t="s">
        <v>1170</v>
      </c>
      <c r="B2" s="831"/>
      <c r="C2" s="831"/>
      <c r="D2" s="831"/>
      <c r="E2" s="831"/>
      <c r="F2" s="831"/>
      <c r="G2" s="831"/>
      <c r="H2" s="831"/>
      <c r="I2" s="831"/>
      <c r="J2" s="831"/>
    </row>
    <row r="3" spans="1:10" ht="13.5" customHeight="1" x14ac:dyDescent="0.2">
      <c r="A3" s="306" t="s">
        <v>61</v>
      </c>
      <c r="B3" s="303" t="str">
        <f>'Dados Iniciais'!$B$6</f>
        <v>IMPLANTAÇÃO E PAVIMENTAÇÃO</v>
      </c>
      <c r="E3" s="307" t="s">
        <v>64</v>
      </c>
      <c r="F3" s="303" t="str">
        <f>'Dados Iniciais'!$B$7</f>
        <v>ACESSO AO POVOADO BREU</v>
      </c>
    </row>
    <row r="4" spans="1:10" ht="13.5" customHeight="1" x14ac:dyDescent="0.2">
      <c r="A4" s="306" t="s">
        <v>62</v>
      </c>
      <c r="B4" s="303" t="str">
        <f>'Dados Iniciais'!$B$11</f>
        <v>3,76 km</v>
      </c>
      <c r="E4" s="307" t="s">
        <v>209</v>
      </c>
      <c r="F4" s="303" t="str">
        <f>'Dados Iniciais'!$B$8</f>
        <v>ENTR. Al-220 / POVOADO BREU</v>
      </c>
    </row>
    <row r="5" spans="1:10" ht="13.5" customHeight="1" x14ac:dyDescent="0.2">
      <c r="A5" s="306" t="s">
        <v>212</v>
      </c>
      <c r="B5" s="308" t="str">
        <f>'Dados Iniciais'!$B$5</f>
        <v xml:space="preserve"> JULHO/2021</v>
      </c>
      <c r="E5" s="307" t="s">
        <v>1171</v>
      </c>
      <c r="F5" s="309">
        <f>'Dados Iniciais'!$B$22</f>
        <v>150</v>
      </c>
    </row>
    <row r="6" spans="1:10" ht="13.15" customHeight="1" x14ac:dyDescent="0.2">
      <c r="A6" s="681"/>
    </row>
    <row r="7" spans="1:10" ht="13.5" customHeight="1" thickBot="1" x14ac:dyDescent="0.25">
      <c r="A7" s="310" t="s">
        <v>68</v>
      </c>
      <c r="B7" s="311" t="s">
        <v>1172</v>
      </c>
      <c r="C7" s="311" t="s">
        <v>1173</v>
      </c>
      <c r="D7" s="311" t="s">
        <v>229</v>
      </c>
      <c r="E7" s="311" t="s">
        <v>1174</v>
      </c>
      <c r="F7" s="311" t="s">
        <v>1175</v>
      </c>
      <c r="G7" s="311" t="s">
        <v>1176</v>
      </c>
      <c r="H7" s="311" t="s">
        <v>1177</v>
      </c>
      <c r="I7" s="311" t="s">
        <v>1178</v>
      </c>
      <c r="J7" s="311" t="s">
        <v>1179</v>
      </c>
    </row>
    <row r="8" spans="1:10" ht="13.5" customHeight="1" x14ac:dyDescent="0.2">
      <c r="A8" s="312" t="str">
        <f>PlanServ!L47</f>
        <v>E9579</v>
      </c>
      <c r="B8" s="313" t="str">
        <f>IF(A8=0,0,VLOOKUP(A8,PlanServ!$L$8:$Q$377,2,0))</f>
        <v>Caminhão basculante com capacidade de 10 m³ - 210 k</v>
      </c>
      <c r="C8" s="314">
        <v>10</v>
      </c>
      <c r="D8" s="314">
        <f>IF(A8=0,0,VLOOKUP(A8,PlanServ!$L$8:$S$377,6,0))</f>
        <v>1</v>
      </c>
      <c r="E8" s="315">
        <v>2</v>
      </c>
      <c r="F8" s="315" t="str">
        <f>IF(A8=0,0,VLOOKUP(A8,PlanServ!$L$8:$S$377,7,0))</f>
        <v>E9579</v>
      </c>
      <c r="G8" s="314">
        <f t="shared" ref="G8:G33" si="0">F$5</f>
        <v>150</v>
      </c>
      <c r="H8" s="315">
        <v>60</v>
      </c>
      <c r="I8" s="316">
        <v>211.12</v>
      </c>
      <c r="J8" s="317">
        <f t="shared" ref="J8:J18" si="1">((C8*D8*E8*G8)/H8)*I8</f>
        <v>10556</v>
      </c>
    </row>
    <row r="9" spans="1:10" ht="13.5" customHeight="1" x14ac:dyDescent="0.2">
      <c r="A9" s="312" t="str">
        <f>PlanServ!L48</f>
        <v>E9667</v>
      </c>
      <c r="B9" s="313" t="str">
        <f>IF(A9=0,0,VLOOKUP(A9,PlanServ!$L$8:$Q$377,2,0))</f>
        <v>Caminhão basculante com capacidade de 14 m³ - 295 kW</v>
      </c>
      <c r="C9" s="314">
        <v>2</v>
      </c>
      <c r="D9" s="314">
        <f>IF(A9=0,0,VLOOKUP(A9,PlanServ!$L$8:$S$377,6,0))</f>
        <v>1</v>
      </c>
      <c r="E9" s="315">
        <v>2</v>
      </c>
      <c r="F9" s="315" t="str">
        <f>IF(A9=0,0,VLOOKUP(A9,PlanServ!$L$8:$S$377,7,0))</f>
        <v>E9667</v>
      </c>
      <c r="G9" s="314">
        <f t="shared" si="0"/>
        <v>150</v>
      </c>
      <c r="H9" s="315">
        <v>60</v>
      </c>
      <c r="I9" s="316">
        <v>214.86</v>
      </c>
      <c r="J9" s="317">
        <f t="shared" si="1"/>
        <v>2148.6000000000004</v>
      </c>
    </row>
    <row r="10" spans="1:10" ht="13.5" customHeight="1" x14ac:dyDescent="0.2">
      <c r="A10" s="312" t="str">
        <f>PlanServ!L54</f>
        <v>E9687</v>
      </c>
      <c r="B10" s="313" t="str">
        <f>IF(A10=0,0,VLOOKUP(A10,PlanServ!$L$8:$Q$377,2,0))</f>
        <v>Caminhão carroceria com capacidade de 4 t - 115 kW</v>
      </c>
      <c r="C10" s="314">
        <v>2</v>
      </c>
      <c r="D10" s="314">
        <f>IF(A10=0,0,VLOOKUP(A10,PlanServ!$L$8:$S$377,6,0))</f>
        <v>1</v>
      </c>
      <c r="E10" s="315">
        <v>2</v>
      </c>
      <c r="F10" s="315" t="str">
        <f>IF(A10=0,0,VLOOKUP(A10,PlanServ!$L$8:$S$377,7,0))</f>
        <v>E9687</v>
      </c>
      <c r="G10" s="314">
        <f t="shared" si="0"/>
        <v>150</v>
      </c>
      <c r="H10" s="315">
        <v>60</v>
      </c>
      <c r="I10" s="316">
        <v>113.13</v>
      </c>
      <c r="J10" s="317">
        <f t="shared" si="1"/>
        <v>1131.3</v>
      </c>
    </row>
    <row r="11" spans="1:10" ht="13.5" customHeight="1" x14ac:dyDescent="0.2">
      <c r="A11" s="312" t="str">
        <f>PlanServ!L55</f>
        <v>E9508</v>
      </c>
      <c r="B11" s="313" t="str">
        <f>IF(A11=0,0,VLOOKUP(A11,PlanServ!$L$8:$Q$377,2,0))</f>
        <v>Caminhão carroceria com capacidade de 9 t - 136 kW</v>
      </c>
      <c r="C11" s="314">
        <v>1</v>
      </c>
      <c r="D11" s="314">
        <f>IF(A11=0,0,VLOOKUP(A11,PlanServ!$L$8:$S$377,6,0))</f>
        <v>1</v>
      </c>
      <c r="E11" s="315">
        <v>2</v>
      </c>
      <c r="F11" s="315" t="str">
        <f>IF(A11=0,0,VLOOKUP(A11,PlanServ!$L$8:$S$377,7,0))</f>
        <v>E9508</v>
      </c>
      <c r="G11" s="314">
        <f t="shared" si="0"/>
        <v>150</v>
      </c>
      <c r="H11" s="315">
        <v>60</v>
      </c>
      <c r="I11" s="316">
        <v>138.88</v>
      </c>
      <c r="J11" s="317">
        <f t="shared" si="1"/>
        <v>694.4</v>
      </c>
    </row>
    <row r="12" spans="1:10" ht="13.5" customHeight="1" x14ac:dyDescent="0.2">
      <c r="A12" s="312" t="str">
        <f>PlanServ!L56</f>
        <v>E9592</v>
      </c>
      <c r="B12" s="313" t="str">
        <f>IF(A12=0,0,VLOOKUP(A12,PlanServ!$L$8:$Q$377,2,0))</f>
        <v>Caminhão carroceria com capacidade de 15 t - 188 kW</v>
      </c>
      <c r="C12" s="314">
        <v>1</v>
      </c>
      <c r="D12" s="314">
        <f>IF(A12=0,0,VLOOKUP(A12,PlanServ!$L$8:$S$377,6,0))</f>
        <v>1</v>
      </c>
      <c r="E12" s="315">
        <v>2</v>
      </c>
      <c r="F12" s="315" t="str">
        <f>IF(A12=0,0,VLOOKUP(A12,PlanServ!$L$8:$S$377,7,0))</f>
        <v>E9592</v>
      </c>
      <c r="G12" s="314">
        <f t="shared" si="0"/>
        <v>150</v>
      </c>
      <c r="H12" s="315">
        <v>60</v>
      </c>
      <c r="I12" s="316">
        <v>207.27</v>
      </c>
      <c r="J12" s="317">
        <f t="shared" si="1"/>
        <v>1036.3500000000001</v>
      </c>
    </row>
    <row r="13" spans="1:10" ht="13.5" customHeight="1" x14ac:dyDescent="0.2">
      <c r="A13" s="312" t="str">
        <f>PlanServ!L57</f>
        <v>E9686</v>
      </c>
      <c r="B13" s="313" t="str">
        <f>IF(A13=0,0,VLOOKUP(A13,PlanServ!$L$8:$Q$377,2,0))</f>
        <v>Caminhão carroceria com guindauto com capacidade de 30 t.m - 136 kW</v>
      </c>
      <c r="C13" s="314">
        <v>1</v>
      </c>
      <c r="D13" s="314">
        <f>IF(A13=0,0,VLOOKUP(A13,PlanServ!$L$8:$S$377,6,0))</f>
        <v>1</v>
      </c>
      <c r="E13" s="315">
        <v>2</v>
      </c>
      <c r="F13" s="315" t="str">
        <f>IF(A13=0,0,VLOOKUP(A13,PlanServ!$L$8:$S$377,7,0))</f>
        <v>E9686</v>
      </c>
      <c r="G13" s="314">
        <f t="shared" si="0"/>
        <v>150</v>
      </c>
      <c r="H13" s="315">
        <v>60</v>
      </c>
      <c r="I13" s="316">
        <v>235.55</v>
      </c>
      <c r="J13" s="317">
        <f t="shared" si="1"/>
        <v>1177.75</v>
      </c>
    </row>
    <row r="14" spans="1:10" ht="13.5" customHeight="1" x14ac:dyDescent="0.2">
      <c r="A14" s="312" t="str">
        <f>PlanServ!L64</f>
        <v>E9792</v>
      </c>
      <c r="B14" s="313" t="str">
        <f>IF(A14=0,0,VLOOKUP(A14,PlanServ!$L$8:$Q$377,2,0))</f>
        <v>Caminhão para hidrossemeadura com capacidade de 7.000 l - 136 kW</v>
      </c>
      <c r="C14" s="314">
        <v>1</v>
      </c>
      <c r="D14" s="314">
        <f>IF(A14=0,0,VLOOKUP(A14,PlanServ!$L$8:$S$377,6,0))</f>
        <v>1</v>
      </c>
      <c r="E14" s="315">
        <v>2</v>
      </c>
      <c r="F14" s="315" t="str">
        <f>IF(A14=0,0,VLOOKUP(A14,PlanServ!$L$8:$S$377,7,0))</f>
        <v>E9792</v>
      </c>
      <c r="G14" s="314">
        <f t="shared" si="0"/>
        <v>150</v>
      </c>
      <c r="H14" s="315">
        <v>60</v>
      </c>
      <c r="I14" s="316">
        <v>250.2</v>
      </c>
      <c r="J14" s="317">
        <f t="shared" si="1"/>
        <v>1251</v>
      </c>
    </row>
    <row r="15" spans="1:10" ht="13.5" customHeight="1" x14ac:dyDescent="0.2">
      <c r="A15" s="318" t="str">
        <f>PlanServ!L65</f>
        <v>E9644</v>
      </c>
      <c r="B15" s="313" t="str">
        <f>IF(A15=0,0,VLOOKUP(A15,PlanServ!$L$8:$Q$377,2,0))</f>
        <v>Caminhão para pintura a frio com demarcador de faixas - 143 kW</v>
      </c>
      <c r="C15" s="314">
        <v>1</v>
      </c>
      <c r="D15" s="314">
        <f>IF(A15=0,0,VLOOKUP(A15,PlanServ!$L$8:$S$377,6,0))</f>
        <v>1</v>
      </c>
      <c r="E15" s="315">
        <v>2</v>
      </c>
      <c r="F15" s="315" t="str">
        <f>IF(A15=0,0,VLOOKUP(A15,PlanServ!$L$8:$S$377,7,0))</f>
        <v>E9644</v>
      </c>
      <c r="G15" s="314">
        <f t="shared" si="0"/>
        <v>150</v>
      </c>
      <c r="H15" s="315">
        <v>60</v>
      </c>
      <c r="I15" s="316">
        <v>317.23</v>
      </c>
      <c r="J15" s="317">
        <f t="shared" si="1"/>
        <v>1586.15</v>
      </c>
    </row>
    <row r="16" spans="1:10" ht="13.5" customHeight="1" x14ac:dyDescent="0.2">
      <c r="A16" s="312" t="str">
        <f>PlanServ!$L$67</f>
        <v>E9605</v>
      </c>
      <c r="B16" s="313" t="str">
        <f>IF(A16=0,0,VLOOKUP(A16,PlanServ!$L$8:$Q$377,2,0))</f>
        <v>Caminhão tanque com capacidade de 6.000 l - 136 kW</v>
      </c>
      <c r="C16" s="314">
        <v>1</v>
      </c>
      <c r="D16" s="314">
        <f>IF(A16=0,0,VLOOKUP(A16,PlanServ!$L$8:$S$377,6,0))</f>
        <v>1</v>
      </c>
      <c r="E16" s="315">
        <v>2</v>
      </c>
      <c r="F16" s="315" t="str">
        <f>IF(A16=0,0,VLOOKUP(A16,PlanServ!$L$8:$S$377,7,0))</f>
        <v>E9605</v>
      </c>
      <c r="G16" s="314">
        <f t="shared" si="0"/>
        <v>150</v>
      </c>
      <c r="H16" s="315">
        <v>60</v>
      </c>
      <c r="I16" s="316">
        <v>199.47</v>
      </c>
      <c r="J16" s="317">
        <f t="shared" si="1"/>
        <v>997.35</v>
      </c>
    </row>
    <row r="17" spans="1:10" ht="13.5" customHeight="1" x14ac:dyDescent="0.2">
      <c r="A17" s="312" t="str">
        <f>PlanServ!$L$69</f>
        <v>E9571</v>
      </c>
      <c r="B17" s="313" t="str">
        <f>IF(A17=0,0,VLOOKUP(A17,PlanServ!$L$8:$Q$377,2,0))</f>
        <v>Caminhão tanque com capacidade de 10.000 l - 188 kW</v>
      </c>
      <c r="C17" s="314">
        <v>2</v>
      </c>
      <c r="D17" s="314">
        <f>IF(A17=0,0,VLOOKUP(A17,PlanServ!$L$8:$S$377,6,0))</f>
        <v>1</v>
      </c>
      <c r="E17" s="315">
        <v>2</v>
      </c>
      <c r="F17" s="315" t="str">
        <f>IF(A17=0,0,VLOOKUP(A17,PlanServ!$L$8:$S$377,7,0))</f>
        <v>E9571</v>
      </c>
      <c r="G17" s="314">
        <f t="shared" si="0"/>
        <v>150</v>
      </c>
      <c r="H17" s="315">
        <v>60</v>
      </c>
      <c r="I17" s="316">
        <v>258.38</v>
      </c>
      <c r="J17" s="317">
        <f t="shared" si="1"/>
        <v>2583.8000000000002</v>
      </c>
    </row>
    <row r="18" spans="1:10" ht="13.5" customHeight="1" x14ac:dyDescent="0.2">
      <c r="A18" s="312" t="str">
        <f>PlanServ!$L$72</f>
        <v>E9509</v>
      </c>
      <c r="B18" s="313" t="str">
        <f>IF(A18=0,0,VLOOKUP(A18,PlanServ!$L$8:$Q$377,2,0))</f>
        <v>Caminhão tanque distribuidor de asfalto com capacidade de 6.000 l - 136 kW</v>
      </c>
      <c r="C18" s="314">
        <v>1</v>
      </c>
      <c r="D18" s="314">
        <f>IF(A18=0,0,VLOOKUP(A18,PlanServ!$L$8:$S$377,6,0))</f>
        <v>1</v>
      </c>
      <c r="E18" s="315">
        <v>2</v>
      </c>
      <c r="F18" s="315" t="str">
        <f>IF(A18=0,0,VLOOKUP(A18,PlanServ!$L$8:$S$377,7,0))</f>
        <v>E9509</v>
      </c>
      <c r="G18" s="314">
        <f t="shared" si="0"/>
        <v>150</v>
      </c>
      <c r="H18" s="315">
        <v>60</v>
      </c>
      <c r="I18" s="316">
        <v>208.94</v>
      </c>
      <c r="J18" s="317">
        <f t="shared" si="1"/>
        <v>1044.7</v>
      </c>
    </row>
    <row r="19" spans="1:10" ht="13.5" customHeight="1" x14ac:dyDescent="0.2">
      <c r="A19" s="318" t="str">
        <f>PlanServ!$L$76</f>
        <v>E9584</v>
      </c>
      <c r="B19" s="313" t="str">
        <f>IF(A19=0,0,VLOOKUP(A19,PlanServ!$L$8:$Q$377,2,0))</f>
        <v>Carregadeira de pneus com capacidade de 1,53 m³ - 106 kW</v>
      </c>
      <c r="C19" s="314">
        <v>1</v>
      </c>
      <c r="D19" s="314">
        <f>IF(A19=0,0,VLOOKUP(A19,PlanServ!$L$8:$S$377,6,0))</f>
        <v>0.5</v>
      </c>
      <c r="E19" s="315">
        <v>2</v>
      </c>
      <c r="F19" s="315" t="str">
        <f>IF(A19=0,0,VLOOKUP(A19,PlanServ!$L$8:$S$377,7,0))</f>
        <v>E9665</v>
      </c>
      <c r="G19" s="314">
        <f t="shared" si="0"/>
        <v>150</v>
      </c>
      <c r="H19" s="685">
        <v>60</v>
      </c>
      <c r="I19" s="316">
        <v>280.12</v>
      </c>
      <c r="J19" s="317">
        <f t="shared" ref="J19:J33" si="2">((C19*D19*E19*G19)/H19)*I19</f>
        <v>700.3</v>
      </c>
    </row>
    <row r="20" spans="1:10" ht="13.5" customHeight="1" x14ac:dyDescent="0.2">
      <c r="A20" s="312" t="str">
        <f>PlanServ!$L$81</f>
        <v>E9117</v>
      </c>
      <c r="B20" s="313" t="str">
        <f>IF(A20=0,0,VLOOKUP(A20,PlanServ!$L$8:$Q$377,2,0))</f>
        <v>Carregadeira de pneus para rocha com capacidade de 2,9 m³ - 96 kW</v>
      </c>
      <c r="C20" s="314">
        <v>1</v>
      </c>
      <c r="D20" s="314">
        <f>IF(A20=0,0,VLOOKUP(A20,PlanServ!$L$8:$S$377,6,0))</f>
        <v>0.5</v>
      </c>
      <c r="E20" s="315">
        <v>2</v>
      </c>
      <c r="F20" s="315" t="str">
        <f>IF(A20=0,0,VLOOKUP(A20,PlanServ!$L$8:$S$377,7,0))</f>
        <v>E9665</v>
      </c>
      <c r="G20" s="314">
        <f t="shared" si="0"/>
        <v>150</v>
      </c>
      <c r="H20" s="685">
        <v>60</v>
      </c>
      <c r="I20" s="316">
        <v>280.12</v>
      </c>
      <c r="J20" s="317">
        <f t="shared" si="2"/>
        <v>700.3</v>
      </c>
    </row>
    <row r="21" spans="1:10" ht="13.5" customHeight="1" x14ac:dyDescent="0.2">
      <c r="A21" s="312" t="str">
        <f>PlanServ!$L$136</f>
        <v>E9514</v>
      </c>
      <c r="B21" s="313" t="str">
        <f>IF(A21=0,0,VLOOKUP(A21,PlanServ!$L$8:$Q$377,2,0))</f>
        <v>Distribuidor de agregados autopropelido - 130 kW</v>
      </c>
      <c r="C21" s="314">
        <v>1</v>
      </c>
      <c r="D21" s="314">
        <f>IF(A21=0,0,VLOOKUP(A21,PlanServ!$L$8:$S$377,6,0))</f>
        <v>0.5</v>
      </c>
      <c r="E21" s="315">
        <v>2</v>
      </c>
      <c r="F21" s="315" t="str">
        <f>IF(A21=0,0,VLOOKUP(A21,PlanServ!$L$8:$S$377,7,0))</f>
        <v>E9665</v>
      </c>
      <c r="G21" s="314">
        <f t="shared" si="0"/>
        <v>150</v>
      </c>
      <c r="H21" s="685">
        <v>60</v>
      </c>
      <c r="I21" s="316">
        <v>280.12</v>
      </c>
      <c r="J21" s="317">
        <f t="shared" si="2"/>
        <v>700.3</v>
      </c>
    </row>
    <row r="22" spans="1:10" ht="13.5" customHeight="1" x14ac:dyDescent="0.2">
      <c r="A22" s="319" t="s">
        <v>565</v>
      </c>
      <c r="B22" s="313" t="str">
        <f>IF(A22=0,0,VLOOKUP(A22,PlanServ!$L$8:$Q$377,2,0))</f>
        <v>Motoniveladora - 93 kW</v>
      </c>
      <c r="C22" s="314">
        <v>2</v>
      </c>
      <c r="D22" s="314">
        <f>IF(A22=0,0,VLOOKUP(A22,PlanServ!$L$8:$S$377,6,0))</f>
        <v>1</v>
      </c>
      <c r="E22" s="315">
        <v>2</v>
      </c>
      <c r="F22" s="315" t="str">
        <f>IF(A22=0,0,VLOOKUP(A22,PlanServ!$L$8:$S$377,7,0))</f>
        <v>E9665</v>
      </c>
      <c r="G22" s="314">
        <f t="shared" si="0"/>
        <v>150</v>
      </c>
      <c r="H22" s="685">
        <v>60</v>
      </c>
      <c r="I22" s="316">
        <v>280.12</v>
      </c>
      <c r="J22" s="317">
        <f t="shared" si="2"/>
        <v>2801.2</v>
      </c>
    </row>
    <row r="23" spans="1:10" ht="13.5" customHeight="1" x14ac:dyDescent="0.2">
      <c r="A23" s="319" t="str">
        <f>PlanServ!$L$175</f>
        <v>E9515</v>
      </c>
      <c r="B23" s="313" t="str">
        <f>IF(A23=0,0,VLOOKUP(A23,PlanServ!$L$8:$Q$377,2,0))</f>
        <v>Escavadeira hidráulica sobre esteira com caçamba com capacidade de 1,5 m³ - 110 kW</v>
      </c>
      <c r="C23" s="314">
        <v>2</v>
      </c>
      <c r="D23" s="314">
        <f>IF(A23=0,0,VLOOKUP(A23,PlanServ!$L$8:$S$377,6,0))</f>
        <v>1</v>
      </c>
      <c r="E23" s="315">
        <v>2</v>
      </c>
      <c r="F23" s="315" t="str">
        <f>IF(A23=0,0,VLOOKUP(A23,PlanServ!$L$8:$S$377,7,0))</f>
        <v>E9665</v>
      </c>
      <c r="G23" s="314">
        <f t="shared" si="0"/>
        <v>150</v>
      </c>
      <c r="H23" s="685">
        <v>60</v>
      </c>
      <c r="I23" s="316">
        <v>280.12</v>
      </c>
      <c r="J23" s="317">
        <f t="shared" si="2"/>
        <v>2801.2</v>
      </c>
    </row>
    <row r="24" spans="1:10" ht="13.5" customHeight="1" x14ac:dyDescent="0.2">
      <c r="A24" s="319" t="str">
        <f>PlanServ!$L$191</f>
        <v>E9518</v>
      </c>
      <c r="B24" s="313" t="str">
        <f>IF(A24=0,0,VLOOKUP(A24,PlanServ!$L$8:$Q$377,2,0))</f>
        <v>Grade de 24 discos rebocável de 24"</v>
      </c>
      <c r="C24" s="314">
        <v>1</v>
      </c>
      <c r="D24" s="314">
        <f>IF(A24=0,0,VLOOKUP(A24,PlanServ!$L$8:$S$377,6,0))</f>
        <v>1</v>
      </c>
      <c r="E24" s="315">
        <v>2</v>
      </c>
      <c r="F24" s="315" t="str">
        <f>IF(A24=0,0,VLOOKUP(A24,PlanServ!$L$8:$S$377,7,0))</f>
        <v>E9018</v>
      </c>
      <c r="G24" s="314">
        <f t="shared" si="0"/>
        <v>150</v>
      </c>
      <c r="H24" s="685">
        <v>60</v>
      </c>
      <c r="I24" s="316">
        <v>280.12</v>
      </c>
      <c r="J24" s="317">
        <f t="shared" si="2"/>
        <v>1400.6</v>
      </c>
    </row>
    <row r="25" spans="1:10" ht="13.5" customHeight="1" x14ac:dyDescent="0.2">
      <c r="A25" s="319" t="str">
        <f>PlanServ!$L$263</f>
        <v>E9524</v>
      </c>
      <c r="B25" s="313" t="str">
        <f>IF(A25=0,0,VLOOKUP(A25,PlanServ!$L$8:$Q$377,2,0))</f>
        <v>Motoniveladora - 93 kW</v>
      </c>
      <c r="C25" s="314">
        <v>1</v>
      </c>
      <c r="D25" s="314">
        <f>IF(A25=0,0,VLOOKUP(A25,PlanServ!$L$8:$S$377,6,0))</f>
        <v>1</v>
      </c>
      <c r="E25" s="315">
        <v>2</v>
      </c>
      <c r="F25" s="315" t="str">
        <f>IF(A25=0,0,VLOOKUP(A25,PlanServ!$L$8:$S$377,7,0))</f>
        <v>E9665</v>
      </c>
      <c r="G25" s="314">
        <f t="shared" si="0"/>
        <v>150</v>
      </c>
      <c r="H25" s="685">
        <v>60</v>
      </c>
      <c r="I25" s="316">
        <v>280.12</v>
      </c>
      <c r="J25" s="317">
        <f t="shared" si="2"/>
        <v>1400.6</v>
      </c>
    </row>
    <row r="26" spans="1:10" ht="13.5" customHeight="1" x14ac:dyDescent="0.2">
      <c r="A26" s="319" t="str">
        <f>PlanServ!$L$309</f>
        <v>E9526</v>
      </c>
      <c r="B26" s="313" t="str">
        <f>IF(A26=0,0,VLOOKUP(A26,PlanServ!$L$8:$Q$377,2,0))</f>
        <v>Retroescavadeira de pneus - 58 kW</v>
      </c>
      <c r="C26" s="314">
        <v>1</v>
      </c>
      <c r="D26" s="314">
        <f>IF(A26=0,0,VLOOKUP(A26,PlanServ!$L$8:$S$377,6,0))</f>
        <v>0.5</v>
      </c>
      <c r="E26" s="315">
        <v>2</v>
      </c>
      <c r="F26" s="315" t="str">
        <f>IF(A26=0,0,VLOOKUP(A26,PlanServ!$L$8:$S$377,7,0))</f>
        <v>E9665</v>
      </c>
      <c r="G26" s="314">
        <f t="shared" si="0"/>
        <v>150</v>
      </c>
      <c r="H26" s="685">
        <v>60</v>
      </c>
      <c r="I26" s="316">
        <v>280.12</v>
      </c>
      <c r="J26" s="317">
        <f t="shared" si="2"/>
        <v>700.3</v>
      </c>
    </row>
    <row r="27" spans="1:10" ht="13.5" customHeight="1" x14ac:dyDescent="0.2">
      <c r="A27" s="320" t="str">
        <f>PlanServ!$L$312</f>
        <v>E9762</v>
      </c>
      <c r="B27" s="313" t="str">
        <f>IF(A27=0,0,VLOOKUP(A27,PlanServ!$L$8:$Q$377,2,0))</f>
        <v>Rolo compactador de pneus autopropelido de 27 t - 85 kW</v>
      </c>
      <c r="C27" s="314">
        <v>2</v>
      </c>
      <c r="D27" s="314">
        <f>IF(A27=0,0,VLOOKUP(A27,PlanServ!$L$8:$S$377,6,0))</f>
        <v>1</v>
      </c>
      <c r="E27" s="315">
        <v>2</v>
      </c>
      <c r="F27" s="315" t="str">
        <f>IF(A27=0,0,VLOOKUP(A27,PlanServ!$L$8:$S$377,7,0))</f>
        <v>E9665</v>
      </c>
      <c r="G27" s="314">
        <f t="shared" si="0"/>
        <v>150</v>
      </c>
      <c r="H27" s="685">
        <v>60</v>
      </c>
      <c r="I27" s="316">
        <v>280.12</v>
      </c>
      <c r="J27" s="317">
        <f t="shared" si="2"/>
        <v>2801.2</v>
      </c>
    </row>
    <row r="28" spans="1:10" ht="13.5" customHeight="1" x14ac:dyDescent="0.2">
      <c r="A28" s="320" t="str">
        <f>PlanServ!L314</f>
        <v>E9530</v>
      </c>
      <c r="B28" s="313" t="str">
        <f>IF(A28=0,0,VLOOKUP(A28,PlanServ!$L$8:$Q$377,2,0))</f>
        <v>Rolo compactador liso autopropelido vibratório de 11 t - 97 kW</v>
      </c>
      <c r="C28" s="314">
        <v>1</v>
      </c>
      <c r="D28" s="314">
        <f>IF(A28=0,0,VLOOKUP(A28,PlanServ!$L$8:$S$377,6,0))</f>
        <v>0.5</v>
      </c>
      <c r="E28" s="315">
        <v>2</v>
      </c>
      <c r="F28" s="315" t="str">
        <f>IF(A28=0,0,VLOOKUP(A28,PlanServ!$L$8:$S$377,7,0))</f>
        <v>E9665</v>
      </c>
      <c r="G28" s="314">
        <f t="shared" si="0"/>
        <v>150</v>
      </c>
      <c r="H28" s="685">
        <v>60</v>
      </c>
      <c r="I28" s="316">
        <v>280.12</v>
      </c>
      <c r="J28" s="317">
        <f t="shared" si="2"/>
        <v>700.3</v>
      </c>
    </row>
    <row r="29" spans="1:10" ht="13.5" customHeight="1" x14ac:dyDescent="0.2">
      <c r="A29" s="320" t="str">
        <f>PlanServ!L315</f>
        <v>E9685</v>
      </c>
      <c r="B29" s="313" t="str">
        <f>IF(A29=0,0,VLOOKUP(A29,PlanServ!$L$8:$Q$377,2,0))</f>
        <v>Rolo compactador pé de carneiro vibratório autopropelido de 11,6 t - 82 kW</v>
      </c>
      <c r="C29" s="314">
        <v>2</v>
      </c>
      <c r="D29" s="314">
        <f>IF(A29=0,0,VLOOKUP(A29,PlanServ!$L$8:$S$377,6,0))</f>
        <v>0.5</v>
      </c>
      <c r="E29" s="315">
        <v>2</v>
      </c>
      <c r="F29" s="315" t="str">
        <f>IF(A29=0,0,VLOOKUP(A29,PlanServ!$L$8:$S$377,7,0))</f>
        <v>E9665</v>
      </c>
      <c r="G29" s="314">
        <f t="shared" si="0"/>
        <v>150</v>
      </c>
      <c r="H29" s="685">
        <v>60</v>
      </c>
      <c r="I29" s="316">
        <v>280.12</v>
      </c>
      <c r="J29" s="317">
        <f t="shared" si="2"/>
        <v>1400.6</v>
      </c>
    </row>
    <row r="30" spans="1:10" ht="13.5" customHeight="1" x14ac:dyDescent="0.2">
      <c r="A30" s="320" t="str">
        <f>PlanServ!$L$339</f>
        <v>E9577</v>
      </c>
      <c r="B30" s="313" t="str">
        <f>IF(A30=0,0,VLOOKUP(A30,PlanServ!$L$8:$Q$377,2,0))</f>
        <v>Trator agrícola - 77 kW</v>
      </c>
      <c r="C30" s="314">
        <v>2</v>
      </c>
      <c r="D30" s="314">
        <f>IF(A30=0,0,VLOOKUP(A30,PlanServ!$L$8:$S$377,6,0))</f>
        <v>0.5</v>
      </c>
      <c r="E30" s="315">
        <v>2</v>
      </c>
      <c r="F30" s="315" t="str">
        <f>IF(A30=0,0,VLOOKUP(A30,PlanServ!$L$8:$S$377,7,0))</f>
        <v>E9665</v>
      </c>
      <c r="G30" s="314">
        <f t="shared" si="0"/>
        <v>150</v>
      </c>
      <c r="H30" s="685">
        <v>60</v>
      </c>
      <c r="I30" s="316">
        <v>280.12</v>
      </c>
      <c r="J30" s="317">
        <f t="shared" si="2"/>
        <v>1400.6</v>
      </c>
    </row>
    <row r="31" spans="1:10" ht="13.5" customHeight="1" x14ac:dyDescent="0.2">
      <c r="A31" s="320" t="str">
        <f>PlanServ!L342</f>
        <v>E9540</v>
      </c>
      <c r="B31" s="313" t="str">
        <f>IF(A31=0,0,VLOOKUP(A31,PlanServ!$L$8:$Q$377,2,0))</f>
        <v>Trator de esteiras com lâmina - 112 kW</v>
      </c>
      <c r="C31" s="314">
        <v>1</v>
      </c>
      <c r="D31" s="314">
        <f>IF(A31=0,0,VLOOKUP(A31,PlanServ!$L$8:$S$377,6,0))</f>
        <v>0.5</v>
      </c>
      <c r="E31" s="315">
        <v>2</v>
      </c>
      <c r="F31" s="315" t="str">
        <f>IF(A31=0,0,VLOOKUP(A31,PlanServ!$L$8:$S$377,7,0))</f>
        <v>E9665</v>
      </c>
      <c r="G31" s="314">
        <f t="shared" si="0"/>
        <v>150</v>
      </c>
      <c r="H31" s="685">
        <v>60</v>
      </c>
      <c r="I31" s="316">
        <v>280.12</v>
      </c>
      <c r="J31" s="317">
        <f t="shared" si="2"/>
        <v>700.3</v>
      </c>
    </row>
    <row r="32" spans="1:10" ht="13.5" customHeight="1" x14ac:dyDescent="0.2">
      <c r="A32" s="320" t="str">
        <f>PlanServ!L343</f>
        <v>E9541</v>
      </c>
      <c r="B32" s="313" t="str">
        <f>IF(A32=0,0,VLOOKUP(A32,PlanServ!$L$8:$Q$377,2,0))</f>
        <v>Trator de esteiras com lâmina - 259 kW</v>
      </c>
      <c r="C32" s="314">
        <v>1</v>
      </c>
      <c r="D32" s="314">
        <f>IF(A32=0,0,VLOOKUP(A32,PlanServ!$L$8:$S$377,6,0))</f>
        <v>1</v>
      </c>
      <c r="E32" s="315">
        <v>2</v>
      </c>
      <c r="F32" s="315" t="str">
        <f>IF(A32=0,0,VLOOKUP(A32,PlanServ!$L$8:$S$377,7,0))</f>
        <v>E9665</v>
      </c>
      <c r="G32" s="314">
        <f t="shared" si="0"/>
        <v>150</v>
      </c>
      <c r="H32" s="685">
        <v>60</v>
      </c>
      <c r="I32" s="316">
        <v>280.12</v>
      </c>
      <c r="J32" s="317">
        <f t="shared" si="2"/>
        <v>1400.6</v>
      </c>
    </row>
    <row r="33" spans="1:10" ht="13.5" customHeight="1" x14ac:dyDescent="0.2">
      <c r="A33" s="320" t="str">
        <f>PlanServ!$L$368</f>
        <v>E9545</v>
      </c>
      <c r="B33" s="313" t="str">
        <f>IF(A33=0,0,VLOOKUP(A33,PlanServ!$L$8:$Q$377,2,0))</f>
        <v>Vibroacabadora de asfalto sobre esteiras - 82 kW</v>
      </c>
      <c r="C33" s="314">
        <v>1</v>
      </c>
      <c r="D33" s="314">
        <f>IF(A33=0,0,VLOOKUP(A33,PlanServ!$L$8:$S$377,6,0))</f>
        <v>0.5</v>
      </c>
      <c r="E33" s="315">
        <v>1</v>
      </c>
      <c r="F33" s="315" t="str">
        <f>IF(A33=0,0,VLOOKUP(A33,PlanServ!$L$8:$S$377,7,0))</f>
        <v>E9665</v>
      </c>
      <c r="G33" s="314">
        <f t="shared" si="0"/>
        <v>150</v>
      </c>
      <c r="H33" s="685">
        <v>60</v>
      </c>
      <c r="I33" s="316">
        <v>280.12</v>
      </c>
      <c r="J33" s="317">
        <f t="shared" si="2"/>
        <v>350.15</v>
      </c>
    </row>
    <row r="34" spans="1:10" ht="13.5" customHeight="1" x14ac:dyDescent="0.2">
      <c r="A34" s="320" t="s">
        <v>561</v>
      </c>
      <c r="B34" s="313" t="str">
        <f>IF(A34=0,0,VLOOKUP(A34,PlanServ!$L$8:$Q$377,2,0))</f>
        <v>Cavalo mecânico com semi-reboque de 6 eixos com capacidade de 74 t - 324 kW</v>
      </c>
      <c r="C34" s="314">
        <f>C24*D24</f>
        <v>1</v>
      </c>
      <c r="D34" s="314">
        <v>1</v>
      </c>
      <c r="E34" s="315">
        <v>2</v>
      </c>
      <c r="F34" s="315"/>
      <c r="G34" s="314">
        <f>F$5</f>
        <v>150</v>
      </c>
      <c r="H34" s="315">
        <v>60</v>
      </c>
      <c r="I34" s="321">
        <v>280.12</v>
      </c>
      <c r="J34" s="317">
        <f>((C34*D34*E34*G34)/H34)*I34</f>
        <v>1400.6</v>
      </c>
    </row>
    <row r="35" spans="1:10" ht="13.5" customHeight="1" x14ac:dyDescent="0.2">
      <c r="A35" s="320" t="s">
        <v>514</v>
      </c>
      <c r="B35" s="322" t="str">
        <f>IF(A35=0,0,VLOOKUP(A35,PlanServ!$L$8:$Q$377,2,0))</f>
        <v>Cavalo mecânico com semi-reboque e capacidade de 35 t - 210 kW</v>
      </c>
      <c r="C35" s="323">
        <v>5</v>
      </c>
      <c r="D35" s="314">
        <v>1</v>
      </c>
      <c r="E35" s="324">
        <v>2</v>
      </c>
      <c r="F35" s="324"/>
      <c r="G35" s="323">
        <f>F$5</f>
        <v>150</v>
      </c>
      <c r="H35" s="324">
        <v>60</v>
      </c>
      <c r="I35" s="321">
        <v>280.12</v>
      </c>
      <c r="J35" s="317">
        <f>((C35*D35*E35*G35)/H35)*I35</f>
        <v>7003</v>
      </c>
    </row>
    <row r="36" spans="1:10" ht="13.5" customHeight="1" thickBot="1" x14ac:dyDescent="0.25">
      <c r="A36" s="830" t="s">
        <v>1180</v>
      </c>
      <c r="B36" s="830"/>
      <c r="C36" s="830"/>
      <c r="D36" s="830"/>
      <c r="E36" s="830"/>
      <c r="F36" s="830"/>
      <c r="G36" s="830"/>
      <c r="H36" s="830"/>
      <c r="I36" s="830"/>
      <c r="J36" s="325">
        <f>SUM(J8:J35)</f>
        <v>52569.55</v>
      </c>
    </row>
    <row r="37" spans="1:10" ht="13.5" hidden="1" customHeight="1" x14ac:dyDescent="0.2">
      <c r="A37" s="326"/>
      <c r="J37" s="327"/>
    </row>
    <row r="38" spans="1:10" ht="13.5" hidden="1" customHeight="1" x14ac:dyDescent="0.2">
      <c r="A38" s="326"/>
      <c r="J38" s="327"/>
    </row>
    <row r="39" spans="1:10" ht="13.5" hidden="1" customHeight="1" x14ac:dyDescent="0.2">
      <c r="A39" s="326"/>
      <c r="J39" s="327"/>
    </row>
    <row r="40" spans="1:10" ht="13.5" customHeight="1" thickBot="1" x14ac:dyDescent="0.25">
      <c r="A40" s="830" t="str">
        <f>'Dados Iniciais'!$A$14</f>
        <v>PREÇO DA PASSAGEM DE ÔNIBUS MACEIÓ - ARAPIRACA (R$)</v>
      </c>
      <c r="B40" s="830"/>
      <c r="C40" s="830"/>
      <c r="D40" s="830"/>
      <c r="E40" s="830"/>
      <c r="F40" s="830"/>
      <c r="G40" s="830"/>
      <c r="H40" s="830"/>
      <c r="I40" s="830"/>
      <c r="J40" s="325">
        <f>'Dados Iniciais'!$D$14</f>
        <v>45</v>
      </c>
    </row>
    <row r="41" spans="1:10" ht="13.5" customHeight="1" thickBot="1" x14ac:dyDescent="0.25">
      <c r="A41" s="830" t="s">
        <v>1181</v>
      </c>
      <c r="B41" s="830"/>
      <c r="C41" s="830"/>
      <c r="D41" s="830"/>
      <c r="E41" s="830"/>
      <c r="F41" s="830"/>
      <c r="G41" s="830"/>
      <c r="H41" s="830"/>
      <c r="I41" s="830"/>
      <c r="J41" s="325">
        <v>110</v>
      </c>
    </row>
    <row r="42" spans="1:10" ht="13.5" customHeight="1" thickBot="1" x14ac:dyDescent="0.25">
      <c r="A42" s="830" t="s">
        <v>1182</v>
      </c>
      <c r="B42" s="830"/>
      <c r="C42" s="830"/>
      <c r="D42" s="830"/>
      <c r="E42" s="830"/>
      <c r="F42" s="830"/>
      <c r="G42" s="830"/>
      <c r="H42" s="830"/>
      <c r="I42" s="830"/>
      <c r="J42" s="325">
        <f>J40*J41</f>
        <v>4950</v>
      </c>
    </row>
    <row r="43" spans="1:10" ht="13.5" customHeight="1" x14ac:dyDescent="0.2">
      <c r="A43" s="830" t="s">
        <v>1183</v>
      </c>
      <c r="B43" s="830"/>
      <c r="C43" s="830"/>
      <c r="D43" s="830"/>
      <c r="E43" s="830"/>
      <c r="F43" s="830"/>
      <c r="G43" s="830"/>
      <c r="H43" s="830"/>
      <c r="I43" s="830"/>
      <c r="J43" s="325">
        <f>J42+J36</f>
        <v>57519.55</v>
      </c>
    </row>
  </sheetData>
  <mergeCells count="6">
    <mergeCell ref="A41:I41"/>
    <mergeCell ref="A42:I42"/>
    <mergeCell ref="A43:I43"/>
    <mergeCell ref="A2:J2"/>
    <mergeCell ref="A36:I36"/>
    <mergeCell ref="A40:I40"/>
  </mergeCells>
  <printOptions horizontalCentered="1" verticalCentered="1"/>
  <pageMargins left="0.51180555555555496" right="0.51180555555555496" top="0.390277777777778" bottom="0.4" header="0.51180555555555496" footer="0.51180555555555496"/>
  <pageSetup paperSize="9" scale="80" firstPageNumber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opLeftCell="C1" zoomScaleNormal="100" workbookViewId="0">
      <pane ySplit="3" topLeftCell="A4" activePane="bottomLeft" state="frozen"/>
      <selection activeCell="C1" sqref="C1"/>
      <selection pane="bottomLeft" activeCell="H37" sqref="H37"/>
    </sheetView>
  </sheetViews>
  <sheetFormatPr defaultRowHeight="13.5" x14ac:dyDescent="0.2"/>
  <cols>
    <col min="1" max="1" width="8.85546875" style="328" customWidth="1"/>
    <col min="2" max="2" width="60.5703125" style="76" customWidth="1"/>
    <col min="3" max="3" width="10.5703125" style="76" customWidth="1"/>
    <col min="4" max="20" width="12.5703125" style="329" customWidth="1"/>
    <col min="21" max="1025" width="8.85546875" style="76" customWidth="1"/>
  </cols>
  <sheetData>
    <row r="1" spans="1:22" ht="15" customHeight="1" x14ac:dyDescent="0.2"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2" ht="15" customHeight="1" x14ac:dyDescent="0.2">
      <c r="D2" s="330">
        <v>1109671</v>
      </c>
      <c r="E2" s="330">
        <v>1106165</v>
      </c>
      <c r="F2" s="330">
        <v>3103302</v>
      </c>
      <c r="G2" s="330">
        <v>1109669</v>
      </c>
      <c r="H2" s="330">
        <v>407819</v>
      </c>
      <c r="I2" s="330">
        <v>1107892</v>
      </c>
      <c r="J2" s="330">
        <v>1106057</v>
      </c>
      <c r="K2" s="330">
        <v>2105605</v>
      </c>
      <c r="L2" s="330">
        <v>3108005</v>
      </c>
      <c r="M2" s="330">
        <v>4805757</v>
      </c>
      <c r="N2" s="330">
        <v>4805755</v>
      </c>
      <c r="O2" s="330">
        <v>4805751</v>
      </c>
      <c r="P2" s="330">
        <v>3108022</v>
      </c>
      <c r="Q2" s="330">
        <v>1107896</v>
      </c>
      <c r="R2" s="330">
        <v>1506055</v>
      </c>
      <c r="S2" s="328"/>
      <c r="T2" s="328"/>
      <c r="U2" s="328"/>
      <c r="V2" s="328"/>
    </row>
    <row r="3" spans="1:22" ht="15" customHeight="1" x14ac:dyDescent="0.2">
      <c r="A3" s="330" t="s">
        <v>68</v>
      </c>
      <c r="B3" s="330" t="s">
        <v>202</v>
      </c>
      <c r="C3" s="330" t="s">
        <v>1173</v>
      </c>
      <c r="D3" s="331" t="s">
        <v>1184</v>
      </c>
      <c r="E3" s="331" t="s">
        <v>1185</v>
      </c>
      <c r="F3" s="331" t="s">
        <v>1186</v>
      </c>
      <c r="G3" s="331" t="s">
        <v>1187</v>
      </c>
      <c r="H3" s="331" t="s">
        <v>1188</v>
      </c>
      <c r="I3" s="331" t="s">
        <v>1189</v>
      </c>
      <c r="J3" s="331" t="s">
        <v>1190</v>
      </c>
      <c r="K3" s="331" t="s">
        <v>1191</v>
      </c>
      <c r="L3" s="331" t="s">
        <v>1192</v>
      </c>
      <c r="M3" s="331" t="s">
        <v>1193</v>
      </c>
      <c r="N3" s="331" t="s">
        <v>1194</v>
      </c>
      <c r="O3" s="331" t="s">
        <v>1195</v>
      </c>
      <c r="P3" s="331" t="s">
        <v>1196</v>
      </c>
      <c r="Q3" s="331" t="s">
        <v>1197</v>
      </c>
      <c r="R3" s="331" t="s">
        <v>1198</v>
      </c>
      <c r="S3" s="332"/>
      <c r="T3" s="332"/>
      <c r="U3" s="328"/>
    </row>
    <row r="4" spans="1:22" ht="15" customHeight="1" x14ac:dyDescent="0.2">
      <c r="A4" s="328">
        <v>804023</v>
      </c>
      <c r="B4" s="76" t="s">
        <v>140</v>
      </c>
      <c r="C4" s="333" t="e">
        <f>PlanOrC!#REF!</f>
        <v>#REF!</v>
      </c>
      <c r="D4" s="329">
        <v>3.5000000000000001E-3</v>
      </c>
      <c r="E4" s="329">
        <v>0.22500000000000001</v>
      </c>
      <c r="F4" s="329">
        <v>0.6</v>
      </c>
    </row>
    <row r="5" spans="1:22" ht="15" customHeight="1" x14ac:dyDescent="0.2">
      <c r="A5" s="328">
        <v>804031</v>
      </c>
      <c r="B5" s="76" t="s">
        <v>143</v>
      </c>
      <c r="C5" s="333">
        <f>PlanOrC!F55</f>
        <v>560</v>
      </c>
      <c r="D5" s="329">
        <v>4.8999999999999998E-3</v>
      </c>
      <c r="E5" s="329">
        <v>0.308</v>
      </c>
      <c r="F5" s="329">
        <v>0.7</v>
      </c>
    </row>
    <row r="6" spans="1:22" ht="15" customHeight="1" x14ac:dyDescent="0.2">
      <c r="A6" s="328">
        <v>804039</v>
      </c>
      <c r="B6" s="76" t="s">
        <v>145</v>
      </c>
      <c r="C6" s="333">
        <f>PlanOrC!F56</f>
        <v>32</v>
      </c>
      <c r="D6" s="329">
        <v>5.8999999999999999E-3</v>
      </c>
      <c r="E6" s="329">
        <v>0.40200000000000002</v>
      </c>
      <c r="F6" s="329">
        <v>0.8</v>
      </c>
    </row>
    <row r="7" spans="1:22" ht="15" customHeight="1" x14ac:dyDescent="0.2">
      <c r="A7" s="328">
        <v>804189</v>
      </c>
      <c r="B7" s="76" t="s">
        <v>147</v>
      </c>
      <c r="C7" s="333" t="e">
        <f>PlanOrC!#REF!</f>
        <v>#REF!</v>
      </c>
      <c r="D7" s="329">
        <v>1.1900000000000001E-2</v>
      </c>
      <c r="E7" s="329">
        <v>0.82399999999999995</v>
      </c>
      <c r="F7" s="329">
        <v>0.8</v>
      </c>
    </row>
    <row r="8" spans="1:22" ht="15" customHeight="1" x14ac:dyDescent="0.2">
      <c r="A8" s="328">
        <v>804295</v>
      </c>
      <c r="B8" s="76" t="s">
        <v>149</v>
      </c>
      <c r="C8" s="333" t="e">
        <f>PlanOrC!#REF!</f>
        <v>#REF!</v>
      </c>
      <c r="D8" s="329">
        <v>1.78E-2</v>
      </c>
      <c r="E8" s="329">
        <v>1.246</v>
      </c>
      <c r="F8" s="329">
        <v>0.8</v>
      </c>
    </row>
    <row r="9" spans="1:22" ht="15" customHeight="1" x14ac:dyDescent="0.2">
      <c r="A9" s="328">
        <v>804081</v>
      </c>
      <c r="B9" s="76" t="s">
        <v>150</v>
      </c>
      <c r="C9" s="333" t="e">
        <f>PlanOrC!#REF!</f>
        <v>#REF!</v>
      </c>
      <c r="E9" s="329">
        <v>0.93200000000000005</v>
      </c>
      <c r="F9" s="329">
        <v>4.17</v>
      </c>
    </row>
    <row r="10" spans="1:22" ht="15" customHeight="1" x14ac:dyDescent="0.2">
      <c r="A10" s="328">
        <v>804101</v>
      </c>
      <c r="B10" s="76" t="s">
        <v>152</v>
      </c>
      <c r="C10" s="333" t="e">
        <f>PlanOrC!#REF!</f>
        <v>#REF!</v>
      </c>
      <c r="E10" s="329">
        <v>1.619</v>
      </c>
      <c r="F10" s="329">
        <v>6.83</v>
      </c>
    </row>
    <row r="11" spans="1:22" ht="15" customHeight="1" x14ac:dyDescent="0.2">
      <c r="A11" s="328">
        <v>804121</v>
      </c>
      <c r="B11" s="76" t="s">
        <v>153</v>
      </c>
      <c r="C11" s="333" t="e">
        <f>PlanOrC!#REF!</f>
        <v>#REF!</v>
      </c>
      <c r="E11" s="329">
        <v>2.5139999999999998</v>
      </c>
      <c r="F11" s="329">
        <v>9.68</v>
      </c>
    </row>
    <row r="12" spans="1:22" ht="15" customHeight="1" x14ac:dyDescent="0.2">
      <c r="A12" s="328">
        <v>804233</v>
      </c>
      <c r="B12" s="76" t="s">
        <v>154</v>
      </c>
      <c r="C12" s="333" t="e">
        <f>PlanOrC!#REF!</f>
        <v>#REF!</v>
      </c>
      <c r="E12" s="329">
        <v>3.0369999999999999</v>
      </c>
      <c r="F12" s="329">
        <v>11.51</v>
      </c>
    </row>
    <row r="13" spans="1:22" ht="15" customHeight="1" x14ac:dyDescent="0.2">
      <c r="A13" s="328">
        <v>804317</v>
      </c>
      <c r="B13" s="76" t="s">
        <v>156</v>
      </c>
      <c r="C13" s="333" t="e">
        <f>PlanOrC!#REF!</f>
        <v>#REF!</v>
      </c>
      <c r="E13" s="329">
        <v>3.8109999999999999</v>
      </c>
      <c r="F13" s="329">
        <v>13.34</v>
      </c>
    </row>
    <row r="14" spans="1:22" ht="15" customHeight="1" x14ac:dyDescent="0.2">
      <c r="A14" s="328">
        <v>705183</v>
      </c>
      <c r="B14" s="76" t="s">
        <v>158</v>
      </c>
      <c r="C14" s="333" t="e">
        <f>PlanOrC!#REF!</f>
        <v>#REF!</v>
      </c>
      <c r="G14" s="329">
        <v>0.1</v>
      </c>
      <c r="H14" s="329">
        <v>119.405</v>
      </c>
      <c r="I14" s="329">
        <v>1.31</v>
      </c>
      <c r="J14" s="329">
        <v>0.26</v>
      </c>
      <c r="K14" s="329">
        <v>4</v>
      </c>
      <c r="L14" s="329">
        <v>10.6</v>
      </c>
    </row>
    <row r="15" spans="1:22" ht="15" customHeight="1" x14ac:dyDescent="0.2">
      <c r="A15" s="328">
        <v>705232</v>
      </c>
      <c r="B15" s="76" t="s">
        <v>160</v>
      </c>
      <c r="C15" s="333" t="e">
        <f>PlanOrC!#REF!</f>
        <v>#REF!</v>
      </c>
      <c r="G15" s="329">
        <v>0.435</v>
      </c>
      <c r="H15" s="329">
        <v>637.5</v>
      </c>
      <c r="I15" s="329">
        <v>8.93</v>
      </c>
      <c r="J15" s="329">
        <v>3.15</v>
      </c>
      <c r="L15" s="329">
        <v>56.5</v>
      </c>
    </row>
    <row r="16" spans="1:22" ht="15" customHeight="1" x14ac:dyDescent="0.2">
      <c r="A16" s="328">
        <v>705362</v>
      </c>
      <c r="B16" s="76" t="s">
        <v>162</v>
      </c>
      <c r="C16" s="333" t="e">
        <f>PlanOrC!#REF!</f>
        <v>#REF!</v>
      </c>
      <c r="G16" s="329">
        <v>0.3</v>
      </c>
      <c r="H16" s="329">
        <v>217.84700000000001</v>
      </c>
      <c r="I16" s="329">
        <v>3.32</v>
      </c>
      <c r="J16" s="329">
        <v>0.69</v>
      </c>
      <c r="K16" s="329">
        <v>12</v>
      </c>
      <c r="L16" s="329">
        <v>22</v>
      </c>
    </row>
    <row r="17" spans="1:18" ht="15" customHeight="1" x14ac:dyDescent="0.2">
      <c r="A17" s="328">
        <v>705410</v>
      </c>
      <c r="B17" s="76" t="s">
        <v>163</v>
      </c>
      <c r="C17" s="333" t="e">
        <f>PlanOrC!#REF!</f>
        <v>#REF!</v>
      </c>
      <c r="G17" s="329">
        <v>0.88500000000000001</v>
      </c>
      <c r="H17" s="329">
        <v>959.5</v>
      </c>
      <c r="I17" s="329">
        <v>13.13</v>
      </c>
      <c r="J17" s="329">
        <v>4.4249999999999998</v>
      </c>
      <c r="L17" s="329">
        <v>68</v>
      </c>
    </row>
    <row r="18" spans="1:18" ht="15" customHeight="1" x14ac:dyDescent="0.2">
      <c r="A18" s="328">
        <v>2003563</v>
      </c>
      <c r="B18" s="76" t="s">
        <v>164</v>
      </c>
      <c r="C18" s="333" t="e">
        <f>PlanOrC!#REF!</f>
        <v>#REF!</v>
      </c>
      <c r="M18" s="329">
        <v>0.9</v>
      </c>
    </row>
    <row r="19" spans="1:18" ht="15" customHeight="1" x14ac:dyDescent="0.2">
      <c r="A19" s="328">
        <v>2003601</v>
      </c>
      <c r="B19" s="76" t="s">
        <v>165</v>
      </c>
      <c r="C19" s="333" t="e">
        <f>PlanOrC!#REF!</f>
        <v>#REF!</v>
      </c>
      <c r="F19" s="329">
        <v>2.16</v>
      </c>
      <c r="I19" s="329">
        <v>0.20399999999999999</v>
      </c>
    </row>
    <row r="20" spans="1:18" ht="15" customHeight="1" x14ac:dyDescent="0.2">
      <c r="A20" s="328">
        <v>2003321</v>
      </c>
      <c r="B20" s="76" t="s">
        <v>166</v>
      </c>
      <c r="C20" s="333" t="e">
        <f>PlanOrC!#REF!</f>
        <v>#REF!</v>
      </c>
      <c r="I20" s="329">
        <v>0.10100000000000001</v>
      </c>
      <c r="N20" s="329">
        <v>0.20100000000000001</v>
      </c>
      <c r="O20" s="329">
        <v>0.251</v>
      </c>
    </row>
    <row r="21" spans="1:18" ht="15" customHeight="1" x14ac:dyDescent="0.2">
      <c r="A21" s="328">
        <v>2003349</v>
      </c>
      <c r="B21" s="76" t="s">
        <v>167</v>
      </c>
      <c r="C21" s="333">
        <f>PlanOrC!F82</f>
        <v>0</v>
      </c>
      <c r="I21" s="329">
        <v>0.10539999999999999</v>
      </c>
      <c r="P21" s="329">
        <v>0.75900000000000001</v>
      </c>
    </row>
    <row r="22" spans="1:18" ht="15" customHeight="1" x14ac:dyDescent="0.2">
      <c r="A22" s="328">
        <v>2003351</v>
      </c>
      <c r="B22" s="76" t="s">
        <v>168</v>
      </c>
      <c r="C22" s="333" t="e">
        <f>PlanOrC!#REF!</f>
        <v>#REF!</v>
      </c>
      <c r="I22" s="329">
        <v>0.14119999999999999</v>
      </c>
      <c r="P22" s="329">
        <v>0.98260000000000003</v>
      </c>
    </row>
    <row r="23" spans="1:18" ht="15" customHeight="1" x14ac:dyDescent="0.2">
      <c r="A23" s="328">
        <v>2003355</v>
      </c>
      <c r="B23" s="76" t="s">
        <v>1199</v>
      </c>
      <c r="C23" s="333" t="e">
        <f>#REF!</f>
        <v>#REF!</v>
      </c>
      <c r="I23" s="329">
        <v>0.1469</v>
      </c>
      <c r="P23" s="329">
        <v>0.99129999999999996</v>
      </c>
    </row>
    <row r="24" spans="1:18" ht="15" customHeight="1" x14ac:dyDescent="0.2">
      <c r="A24" s="328">
        <v>2003377</v>
      </c>
      <c r="B24" s="76" t="s">
        <v>169</v>
      </c>
      <c r="C24" s="333" t="e">
        <f>PlanOrC!#REF!</f>
        <v>#REF!</v>
      </c>
      <c r="F24" s="329">
        <v>0.1</v>
      </c>
      <c r="I24" s="329">
        <v>3.3399999999999999E-2</v>
      </c>
      <c r="O24" s="329">
        <v>1.7999999999999999E-2</v>
      </c>
    </row>
    <row r="25" spans="1:18" ht="15" customHeight="1" x14ac:dyDescent="0.2">
      <c r="A25" s="328">
        <v>2003477</v>
      </c>
      <c r="B25" s="76" t="s">
        <v>170</v>
      </c>
      <c r="C25" s="333" t="e">
        <f>PlanOrC!#REF!</f>
        <v>#REF!</v>
      </c>
      <c r="F25" s="329">
        <v>21.68</v>
      </c>
      <c r="H25" s="329">
        <v>12.08</v>
      </c>
      <c r="I25" s="329">
        <v>2.2000000000000002</v>
      </c>
      <c r="N25" s="329">
        <v>5</v>
      </c>
      <c r="O25" s="329">
        <v>15</v>
      </c>
      <c r="Q25" s="329">
        <v>9.1999999999999998E-2</v>
      </c>
    </row>
    <row r="26" spans="1:18" ht="15" customHeight="1" x14ac:dyDescent="0.2">
      <c r="A26" s="328">
        <v>2003479</v>
      </c>
      <c r="B26" s="76" t="s">
        <v>171</v>
      </c>
      <c r="C26" s="333">
        <f>PlanOrC!F83</f>
        <v>1930</v>
      </c>
      <c r="F26" s="329">
        <v>21.68</v>
      </c>
      <c r="H26" s="329">
        <v>12.08</v>
      </c>
      <c r="I26" s="329">
        <v>2.1</v>
      </c>
      <c r="N26" s="329">
        <v>5</v>
      </c>
      <c r="O26" s="329">
        <v>15</v>
      </c>
      <c r="Q26" s="329">
        <v>9.1999999999999998E-2</v>
      </c>
    </row>
    <row r="27" spans="1:18" ht="15" customHeight="1" x14ac:dyDescent="0.2">
      <c r="A27" s="328">
        <v>2003481</v>
      </c>
      <c r="B27" s="76" t="s">
        <v>172</v>
      </c>
      <c r="C27" s="333">
        <f>PlanOrC!F84</f>
        <v>1930</v>
      </c>
      <c r="F27" s="329">
        <v>21.68</v>
      </c>
      <c r="H27" s="329">
        <v>12.08</v>
      </c>
      <c r="I27" s="329">
        <v>2</v>
      </c>
      <c r="N27" s="329">
        <v>5</v>
      </c>
      <c r="O27" s="329">
        <v>15</v>
      </c>
      <c r="Q27" s="329">
        <v>9.1999999999999998E-2</v>
      </c>
    </row>
    <row r="28" spans="1:18" ht="15" customHeight="1" x14ac:dyDescent="0.2">
      <c r="A28" s="328">
        <v>2003391</v>
      </c>
      <c r="B28" s="76" t="s">
        <v>173</v>
      </c>
      <c r="C28" s="333">
        <f>PlanOrC!F85</f>
        <v>2442.15</v>
      </c>
      <c r="F28" s="329">
        <v>1.1000000000000001</v>
      </c>
      <c r="I28" s="329">
        <v>0.13700000000000001</v>
      </c>
      <c r="N28" s="329">
        <v>0.15</v>
      </c>
      <c r="O28" s="329">
        <v>0.2</v>
      </c>
    </row>
    <row r="29" spans="1:18" ht="15" customHeight="1" x14ac:dyDescent="0.2">
      <c r="A29" s="328">
        <v>2003385</v>
      </c>
      <c r="B29" s="76" t="s">
        <v>174</v>
      </c>
      <c r="C29" s="333" t="e">
        <f>PlanOrC!#REF!</f>
        <v>#REF!</v>
      </c>
      <c r="F29" s="329">
        <v>0.1</v>
      </c>
      <c r="I29" s="329">
        <v>0.11</v>
      </c>
    </row>
    <row r="30" spans="1:18" ht="15" customHeight="1" x14ac:dyDescent="0.2">
      <c r="A30" s="328">
        <v>2003387</v>
      </c>
      <c r="B30" s="76" t="s">
        <v>175</v>
      </c>
      <c r="C30" s="333">
        <f>PlanOrC!F88</f>
        <v>10000</v>
      </c>
      <c r="F30" s="329">
        <v>0.1</v>
      </c>
      <c r="I30" s="329">
        <v>0.14000000000000001</v>
      </c>
    </row>
    <row r="31" spans="1:18" ht="15" customHeight="1" x14ac:dyDescent="0.2">
      <c r="A31" s="328">
        <v>2003443</v>
      </c>
      <c r="B31" s="76" t="s">
        <v>176</v>
      </c>
      <c r="C31" s="333" t="e">
        <f>PlanOrC!#REF!</f>
        <v>#REF!</v>
      </c>
      <c r="O31" s="329">
        <v>0.39</v>
      </c>
      <c r="R31" s="329">
        <v>0.56999999999999995</v>
      </c>
    </row>
    <row r="32" spans="1:18" ht="15" customHeight="1" x14ac:dyDescent="0.2">
      <c r="A32" s="328">
        <v>2003357</v>
      </c>
      <c r="B32" s="76" t="s">
        <v>177</v>
      </c>
      <c r="C32" s="333" t="e">
        <f>PlanOrC!#REF!</f>
        <v>#REF!</v>
      </c>
      <c r="I32" s="329">
        <v>0.3</v>
      </c>
      <c r="O32" s="329">
        <v>0.35</v>
      </c>
    </row>
    <row r="40" spans="1:18" ht="15" customHeight="1" x14ac:dyDescent="0.2">
      <c r="A40" s="832" t="s">
        <v>1200</v>
      </c>
      <c r="B40" s="832"/>
      <c r="C40" s="832"/>
      <c r="D40" s="334" t="e">
        <f t="shared" ref="D40:R40" si="0">$C$4*D4+$C$5*D5+$C$6*D6+$C$7*D7+$C$8*D8+$C$9*D9+$C$10*D10+$C$11*D11+$C$12*D12+$C$13*D13+$C$14*D14+$C$15*D15+$C$16*D16+$C$17*D17+$C$18*D18+$C$19*D19+$C$20*D20+$C$21*D21+$C$22*D22+$C$23*D23+$C$24*D24+$C$25*D25+$C$26*D26+$C$27*D27+$C$28*D28+$C$29*D29+$C$30*D30+$C$31*D31+$C$32*D32+$C$33*D33+$C$34*D34+$C$35*D35+$C$36*D36+$C$37*D37+$C$38*D38+$C$39*D39</f>
        <v>#REF!</v>
      </c>
      <c r="E40" s="334" t="e">
        <f t="shared" si="0"/>
        <v>#REF!</v>
      </c>
      <c r="F40" s="334" t="e">
        <f t="shared" si="0"/>
        <v>#REF!</v>
      </c>
      <c r="G40" s="334" t="e">
        <f t="shared" si="0"/>
        <v>#REF!</v>
      </c>
      <c r="H40" s="334" t="e">
        <f t="shared" si="0"/>
        <v>#REF!</v>
      </c>
      <c r="I40" s="334" t="e">
        <f t="shared" si="0"/>
        <v>#REF!</v>
      </c>
      <c r="J40" s="334" t="e">
        <f t="shared" si="0"/>
        <v>#REF!</v>
      </c>
      <c r="K40" s="334" t="e">
        <f t="shared" si="0"/>
        <v>#REF!</v>
      </c>
      <c r="L40" s="334" t="e">
        <f t="shared" si="0"/>
        <v>#REF!</v>
      </c>
      <c r="M40" s="334" t="e">
        <f t="shared" si="0"/>
        <v>#REF!</v>
      </c>
      <c r="N40" s="334" t="e">
        <f t="shared" si="0"/>
        <v>#REF!</v>
      </c>
      <c r="O40" s="334" t="e">
        <f t="shared" si="0"/>
        <v>#REF!</v>
      </c>
      <c r="P40" s="334" t="e">
        <f t="shared" si="0"/>
        <v>#REF!</v>
      </c>
      <c r="Q40" s="334" t="e">
        <f t="shared" si="0"/>
        <v>#REF!</v>
      </c>
      <c r="R40" s="334" t="e">
        <f t="shared" si="0"/>
        <v>#REF!</v>
      </c>
    </row>
  </sheetData>
  <mergeCells count="1">
    <mergeCell ref="A40:C4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34"/>
  <sheetViews>
    <sheetView showGridLines="0" zoomScale="106" zoomScaleNormal="106" workbookViewId="0">
      <selection activeCell="I29" sqref="I29:I30"/>
    </sheetView>
  </sheetViews>
  <sheetFormatPr defaultRowHeight="12.75" x14ac:dyDescent="0.2"/>
  <cols>
    <col min="1" max="1" width="5.42578125" style="335" customWidth="1"/>
    <col min="2" max="2" width="25.7109375" style="335" customWidth="1"/>
    <col min="3" max="8" width="15.7109375" style="335" customWidth="1"/>
    <col min="9" max="9" width="20.7109375" style="336" customWidth="1"/>
    <col min="10" max="10" width="12.5703125" style="335" customWidth="1"/>
    <col min="11" max="12" width="9.140625" style="335" customWidth="1"/>
    <col min="13" max="13" width="10" style="335" customWidth="1"/>
    <col min="14" max="14" width="9.140625" style="335" customWidth="1"/>
    <col min="15" max="16" width="9.5703125" style="335" customWidth="1"/>
    <col min="17" max="247" width="9.140625" style="335" customWidth="1"/>
    <col min="248" max="248" width="5.7109375" style="335" customWidth="1"/>
    <col min="249" max="249" width="19" style="335" customWidth="1"/>
    <col min="250" max="1019" width="9.42578125" style="335" customWidth="1"/>
  </cols>
  <sheetData>
    <row r="1" spans="1:18" s="337" customFormat="1" ht="13.5" customHeight="1" thickBot="1" x14ac:dyDescent="0.25">
      <c r="A1" s="833" t="s">
        <v>1201</v>
      </c>
      <c r="B1" s="833"/>
      <c r="C1" s="833"/>
      <c r="D1" s="833"/>
      <c r="E1" s="833"/>
      <c r="F1" s="833"/>
      <c r="G1" s="833"/>
      <c r="H1" s="833"/>
      <c r="I1" s="833"/>
    </row>
    <row r="2" spans="1:18" s="337" customFormat="1" ht="13.5" customHeight="1" thickBot="1" x14ac:dyDescent="0.25">
      <c r="A2" s="833"/>
      <c r="B2" s="833"/>
      <c r="C2" s="833"/>
      <c r="D2" s="833"/>
      <c r="E2" s="833"/>
      <c r="F2" s="833"/>
      <c r="G2" s="833"/>
      <c r="H2" s="833"/>
      <c r="I2" s="833"/>
    </row>
    <row r="3" spans="1:18" s="337" customFormat="1" ht="20.100000000000001" customHeight="1" thickBot="1" x14ac:dyDescent="0.25">
      <c r="A3" s="834" t="s">
        <v>69</v>
      </c>
      <c r="B3" s="834" t="s">
        <v>1202</v>
      </c>
      <c r="C3" s="834" t="s">
        <v>1203</v>
      </c>
      <c r="D3" s="834"/>
      <c r="E3" s="834"/>
      <c r="F3" s="834"/>
      <c r="G3" s="834"/>
      <c r="H3" s="834"/>
      <c r="I3" s="835" t="s">
        <v>1204</v>
      </c>
    </row>
    <row r="4" spans="1:18" s="337" customFormat="1" ht="20.100000000000001" customHeight="1" thickBot="1" x14ac:dyDescent="0.25">
      <c r="A4" s="834"/>
      <c r="B4" s="834"/>
      <c r="C4" s="338">
        <v>30</v>
      </c>
      <c r="D4" s="339">
        <v>60</v>
      </c>
      <c r="E4" s="339">
        <v>90</v>
      </c>
      <c r="F4" s="339">
        <v>120</v>
      </c>
      <c r="G4" s="340">
        <v>160</v>
      </c>
      <c r="H4" s="339">
        <v>180</v>
      </c>
      <c r="I4" s="835"/>
    </row>
    <row r="5" spans="1:18" s="346" customFormat="1" ht="13.5" customHeight="1" thickBot="1" x14ac:dyDescent="0.3">
      <c r="A5" s="836">
        <v>1</v>
      </c>
      <c r="B5" s="837" t="s">
        <v>88</v>
      </c>
      <c r="C5" s="341">
        <v>0.4</v>
      </c>
      <c r="D5" s="342">
        <v>0.25</v>
      </c>
      <c r="E5" s="342">
        <v>0.1</v>
      </c>
      <c r="F5" s="343">
        <v>0.1</v>
      </c>
      <c r="G5" s="343">
        <v>0.05</v>
      </c>
      <c r="H5" s="344">
        <v>0.1</v>
      </c>
      <c r="I5" s="838">
        <f>PlanResumo!$G$14</f>
        <v>812673.15999999992</v>
      </c>
      <c r="J5" s="345">
        <f>SUM(C5:H5)</f>
        <v>1</v>
      </c>
      <c r="K5" s="345"/>
      <c r="M5" s="347"/>
      <c r="N5" s="347"/>
      <c r="O5" s="347"/>
      <c r="P5" s="347"/>
      <c r="Q5" s="347"/>
      <c r="R5" s="347"/>
    </row>
    <row r="6" spans="1:18" s="346" customFormat="1" ht="13.5" customHeight="1" thickBot="1" x14ac:dyDescent="0.3">
      <c r="A6" s="836"/>
      <c r="B6" s="837"/>
      <c r="C6" s="348"/>
      <c r="D6" s="349"/>
      <c r="E6" s="349"/>
      <c r="F6" s="349"/>
      <c r="G6" s="349"/>
      <c r="H6" s="350"/>
      <c r="I6" s="838"/>
      <c r="L6" s="346">
        <v>2365201.3000000003</v>
      </c>
      <c r="M6" s="345"/>
      <c r="N6" s="345"/>
      <c r="O6" s="345"/>
      <c r="P6" s="345"/>
      <c r="Q6" s="345"/>
    </row>
    <row r="7" spans="1:18" s="346" customFormat="1" ht="13.5" customHeight="1" x14ac:dyDescent="0.25">
      <c r="A7" s="836"/>
      <c r="B7" s="837"/>
      <c r="C7" s="351"/>
      <c r="D7" s="352"/>
      <c r="E7" s="352"/>
      <c r="F7" s="352"/>
      <c r="G7" s="352"/>
      <c r="H7" s="353"/>
      <c r="I7" s="838"/>
      <c r="J7" s="347">
        <f>COUNTA(C5:H5)</f>
        <v>6</v>
      </c>
      <c r="M7" s="345"/>
      <c r="N7" s="345"/>
      <c r="O7" s="345"/>
      <c r="P7" s="345"/>
      <c r="Q7" s="345"/>
    </row>
    <row r="8" spans="1:18" s="346" customFormat="1" ht="13.5" customHeight="1" x14ac:dyDescent="0.25">
      <c r="A8" s="839">
        <v>2</v>
      </c>
      <c r="B8" s="840" t="s">
        <v>1205</v>
      </c>
      <c r="C8" s="354"/>
      <c r="D8" s="343">
        <v>0.5</v>
      </c>
      <c r="E8" s="343">
        <v>0.5</v>
      </c>
      <c r="F8" s="343"/>
      <c r="G8" s="343"/>
      <c r="H8" s="355"/>
      <c r="I8" s="841">
        <f>PlanResumo!$G$15</f>
        <v>295075.57999999996</v>
      </c>
      <c r="J8" s="345">
        <f>SUM(C8:H8)</f>
        <v>1</v>
      </c>
      <c r="K8" s="345"/>
    </row>
    <row r="9" spans="1:18" s="346" customFormat="1" ht="13.5" customHeight="1" x14ac:dyDescent="0.25">
      <c r="A9" s="839"/>
      <c r="B9" s="840"/>
      <c r="C9" s="356"/>
      <c r="D9" s="349"/>
      <c r="E9" s="349"/>
      <c r="F9" s="357"/>
      <c r="G9" s="357"/>
      <c r="H9" s="358"/>
      <c r="I9" s="841"/>
    </row>
    <row r="10" spans="1:18" s="346" customFormat="1" ht="13.5" customHeight="1" x14ac:dyDescent="0.25">
      <c r="A10" s="839"/>
      <c r="B10" s="840"/>
      <c r="C10" s="359"/>
      <c r="D10" s="352"/>
      <c r="E10" s="352"/>
      <c r="F10" s="352"/>
      <c r="G10" s="352"/>
      <c r="H10" s="353"/>
      <c r="I10" s="841"/>
      <c r="J10" s="347">
        <f>COUNTA(C8:H8)</f>
        <v>2</v>
      </c>
    </row>
    <row r="11" spans="1:18" s="346" customFormat="1" ht="13.5" customHeight="1" x14ac:dyDescent="0.25">
      <c r="A11" s="839">
        <v>3</v>
      </c>
      <c r="B11" s="840" t="s">
        <v>118</v>
      </c>
      <c r="C11" s="354"/>
      <c r="D11" s="343"/>
      <c r="E11" s="343">
        <v>0.3</v>
      </c>
      <c r="F11" s="343">
        <v>0.3</v>
      </c>
      <c r="G11" s="343">
        <v>0.4</v>
      </c>
      <c r="H11" s="355"/>
      <c r="I11" s="841">
        <f>PlanResumo!$G$16</f>
        <v>3435120.9000000004</v>
      </c>
      <c r="J11" s="345">
        <f>SUM(C11:H11)</f>
        <v>1</v>
      </c>
      <c r="K11" s="345"/>
      <c r="M11" s="347"/>
      <c r="N11" s="347"/>
      <c r="O11" s="347"/>
      <c r="P11" s="347"/>
      <c r="Q11" s="347"/>
    </row>
    <row r="12" spans="1:18" s="346" customFormat="1" ht="13.5" customHeight="1" x14ac:dyDescent="0.25">
      <c r="A12" s="839"/>
      <c r="B12" s="840"/>
      <c r="C12" s="356"/>
      <c r="D12" s="360"/>
      <c r="E12" s="349"/>
      <c r="F12" s="349"/>
      <c r="G12" s="349"/>
      <c r="H12" s="358"/>
      <c r="I12" s="841"/>
      <c r="M12" s="345"/>
      <c r="N12" s="345"/>
      <c r="O12" s="345"/>
      <c r="P12" s="345"/>
      <c r="Q12" s="345"/>
    </row>
    <row r="13" spans="1:18" s="346" customFormat="1" ht="13.5" customHeight="1" x14ac:dyDescent="0.25">
      <c r="A13" s="839"/>
      <c r="B13" s="840"/>
      <c r="C13" s="359"/>
      <c r="D13" s="352"/>
      <c r="E13" s="352"/>
      <c r="F13" s="352"/>
      <c r="G13" s="352"/>
      <c r="H13" s="353"/>
      <c r="I13" s="841"/>
      <c r="J13" s="347">
        <f>COUNTA(C11:H11)</f>
        <v>3</v>
      </c>
      <c r="M13" s="345"/>
      <c r="N13" s="345"/>
      <c r="O13" s="345"/>
      <c r="P13" s="347"/>
      <c r="Q13" s="345"/>
    </row>
    <row r="14" spans="1:18" s="346" customFormat="1" ht="13.5" customHeight="1" x14ac:dyDescent="0.25">
      <c r="A14" s="839">
        <v>4</v>
      </c>
      <c r="B14" s="840" t="s">
        <v>43</v>
      </c>
      <c r="C14" s="343">
        <v>0.3</v>
      </c>
      <c r="D14" s="343">
        <v>0.1</v>
      </c>
      <c r="E14" s="343">
        <v>0.1</v>
      </c>
      <c r="F14" s="343">
        <v>0.1</v>
      </c>
      <c r="G14" s="343">
        <v>0.2</v>
      </c>
      <c r="H14" s="355">
        <v>0.2</v>
      </c>
      <c r="I14" s="841">
        <f>PlanResumo!$G$17</f>
        <v>705806.96000000008</v>
      </c>
      <c r="J14" s="345">
        <f>SUM(C14:H14)</f>
        <v>1</v>
      </c>
      <c r="K14" s="345"/>
    </row>
    <row r="15" spans="1:18" s="346" customFormat="1" ht="13.5" customHeight="1" x14ac:dyDescent="0.25">
      <c r="A15" s="839"/>
      <c r="B15" s="840"/>
      <c r="C15" s="361"/>
      <c r="D15" s="361"/>
      <c r="E15" s="361"/>
      <c r="F15" s="361"/>
      <c r="G15" s="349"/>
      <c r="H15" s="350"/>
      <c r="I15" s="841"/>
    </row>
    <row r="16" spans="1:18" s="346" customFormat="1" ht="13.5" customHeight="1" x14ac:dyDescent="0.25">
      <c r="A16" s="839"/>
      <c r="B16" s="840"/>
      <c r="C16" s="359"/>
      <c r="D16" s="352"/>
      <c r="E16" s="352"/>
      <c r="F16" s="352"/>
      <c r="G16" s="352"/>
      <c r="H16" s="353"/>
      <c r="I16" s="841"/>
      <c r="J16" s="347">
        <f>COUNTA(C14:H14)</f>
        <v>6</v>
      </c>
    </row>
    <row r="17" spans="1:11" s="346" customFormat="1" ht="13.5" customHeight="1" x14ac:dyDescent="0.25">
      <c r="A17" s="839">
        <v>5</v>
      </c>
      <c r="B17" s="840" t="s">
        <v>197</v>
      </c>
      <c r="C17" s="354"/>
      <c r="D17" s="343"/>
      <c r="E17" s="343"/>
      <c r="F17" s="343"/>
      <c r="G17" s="343">
        <v>0.45</v>
      </c>
      <c r="H17" s="355">
        <v>0.55000000000000004</v>
      </c>
      <c r="I17" s="841">
        <f>PlanResumo!$G$18</f>
        <v>260532.05</v>
      </c>
      <c r="J17" s="345">
        <f>SUM(C17:H17)</f>
        <v>1</v>
      </c>
      <c r="K17" s="345"/>
    </row>
    <row r="18" spans="1:11" s="346" customFormat="1" ht="13.5" customHeight="1" x14ac:dyDescent="0.25">
      <c r="A18" s="839"/>
      <c r="B18" s="840"/>
      <c r="C18" s="356"/>
      <c r="D18" s="360"/>
      <c r="E18" s="360"/>
      <c r="F18" s="360"/>
      <c r="G18" s="349"/>
      <c r="H18" s="350"/>
      <c r="I18" s="841"/>
    </row>
    <row r="19" spans="1:11" s="346" customFormat="1" ht="13.5" customHeight="1" x14ac:dyDescent="0.25">
      <c r="A19" s="839"/>
      <c r="B19" s="840"/>
      <c r="C19" s="359"/>
      <c r="D19" s="362"/>
      <c r="E19" s="352"/>
      <c r="F19" s="352"/>
      <c r="G19" s="352"/>
      <c r="H19" s="353"/>
      <c r="I19" s="841"/>
      <c r="J19" s="347">
        <f>COUNTA(C17:H17)</f>
        <v>2</v>
      </c>
    </row>
    <row r="20" spans="1:11" s="346" customFormat="1" ht="13.5" customHeight="1" x14ac:dyDescent="0.25">
      <c r="A20" s="842">
        <v>6</v>
      </c>
      <c r="B20" s="840" t="s">
        <v>185</v>
      </c>
      <c r="C20" s="343">
        <v>0.1</v>
      </c>
      <c r="D20" s="343">
        <v>0.1</v>
      </c>
      <c r="E20" s="343">
        <v>0.2</v>
      </c>
      <c r="F20" s="343">
        <v>0.2</v>
      </c>
      <c r="G20" s="343">
        <v>0.2</v>
      </c>
      <c r="H20" s="355">
        <v>0.2</v>
      </c>
      <c r="I20" s="841">
        <f>PlanResumo!$G$19</f>
        <v>257929.68</v>
      </c>
      <c r="J20" s="345">
        <f>SUM(C20:H20)</f>
        <v>1</v>
      </c>
      <c r="K20" s="345"/>
    </row>
    <row r="21" spans="1:11" s="346" customFormat="1" ht="13.5" customHeight="1" x14ac:dyDescent="0.25">
      <c r="A21" s="842"/>
      <c r="B21" s="840"/>
      <c r="C21" s="349"/>
      <c r="D21" s="349"/>
      <c r="E21" s="349"/>
      <c r="F21" s="349"/>
      <c r="G21" s="349"/>
      <c r="H21" s="350"/>
      <c r="I21" s="841"/>
    </row>
    <row r="22" spans="1:11" s="346" customFormat="1" ht="13.5" customHeight="1" x14ac:dyDescent="0.25">
      <c r="A22" s="842"/>
      <c r="B22" s="840"/>
      <c r="C22" s="359"/>
      <c r="D22" s="352"/>
      <c r="E22" s="352"/>
      <c r="F22" s="352"/>
      <c r="G22" s="352"/>
      <c r="H22" s="353"/>
      <c r="I22" s="841"/>
      <c r="J22" s="347">
        <f>COUNTA(C20:H20)</f>
        <v>6</v>
      </c>
    </row>
    <row r="23" spans="1:11" s="346" customFormat="1" ht="13.5" customHeight="1" x14ac:dyDescent="0.25">
      <c r="A23" s="842"/>
      <c r="B23" s="840"/>
      <c r="C23" s="354"/>
      <c r="D23" s="343"/>
      <c r="E23" s="343"/>
      <c r="F23" s="343"/>
      <c r="G23" s="343"/>
      <c r="H23" s="355"/>
      <c r="I23" s="841"/>
      <c r="J23" s="345">
        <f>SUM(C23:H23)</f>
        <v>0</v>
      </c>
      <c r="K23" s="345"/>
    </row>
    <row r="24" spans="1:11" s="346" customFormat="1" ht="13.5" customHeight="1" x14ac:dyDescent="0.25">
      <c r="A24" s="842"/>
      <c r="B24" s="840"/>
      <c r="C24" s="356"/>
      <c r="D24" s="363"/>
      <c r="E24" s="363"/>
      <c r="F24" s="363"/>
      <c r="G24" s="357"/>
      <c r="H24" s="358"/>
      <c r="I24" s="841"/>
    </row>
    <row r="25" spans="1:11" s="346" customFormat="1" ht="13.5" customHeight="1" x14ac:dyDescent="0.25">
      <c r="A25" s="842"/>
      <c r="B25" s="840"/>
      <c r="C25" s="356"/>
      <c r="D25" s="352"/>
      <c r="E25" s="352"/>
      <c r="F25" s="352"/>
      <c r="G25" s="363"/>
      <c r="H25" s="365"/>
      <c r="I25" s="841"/>
      <c r="J25" s="347">
        <f>COUNTA(C23:H23)</f>
        <v>0</v>
      </c>
    </row>
    <row r="26" spans="1:11" s="346" customFormat="1" ht="13.5" customHeight="1" x14ac:dyDescent="0.25">
      <c r="A26" s="842"/>
      <c r="B26" s="840"/>
      <c r="C26" s="354"/>
      <c r="D26" s="343"/>
      <c r="E26" s="343"/>
      <c r="F26" s="343"/>
      <c r="G26" s="343"/>
      <c r="H26" s="355"/>
      <c r="I26" s="841"/>
      <c r="J26" s="345"/>
      <c r="K26" s="345"/>
    </row>
    <row r="27" spans="1:11" s="346" customFormat="1" ht="13.5" customHeight="1" x14ac:dyDescent="0.25">
      <c r="A27" s="842"/>
      <c r="B27" s="840"/>
      <c r="C27" s="356"/>
      <c r="D27" s="364"/>
      <c r="E27" s="364"/>
      <c r="F27" s="357"/>
      <c r="G27" s="357"/>
      <c r="H27" s="358"/>
      <c r="I27" s="841"/>
    </row>
    <row r="28" spans="1:11" s="346" customFormat="1" ht="13.5" customHeight="1" thickBot="1" x14ac:dyDescent="0.3">
      <c r="A28" s="842"/>
      <c r="B28" s="840"/>
      <c r="C28" s="356"/>
      <c r="D28" s="363"/>
      <c r="E28" s="363"/>
      <c r="F28" s="363"/>
      <c r="G28" s="352"/>
      <c r="H28" s="353"/>
      <c r="I28" s="841"/>
      <c r="J28" s="347"/>
    </row>
    <row r="29" spans="1:11" s="346" customFormat="1" ht="22.15" customHeight="1" thickBot="1" x14ac:dyDescent="0.3">
      <c r="A29" s="843" t="s">
        <v>1206</v>
      </c>
      <c r="B29" s="843"/>
      <c r="C29" s="366">
        <f t="shared" ref="C29:H29" si="0">C5*$I$5+C8*$I$8+C11*$I$11+C14*$I$14+C17*$I$17+C20*$I$20+C23*$I$23+C26*$I$26</f>
        <v>562604.31999999995</v>
      </c>
      <c r="D29" s="367">
        <f t="shared" si="0"/>
        <v>447079.74399999995</v>
      </c>
      <c r="E29" s="367">
        <f t="shared" si="0"/>
        <v>1381508.0079999999</v>
      </c>
      <c r="F29" s="367">
        <f t="shared" si="0"/>
        <v>1233970.2180000001</v>
      </c>
      <c r="G29" s="367">
        <f t="shared" si="0"/>
        <v>1724668.7685000005</v>
      </c>
      <c r="H29" s="368">
        <f t="shared" si="0"/>
        <v>417307.27150000003</v>
      </c>
      <c r="I29" s="844">
        <f>SUM(I5:I28)</f>
        <v>5767138.3300000001</v>
      </c>
    </row>
    <row r="30" spans="1:11" s="346" customFormat="1" ht="22.15" customHeight="1" thickBot="1" x14ac:dyDescent="0.3">
      <c r="A30" s="845" t="s">
        <v>1207</v>
      </c>
      <c r="B30" s="845"/>
      <c r="C30" s="369">
        <f>C29</f>
        <v>562604.31999999995</v>
      </c>
      <c r="D30" s="370">
        <f>C30+D29</f>
        <v>1009684.0639999999</v>
      </c>
      <c r="E30" s="370">
        <f>D30+E29</f>
        <v>2391192.0719999997</v>
      </c>
      <c r="F30" s="370">
        <f>E30+F29</f>
        <v>3625162.29</v>
      </c>
      <c r="G30" s="370">
        <f>F30+G29</f>
        <v>5349831.0585000003</v>
      </c>
      <c r="H30" s="371">
        <f>G30+H29</f>
        <v>5767138.3300000001</v>
      </c>
      <c r="I30" s="844"/>
      <c r="J30" s="347">
        <f>PlanResumo!$G$25</f>
        <v>5767138.3300000001</v>
      </c>
    </row>
    <row r="31" spans="1:11" s="376" customFormat="1" ht="15" customHeight="1" x14ac:dyDescent="0.2">
      <c r="A31" s="372" t="str">
        <f>ABC!D5</f>
        <v>SERVIÇOS: IMPLANTAÇÃO E PAVIMENTAÇÃO</v>
      </c>
      <c r="B31" s="373"/>
      <c r="C31" s="373"/>
      <c r="D31" s="374"/>
      <c r="E31" s="375"/>
      <c r="F31" s="849" t="s">
        <v>1917</v>
      </c>
      <c r="G31" s="850"/>
      <c r="H31" s="850"/>
      <c r="I31" s="851"/>
    </row>
    <row r="32" spans="1:11" s="450" customFormat="1" ht="15" customHeight="1" x14ac:dyDescent="0.2">
      <c r="A32" s="687" t="str">
        <f>ABC!A5</f>
        <v>RODOVIA: ACESSO AO POVOADO BREU</v>
      </c>
      <c r="B32" s="72"/>
      <c r="C32" s="72"/>
      <c r="D32" s="688"/>
      <c r="E32" s="689"/>
      <c r="F32" s="794"/>
      <c r="G32" s="795"/>
      <c r="H32" s="795"/>
      <c r="I32" s="796"/>
    </row>
    <row r="33" spans="1:12" s="376" customFormat="1" ht="15" customHeight="1" x14ac:dyDescent="0.2">
      <c r="A33" s="377" t="str">
        <f>ABC!A6</f>
        <v>TRECHO: ENTR. AL-220 / POVOADO BREU</v>
      </c>
      <c r="B33" s="378"/>
      <c r="C33" s="378"/>
      <c r="D33" s="378"/>
      <c r="E33" s="379"/>
      <c r="F33" s="794"/>
      <c r="G33" s="795"/>
      <c r="H33" s="795"/>
      <c r="I33" s="796"/>
      <c r="J33" s="28"/>
      <c r="K33" s="28"/>
      <c r="L33" s="28"/>
    </row>
    <row r="34" spans="1:12" s="376" customFormat="1" ht="15" customHeight="1" thickBot="1" x14ac:dyDescent="0.25">
      <c r="A34" s="846" t="str">
        <f>ABC!D6</f>
        <v>EXTENSÃO: 3,76 km</v>
      </c>
      <c r="B34" s="847"/>
      <c r="C34" s="847" t="str">
        <f>ABC!D7</f>
        <v>DATA BASE: JULHO/2021</v>
      </c>
      <c r="D34" s="847"/>
      <c r="E34" s="848"/>
      <c r="F34" s="852"/>
      <c r="G34" s="853"/>
      <c r="H34" s="853"/>
      <c r="I34" s="854"/>
      <c r="K34" s="335"/>
    </row>
  </sheetData>
  <mergeCells count="35">
    <mergeCell ref="A29:B29"/>
    <mergeCell ref="I29:I30"/>
    <mergeCell ref="A30:B30"/>
    <mergeCell ref="A34:B34"/>
    <mergeCell ref="C34:E34"/>
    <mergeCell ref="F31:I34"/>
    <mergeCell ref="A23:A25"/>
    <mergeCell ref="B23:B25"/>
    <mergeCell ref="I23:I25"/>
    <mergeCell ref="A26:A28"/>
    <mergeCell ref="B26:B28"/>
    <mergeCell ref="I26:I28"/>
    <mergeCell ref="A17:A19"/>
    <mergeCell ref="B17:B19"/>
    <mergeCell ref="I17:I19"/>
    <mergeCell ref="A20:A22"/>
    <mergeCell ref="B20:B22"/>
    <mergeCell ref="I20:I22"/>
    <mergeCell ref="A11:A13"/>
    <mergeCell ref="B11:B13"/>
    <mergeCell ref="I11:I13"/>
    <mergeCell ref="A14:A16"/>
    <mergeCell ref="B14:B16"/>
    <mergeCell ref="I14:I16"/>
    <mergeCell ref="A5:A7"/>
    <mergeCell ref="B5:B7"/>
    <mergeCell ref="I5:I7"/>
    <mergeCell ref="A8:A10"/>
    <mergeCell ref="B8:B10"/>
    <mergeCell ref="I8:I10"/>
    <mergeCell ref="A1:I2"/>
    <mergeCell ref="A3:A4"/>
    <mergeCell ref="B3:B4"/>
    <mergeCell ref="C3:H3"/>
    <mergeCell ref="I3:I4"/>
  </mergeCells>
  <printOptions horizontalCentered="1" verticalCentered="1"/>
  <pageMargins left="0.47222222222222199" right="0.47222222222222199" top="0.78749999999999998" bottom="0.74791666666666701" header="0.51180555555555496" footer="0.51180555555555496"/>
  <pageSetup paperSize="9" scale="85" firstPageNumber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52"/>
  <sheetViews>
    <sheetView zoomScale="90" zoomScaleNormal="90" workbookViewId="0">
      <selection activeCell="J7" sqref="J7"/>
    </sheetView>
  </sheetViews>
  <sheetFormatPr defaultRowHeight="12.75" x14ac:dyDescent="0.2"/>
  <cols>
    <col min="1" max="1" width="0.7109375" style="380" customWidth="1"/>
    <col min="2" max="2" width="29.85546875" style="380" customWidth="1"/>
    <col min="3" max="3" width="22.7109375" style="380" customWidth="1"/>
    <col min="4" max="5" width="25.7109375" style="380" customWidth="1"/>
    <col min="6" max="8" width="10.7109375" style="380" hidden="1" customWidth="1"/>
    <col min="9" max="12" width="10.7109375" style="380" customWidth="1"/>
    <col min="13" max="1025" width="9.140625" style="380" customWidth="1"/>
  </cols>
  <sheetData>
    <row r="2" spans="2:12" ht="15.75" x14ac:dyDescent="0.2">
      <c r="B2" s="855" t="s">
        <v>134</v>
      </c>
      <c r="C2" s="855"/>
      <c r="D2" s="855"/>
      <c r="E2" s="855"/>
      <c r="F2" s="855"/>
      <c r="G2" s="855"/>
      <c r="H2" s="855"/>
    </row>
    <row r="3" spans="2:12" ht="14.1" customHeight="1" x14ac:dyDescent="0.2">
      <c r="B3" s="856" t="s">
        <v>1208</v>
      </c>
      <c r="C3" s="856"/>
      <c r="D3" s="381" t="s">
        <v>1209</v>
      </c>
      <c r="E3" s="381" t="s">
        <v>1209</v>
      </c>
      <c r="F3" s="382" t="s">
        <v>1210</v>
      </c>
      <c r="G3" s="382" t="s">
        <v>1211</v>
      </c>
      <c r="H3" s="381" t="s">
        <v>1212</v>
      </c>
    </row>
    <row r="4" spans="2:12" ht="28.15" customHeight="1" x14ac:dyDescent="0.2">
      <c r="B4" s="857" t="s">
        <v>1213</v>
      </c>
      <c r="C4" s="857"/>
      <c r="D4" s="383">
        <v>953</v>
      </c>
      <c r="E4" s="383">
        <f>3.9+4</f>
        <v>7.9</v>
      </c>
      <c r="F4" s="384">
        <f>22.77/2</f>
        <v>11.385</v>
      </c>
      <c r="G4" s="384">
        <f>D4+E4+F4</f>
        <v>972.28499999999997</v>
      </c>
      <c r="H4" s="385" t="s">
        <v>1214</v>
      </c>
    </row>
    <row r="5" spans="2:12" ht="28.15" customHeight="1" x14ac:dyDescent="0.2">
      <c r="B5" s="857" t="s">
        <v>1213</v>
      </c>
      <c r="C5" s="857"/>
      <c r="D5" s="383">
        <v>953</v>
      </c>
      <c r="E5" s="383">
        <f>3.9+4</f>
        <v>7.9</v>
      </c>
      <c r="F5" s="384">
        <f>22.77/2</f>
        <v>11.385</v>
      </c>
      <c r="G5" s="384">
        <f>D5+E5+F5</f>
        <v>972.28499999999997</v>
      </c>
      <c r="H5" s="385" t="s">
        <v>1215</v>
      </c>
    </row>
    <row r="6" spans="2:12" ht="42.4" customHeight="1" x14ac:dyDescent="0.2">
      <c r="B6" s="857" t="s">
        <v>1216</v>
      </c>
      <c r="C6" s="857"/>
      <c r="D6" s="383">
        <v>953</v>
      </c>
      <c r="E6" s="383">
        <v>0</v>
      </c>
      <c r="F6" s="384">
        <v>7.8</v>
      </c>
      <c r="G6" s="384">
        <f>D6+E6+F6</f>
        <v>960.8</v>
      </c>
      <c r="H6" s="385" t="s">
        <v>1217</v>
      </c>
    </row>
    <row r="7" spans="2:12" x14ac:dyDescent="0.2">
      <c r="B7" s="386"/>
      <c r="C7" s="386"/>
      <c r="D7" s="386"/>
      <c r="E7" s="386"/>
      <c r="F7" s="386"/>
      <c r="G7" s="386"/>
      <c r="H7" s="386"/>
    </row>
    <row r="8" spans="2:12" ht="15.75" x14ac:dyDescent="0.2">
      <c r="B8" s="855" t="s">
        <v>1218</v>
      </c>
      <c r="C8" s="855"/>
      <c r="D8" s="855"/>
      <c r="E8" s="855"/>
      <c r="F8" s="855"/>
      <c r="G8" s="855"/>
      <c r="H8" s="855"/>
    </row>
    <row r="9" spans="2:12" ht="14.1" customHeight="1" x14ac:dyDescent="0.2">
      <c r="B9" s="858" t="s">
        <v>1208</v>
      </c>
      <c r="C9" s="858"/>
      <c r="D9" s="381" t="s">
        <v>25</v>
      </c>
      <c r="E9" s="859" t="s">
        <v>1212</v>
      </c>
      <c r="F9" s="859"/>
      <c r="G9" s="859"/>
      <c r="H9" s="859"/>
      <c r="I9" s="859"/>
      <c r="J9" s="859"/>
      <c r="K9" s="859"/>
      <c r="L9" s="859"/>
    </row>
    <row r="10" spans="2:12" ht="16.5" customHeight="1" x14ac:dyDescent="0.2">
      <c r="B10" s="857" t="s">
        <v>1219</v>
      </c>
      <c r="C10" s="857"/>
      <c r="D10" s="387">
        <v>5</v>
      </c>
      <c r="E10" s="857" t="s">
        <v>1220</v>
      </c>
      <c r="F10" s="857"/>
      <c r="G10" s="857"/>
      <c r="H10" s="857"/>
      <c r="I10" s="857"/>
      <c r="J10" s="857"/>
      <c r="K10" s="857"/>
      <c r="L10" s="857"/>
    </row>
    <row r="11" spans="2:12" ht="16.5" customHeight="1" x14ac:dyDescent="0.2">
      <c r="B11" s="857" t="s">
        <v>1221</v>
      </c>
      <c r="C11" s="857"/>
      <c r="D11" s="387">
        <v>7.8</v>
      </c>
      <c r="E11" s="857" t="s">
        <v>1222</v>
      </c>
      <c r="F11" s="857"/>
      <c r="G11" s="857"/>
      <c r="H11" s="857"/>
      <c r="I11" s="857"/>
      <c r="J11" s="857"/>
      <c r="K11" s="857"/>
      <c r="L11" s="857"/>
    </row>
    <row r="12" spans="2:12" ht="16.5" customHeight="1" x14ac:dyDescent="0.2">
      <c r="B12" s="857" t="s">
        <v>1223</v>
      </c>
      <c r="C12" s="857"/>
      <c r="D12" s="387">
        <f>3.9+4</f>
        <v>7.9</v>
      </c>
      <c r="E12" s="857" t="s">
        <v>1224</v>
      </c>
      <c r="F12" s="857"/>
      <c r="G12" s="857"/>
      <c r="H12" s="857"/>
      <c r="I12" s="857"/>
      <c r="J12" s="857"/>
      <c r="K12" s="857"/>
      <c r="L12" s="857"/>
    </row>
    <row r="13" spans="2:12" ht="16.5" customHeight="1" x14ac:dyDescent="0.2">
      <c r="B13" s="857" t="s">
        <v>1225</v>
      </c>
      <c r="C13" s="857"/>
      <c r="D13" s="387">
        <f>22.62/2</f>
        <v>11.31</v>
      </c>
      <c r="E13" s="857" t="s">
        <v>1226</v>
      </c>
      <c r="F13" s="857"/>
      <c r="G13" s="857"/>
      <c r="H13" s="857"/>
      <c r="I13" s="857"/>
      <c r="J13" s="857"/>
      <c r="K13" s="857"/>
      <c r="L13" s="857"/>
    </row>
    <row r="14" spans="2:12" ht="16.5" customHeight="1" x14ac:dyDescent="0.2">
      <c r="B14" s="857" t="s">
        <v>1227</v>
      </c>
      <c r="C14" s="857"/>
      <c r="D14" s="387">
        <f>(22.62-0.36)/2</f>
        <v>11.13</v>
      </c>
      <c r="E14" s="857" t="s">
        <v>1228</v>
      </c>
      <c r="F14" s="857"/>
      <c r="G14" s="857"/>
      <c r="H14" s="857"/>
      <c r="I14" s="857"/>
      <c r="J14" s="857"/>
      <c r="K14" s="857"/>
      <c r="L14" s="857"/>
    </row>
    <row r="15" spans="2:12" ht="16.5" customHeight="1" x14ac:dyDescent="0.2">
      <c r="B15" s="857" t="s">
        <v>1227</v>
      </c>
      <c r="C15" s="857"/>
      <c r="D15" s="387">
        <f>(22.62-0.36)/2</f>
        <v>11.13</v>
      </c>
      <c r="E15" s="857" t="s">
        <v>1229</v>
      </c>
      <c r="F15" s="857"/>
      <c r="G15" s="857"/>
      <c r="H15" s="857"/>
      <c r="I15" s="857"/>
      <c r="J15" s="857"/>
      <c r="K15" s="857"/>
      <c r="L15" s="857"/>
    </row>
    <row r="18" spans="2:12" ht="21" customHeight="1" x14ac:dyDescent="0.2">
      <c r="B18" s="860" t="s">
        <v>1230</v>
      </c>
      <c r="C18" s="860"/>
      <c r="D18" s="860"/>
      <c r="E18" s="860"/>
      <c r="F18" s="860"/>
      <c r="G18" s="860"/>
      <c r="H18" s="860"/>
      <c r="I18" s="860"/>
      <c r="J18" s="860"/>
      <c r="K18" s="860"/>
      <c r="L18" s="860"/>
    </row>
    <row r="19" spans="2:12" ht="21" customHeight="1" x14ac:dyDescent="0.2">
      <c r="B19" s="861" t="s">
        <v>218</v>
      </c>
      <c r="C19" s="861" t="s">
        <v>1231</v>
      </c>
      <c r="D19" s="862" t="s">
        <v>1232</v>
      </c>
      <c r="E19" s="862"/>
      <c r="F19" s="862" t="s">
        <v>1233</v>
      </c>
      <c r="G19" s="862"/>
      <c r="H19" s="862"/>
      <c r="I19" s="862" t="s">
        <v>1234</v>
      </c>
      <c r="J19" s="862"/>
      <c r="K19" s="862"/>
      <c r="L19" s="388" t="s">
        <v>25</v>
      </c>
    </row>
    <row r="20" spans="2:12" ht="21" customHeight="1" x14ac:dyDescent="0.2">
      <c r="B20" s="861"/>
      <c r="C20" s="861"/>
      <c r="D20" s="389" t="s">
        <v>1235</v>
      </c>
      <c r="E20" s="389" t="s">
        <v>1236</v>
      </c>
      <c r="F20" s="389" t="s">
        <v>1237</v>
      </c>
      <c r="G20" s="389" t="s">
        <v>1238</v>
      </c>
      <c r="H20" s="389" t="s">
        <v>80</v>
      </c>
      <c r="I20" s="389" t="s">
        <v>1237</v>
      </c>
      <c r="J20" s="389" t="s">
        <v>1238</v>
      </c>
      <c r="K20" s="389" t="s">
        <v>25</v>
      </c>
      <c r="L20" s="390"/>
    </row>
    <row r="21" spans="2:12" ht="18" customHeight="1" x14ac:dyDescent="0.2">
      <c r="B21" s="863" t="s">
        <v>1239</v>
      </c>
      <c r="C21" s="392" t="s">
        <v>1240</v>
      </c>
      <c r="D21" s="392" t="s">
        <v>1241</v>
      </c>
      <c r="E21" s="392" t="s">
        <v>1242</v>
      </c>
      <c r="F21" s="393"/>
      <c r="G21" s="393"/>
      <c r="H21" s="393"/>
      <c r="I21" s="394">
        <v>7.8</v>
      </c>
      <c r="J21" s="394">
        <v>953</v>
      </c>
      <c r="K21" s="395">
        <f>I21+J21</f>
        <v>960.8</v>
      </c>
      <c r="L21" s="396">
        <f>K21</f>
        <v>960.8</v>
      </c>
    </row>
    <row r="22" spans="2:12" ht="18" customHeight="1" x14ac:dyDescent="0.2">
      <c r="B22" s="863"/>
      <c r="C22" s="397" t="s">
        <v>27</v>
      </c>
      <c r="D22" s="397" t="s">
        <v>1243</v>
      </c>
      <c r="E22" s="397" t="s">
        <v>1242</v>
      </c>
      <c r="F22" s="398"/>
      <c r="G22" s="398"/>
      <c r="H22" s="398"/>
      <c r="I22" s="399">
        <v>0</v>
      </c>
      <c r="J22" s="399">
        <v>0</v>
      </c>
      <c r="K22" s="399">
        <f>I22+J22</f>
        <v>0</v>
      </c>
      <c r="L22" s="400">
        <f>K22</f>
        <v>0</v>
      </c>
    </row>
    <row r="23" spans="2:12" ht="18" customHeight="1" x14ac:dyDescent="0.2">
      <c r="B23" s="863"/>
      <c r="C23" s="397" t="s">
        <v>30</v>
      </c>
      <c r="D23" s="397" t="s">
        <v>1243</v>
      </c>
      <c r="E23" s="397" t="s">
        <v>1242</v>
      </c>
      <c r="F23" s="398"/>
      <c r="G23" s="398"/>
      <c r="H23" s="398"/>
      <c r="I23" s="399">
        <f>I22</f>
        <v>0</v>
      </c>
      <c r="J23" s="399">
        <f>J22</f>
        <v>0</v>
      </c>
      <c r="K23" s="399">
        <f>I23+J23</f>
        <v>0</v>
      </c>
      <c r="L23" s="400">
        <f>K23</f>
        <v>0</v>
      </c>
    </row>
    <row r="24" spans="2:12" ht="18" customHeight="1" x14ac:dyDescent="0.2">
      <c r="B24" s="863"/>
      <c r="C24" s="397" t="s">
        <v>1244</v>
      </c>
      <c r="D24" s="397" t="s">
        <v>1243</v>
      </c>
      <c r="E24" s="397" t="s">
        <v>1242</v>
      </c>
      <c r="F24" s="398"/>
      <c r="G24" s="398"/>
      <c r="H24" s="398"/>
      <c r="I24" s="399">
        <f>I23</f>
        <v>0</v>
      </c>
      <c r="J24" s="399">
        <f>J23</f>
        <v>0</v>
      </c>
      <c r="K24" s="399">
        <f>I24+J24</f>
        <v>0</v>
      </c>
      <c r="L24" s="400">
        <f>K24</f>
        <v>0</v>
      </c>
    </row>
    <row r="25" spans="2:12" ht="18" customHeight="1" x14ac:dyDescent="0.2">
      <c r="B25" s="863"/>
      <c r="C25" s="401" t="s">
        <v>34</v>
      </c>
      <c r="D25" s="401" t="s">
        <v>1242</v>
      </c>
      <c r="E25" s="401" t="s">
        <v>1245</v>
      </c>
      <c r="F25" s="402"/>
      <c r="G25" s="402"/>
      <c r="H25" s="402"/>
      <c r="I25" s="403">
        <f>D11</f>
        <v>7.8</v>
      </c>
      <c r="J25" s="403">
        <f>D12+D13</f>
        <v>19.21</v>
      </c>
      <c r="K25" s="404">
        <v>0</v>
      </c>
      <c r="L25" s="405">
        <v>0</v>
      </c>
    </row>
    <row r="26" spans="2:12" ht="9" customHeight="1" x14ac:dyDescent="0.2">
      <c r="B26" s="406"/>
      <c r="C26" s="407"/>
      <c r="D26" s="407"/>
      <c r="E26" s="407"/>
      <c r="F26" s="407"/>
      <c r="G26" s="407"/>
      <c r="H26" s="407"/>
      <c r="I26" s="407"/>
      <c r="J26" s="407"/>
      <c r="K26" s="407"/>
      <c r="L26" s="408"/>
    </row>
    <row r="27" spans="2:12" ht="18" customHeight="1" x14ac:dyDescent="0.2">
      <c r="B27" s="863" t="s">
        <v>1246</v>
      </c>
      <c r="C27" s="392" t="s">
        <v>1247</v>
      </c>
      <c r="D27" s="392" t="s">
        <v>1241</v>
      </c>
      <c r="E27" s="392" t="s">
        <v>1242</v>
      </c>
      <c r="F27" s="393"/>
      <c r="G27" s="393"/>
      <c r="H27" s="393"/>
      <c r="I27" s="394">
        <v>7.8</v>
      </c>
      <c r="J27" s="394">
        <v>953</v>
      </c>
      <c r="K27" s="394">
        <f>I27+J27</f>
        <v>960.8</v>
      </c>
      <c r="L27" s="409">
        <f>K27</f>
        <v>960.8</v>
      </c>
    </row>
    <row r="28" spans="2:12" ht="18" customHeight="1" x14ac:dyDescent="0.2">
      <c r="B28" s="863"/>
      <c r="C28" s="397" t="s">
        <v>27</v>
      </c>
      <c r="D28" s="397" t="s">
        <v>1243</v>
      </c>
      <c r="E28" s="397" t="s">
        <v>1242</v>
      </c>
      <c r="F28" s="398"/>
      <c r="G28" s="398"/>
      <c r="H28" s="398"/>
      <c r="I28" s="399">
        <v>0</v>
      </c>
      <c r="J28" s="399">
        <v>0</v>
      </c>
      <c r="K28" s="399">
        <f>I28+J28</f>
        <v>0</v>
      </c>
      <c r="L28" s="400">
        <f>K28</f>
        <v>0</v>
      </c>
    </row>
    <row r="29" spans="2:12" ht="18" customHeight="1" x14ac:dyDescent="0.2">
      <c r="B29" s="863"/>
      <c r="C29" s="397" t="s">
        <v>30</v>
      </c>
      <c r="D29" s="397" t="s">
        <v>1243</v>
      </c>
      <c r="E29" s="397" t="s">
        <v>1242</v>
      </c>
      <c r="F29" s="398"/>
      <c r="G29" s="398"/>
      <c r="H29" s="398"/>
      <c r="I29" s="399">
        <f>I28</f>
        <v>0</v>
      </c>
      <c r="J29" s="399">
        <f>J28</f>
        <v>0</v>
      </c>
      <c r="K29" s="399">
        <f>I29+J29</f>
        <v>0</v>
      </c>
      <c r="L29" s="400">
        <f>K29</f>
        <v>0</v>
      </c>
    </row>
    <row r="30" spans="2:12" ht="18" customHeight="1" x14ac:dyDescent="0.2">
      <c r="B30" s="863"/>
      <c r="C30" s="401" t="s">
        <v>34</v>
      </c>
      <c r="D30" s="401" t="s">
        <v>1242</v>
      </c>
      <c r="E30" s="401" t="s">
        <v>1245</v>
      </c>
      <c r="F30" s="402"/>
      <c r="G30" s="402"/>
      <c r="H30" s="402"/>
      <c r="I30" s="403">
        <f>D11</f>
        <v>7.8</v>
      </c>
      <c r="J30" s="403">
        <f>D12+D13</f>
        <v>19.21</v>
      </c>
      <c r="K30" s="404">
        <v>0</v>
      </c>
      <c r="L30" s="405">
        <v>0</v>
      </c>
    </row>
    <row r="31" spans="2:12" ht="9" customHeight="1" x14ac:dyDescent="0.2">
      <c r="B31" s="406"/>
      <c r="C31" s="407"/>
      <c r="D31" s="407"/>
      <c r="E31" s="407"/>
      <c r="F31" s="407"/>
      <c r="G31" s="407"/>
      <c r="H31" s="407"/>
      <c r="I31" s="407"/>
      <c r="J31" s="407"/>
      <c r="K31" s="407"/>
      <c r="L31" s="408"/>
    </row>
    <row r="32" spans="2:12" ht="18" customHeight="1" x14ac:dyDescent="0.2">
      <c r="B32" s="866" t="s">
        <v>1248</v>
      </c>
      <c r="C32" s="411" t="s">
        <v>1249</v>
      </c>
      <c r="D32" s="411" t="s">
        <v>1241</v>
      </c>
      <c r="E32" s="392" t="s">
        <v>1242</v>
      </c>
      <c r="F32" s="412"/>
      <c r="G32" s="412"/>
      <c r="H32" s="412"/>
      <c r="I32" s="413">
        <v>0</v>
      </c>
      <c r="J32" s="414">
        <f>953+7.9+11.39</f>
        <v>972.29</v>
      </c>
      <c r="K32" s="414">
        <f>I32+J32</f>
        <v>972.29</v>
      </c>
      <c r="L32" s="415">
        <f>K32</f>
        <v>972.29</v>
      </c>
    </row>
    <row r="33" spans="2:12" ht="18" customHeight="1" x14ac:dyDescent="0.2">
      <c r="B33" s="866"/>
      <c r="C33" s="397" t="s">
        <v>27</v>
      </c>
      <c r="D33" s="397" t="s">
        <v>1243</v>
      </c>
      <c r="E33" s="397" t="s">
        <v>1242</v>
      </c>
      <c r="F33" s="398"/>
      <c r="G33" s="398"/>
      <c r="H33" s="398"/>
      <c r="I33" s="399">
        <v>0</v>
      </c>
      <c r="J33" s="399">
        <v>0</v>
      </c>
      <c r="K33" s="399">
        <f>I33+J33</f>
        <v>0</v>
      </c>
      <c r="L33" s="400">
        <f>K33</f>
        <v>0</v>
      </c>
    </row>
    <row r="34" spans="2:12" ht="18" customHeight="1" x14ac:dyDescent="0.2">
      <c r="B34" s="866"/>
      <c r="C34" s="397" t="s">
        <v>30</v>
      </c>
      <c r="D34" s="397" t="s">
        <v>1243</v>
      </c>
      <c r="E34" s="397" t="s">
        <v>1242</v>
      </c>
      <c r="F34" s="398"/>
      <c r="G34" s="398"/>
      <c r="H34" s="398"/>
      <c r="I34" s="399">
        <v>0</v>
      </c>
      <c r="J34" s="399">
        <f>J33</f>
        <v>0</v>
      </c>
      <c r="K34" s="399">
        <f>I34+J34</f>
        <v>0</v>
      </c>
      <c r="L34" s="400">
        <f>K34</f>
        <v>0</v>
      </c>
    </row>
    <row r="35" spans="2:12" ht="18" customHeight="1" x14ac:dyDescent="0.2">
      <c r="B35" s="866"/>
      <c r="C35" s="416" t="s">
        <v>1250</v>
      </c>
      <c r="D35" s="416" t="s">
        <v>1242</v>
      </c>
      <c r="E35" s="416" t="s">
        <v>1245</v>
      </c>
      <c r="F35" s="417"/>
      <c r="G35" s="417"/>
      <c r="H35" s="417"/>
      <c r="I35" s="418">
        <f>7.9+11.31</f>
        <v>19.21</v>
      </c>
      <c r="J35" s="418">
        <f>55+1.1</f>
        <v>56.1</v>
      </c>
      <c r="K35" s="419">
        <v>0</v>
      </c>
      <c r="L35" s="420">
        <v>0</v>
      </c>
    </row>
    <row r="36" spans="2:12" ht="9" customHeight="1" x14ac:dyDescent="0.2">
      <c r="B36" s="421"/>
      <c r="C36" s="422"/>
      <c r="D36" s="422"/>
      <c r="E36" s="422"/>
      <c r="F36" s="422"/>
      <c r="G36" s="422"/>
      <c r="H36" s="422"/>
      <c r="I36" s="422"/>
      <c r="J36" s="422"/>
      <c r="K36" s="422"/>
      <c r="L36" s="423"/>
    </row>
    <row r="37" spans="2:12" ht="18" customHeight="1" x14ac:dyDescent="0.2">
      <c r="B37" s="867" t="s">
        <v>1251</v>
      </c>
      <c r="C37" s="868" t="s">
        <v>39</v>
      </c>
      <c r="D37" s="411" t="s">
        <v>1241</v>
      </c>
      <c r="E37" s="411" t="s">
        <v>1252</v>
      </c>
      <c r="F37" s="412"/>
      <c r="G37" s="412"/>
      <c r="H37" s="412"/>
      <c r="I37" s="414">
        <v>0</v>
      </c>
      <c r="J37" s="414">
        <f>953+7.9+11.39</f>
        <v>972.29</v>
      </c>
      <c r="K37" s="414">
        <f>I37+J37</f>
        <v>972.29</v>
      </c>
      <c r="L37" s="415">
        <f>K37</f>
        <v>972.29</v>
      </c>
    </row>
    <row r="38" spans="2:12" ht="18" customHeight="1" x14ac:dyDescent="0.2">
      <c r="B38" s="867"/>
      <c r="C38" s="868"/>
      <c r="D38" s="397" t="s">
        <v>1252</v>
      </c>
      <c r="E38" s="397" t="s">
        <v>1245</v>
      </c>
      <c r="F38" s="402"/>
      <c r="G38" s="402"/>
      <c r="H38" s="402"/>
      <c r="I38" s="424"/>
      <c r="J38" s="424"/>
      <c r="K38" s="424"/>
      <c r="L38" s="425"/>
    </row>
    <row r="39" spans="2:12" ht="9" customHeight="1" x14ac:dyDescent="0.2">
      <c r="B39" s="421"/>
      <c r="C39" s="422"/>
      <c r="D39" s="422"/>
      <c r="E39" s="422"/>
      <c r="F39" s="422"/>
      <c r="G39" s="422"/>
      <c r="H39" s="422"/>
      <c r="I39" s="422"/>
      <c r="J39" s="422"/>
      <c r="K39" s="422"/>
      <c r="L39" s="423"/>
    </row>
    <row r="40" spans="2:12" ht="18" customHeight="1" x14ac:dyDescent="0.2">
      <c r="B40" s="863" t="s">
        <v>1253</v>
      </c>
      <c r="C40" s="864" t="s">
        <v>1254</v>
      </c>
      <c r="D40" s="392" t="s">
        <v>1241</v>
      </c>
      <c r="E40" s="392" t="s">
        <v>1252</v>
      </c>
      <c r="F40" s="412"/>
      <c r="G40" s="412"/>
      <c r="H40" s="412"/>
      <c r="I40" s="414">
        <v>0</v>
      </c>
      <c r="J40" s="414">
        <f>953+7.9+11.39</f>
        <v>972.29</v>
      </c>
      <c r="K40" s="414">
        <f>I40+J40</f>
        <v>972.29</v>
      </c>
      <c r="L40" s="415">
        <f>K40</f>
        <v>972.29</v>
      </c>
    </row>
    <row r="41" spans="2:12" ht="18" customHeight="1" x14ac:dyDescent="0.2">
      <c r="B41" s="863"/>
      <c r="C41" s="864"/>
      <c r="D41" s="397" t="s">
        <v>1252</v>
      </c>
      <c r="E41" s="397" t="s">
        <v>1245</v>
      </c>
      <c r="F41" s="402"/>
      <c r="G41" s="402"/>
      <c r="H41" s="402"/>
      <c r="I41" s="424"/>
      <c r="J41" s="424"/>
      <c r="K41" s="424"/>
      <c r="L41" s="427"/>
    </row>
    <row r="42" spans="2:12" ht="30" hidden="1" customHeight="1" x14ac:dyDescent="0.2">
      <c r="B42" s="391" t="s">
        <v>1255</v>
      </c>
      <c r="C42" s="428" t="s">
        <v>1256</v>
      </c>
      <c r="D42" s="428" t="s">
        <v>1245</v>
      </c>
      <c r="E42" s="428"/>
      <c r="F42" s="429"/>
      <c r="G42" s="429"/>
      <c r="H42" s="393"/>
      <c r="I42" s="430"/>
      <c r="J42" s="430"/>
      <c r="K42" s="394">
        <f>I42+J42</f>
        <v>0</v>
      </c>
      <c r="L42" s="427">
        <f>K42</f>
        <v>0</v>
      </c>
    </row>
    <row r="43" spans="2:12" ht="30" hidden="1" customHeight="1" x14ac:dyDescent="0.2">
      <c r="B43" s="410" t="s">
        <v>1257</v>
      </c>
      <c r="C43" s="431" t="s">
        <v>1256</v>
      </c>
      <c r="D43" s="428" t="s">
        <v>1245</v>
      </c>
      <c r="E43" s="428"/>
      <c r="F43" s="432"/>
      <c r="G43" s="432"/>
      <c r="H43" s="393"/>
      <c r="I43" s="433"/>
      <c r="J43" s="433"/>
      <c r="K43" s="394">
        <f>I43+J43</f>
        <v>0</v>
      </c>
      <c r="L43" s="434">
        <f>K43</f>
        <v>0</v>
      </c>
    </row>
    <row r="44" spans="2:12" ht="9" customHeight="1" x14ac:dyDescent="0.2">
      <c r="B44" s="410"/>
      <c r="C44" s="431"/>
      <c r="D44" s="428"/>
      <c r="E44" s="428"/>
      <c r="F44" s="432"/>
      <c r="G44" s="432"/>
      <c r="H44" s="393"/>
      <c r="I44" s="433"/>
      <c r="J44" s="433"/>
      <c r="K44" s="394"/>
      <c r="L44" s="435"/>
    </row>
    <row r="45" spans="2:12" ht="36" customHeight="1" x14ac:dyDescent="0.2">
      <c r="B45" s="391" t="s">
        <v>1258</v>
      </c>
      <c r="C45" s="428" t="s">
        <v>27</v>
      </c>
      <c r="D45" s="436" t="s">
        <v>1259</v>
      </c>
      <c r="E45" s="436" t="s">
        <v>1245</v>
      </c>
      <c r="F45" s="429"/>
      <c r="G45" s="429"/>
      <c r="H45" s="393"/>
      <c r="I45" s="437">
        <v>7.8</v>
      </c>
      <c r="J45" s="437">
        <f>7.9+11.31</f>
        <v>19.21</v>
      </c>
      <c r="K45" s="438">
        <v>0</v>
      </c>
      <c r="L45" s="439">
        <v>0</v>
      </c>
    </row>
    <row r="46" spans="2:12" ht="9" customHeight="1" x14ac:dyDescent="0.2">
      <c r="B46" s="421"/>
      <c r="C46" s="422"/>
      <c r="D46" s="422"/>
      <c r="E46" s="422"/>
      <c r="F46" s="422"/>
      <c r="G46" s="422"/>
      <c r="H46" s="422"/>
      <c r="I46" s="422"/>
      <c r="J46" s="422"/>
      <c r="K46" s="422"/>
      <c r="L46" s="423"/>
    </row>
    <row r="47" spans="2:12" ht="36" customHeight="1" x14ac:dyDescent="0.2">
      <c r="B47" s="391" t="s">
        <v>1260</v>
      </c>
      <c r="C47" s="426" t="s">
        <v>1256</v>
      </c>
      <c r="D47" s="436" t="s">
        <v>1259</v>
      </c>
      <c r="E47" s="436" t="s">
        <v>1245</v>
      </c>
      <c r="F47" s="429"/>
      <c r="G47" s="429"/>
      <c r="H47" s="429"/>
      <c r="I47" s="437">
        <v>5</v>
      </c>
      <c r="J47" s="437">
        <v>2.71</v>
      </c>
      <c r="K47" s="440">
        <v>0</v>
      </c>
      <c r="L47" s="439">
        <v>0</v>
      </c>
    </row>
    <row r="48" spans="2:12" ht="13.9" hidden="1" customHeight="1" x14ac:dyDescent="0.2">
      <c r="B48" s="865" t="s">
        <v>1261</v>
      </c>
      <c r="C48" s="441" t="s">
        <v>30</v>
      </c>
      <c r="D48" s="441"/>
      <c r="E48" s="441"/>
      <c r="F48" s="442"/>
      <c r="G48" s="442"/>
      <c r="H48" s="442">
        <f>F48+G48</f>
        <v>0</v>
      </c>
      <c r="I48" s="442"/>
      <c r="J48" s="442"/>
      <c r="K48" s="442"/>
      <c r="L48" s="413">
        <f>K48</f>
        <v>0</v>
      </c>
    </row>
    <row r="49" spans="2:12" ht="14.25" hidden="1" x14ac:dyDescent="0.2">
      <c r="B49" s="865"/>
      <c r="C49" s="443" t="s">
        <v>1262</v>
      </c>
      <c r="D49" s="443" t="s">
        <v>1243</v>
      </c>
      <c r="E49" s="443"/>
      <c r="F49" s="444"/>
      <c r="G49" s="444"/>
      <c r="H49" s="444">
        <f>F49+G49</f>
        <v>0</v>
      </c>
      <c r="I49" s="444"/>
      <c r="J49" s="444"/>
      <c r="K49" s="444"/>
      <c r="L49" s="399">
        <f>K49</f>
        <v>0</v>
      </c>
    </row>
    <row r="50" spans="2:12" ht="14.25" hidden="1" x14ac:dyDescent="0.2">
      <c r="B50" s="865"/>
      <c r="C50" s="443" t="s">
        <v>1263</v>
      </c>
      <c r="D50" s="443" t="s">
        <v>1264</v>
      </c>
      <c r="E50" s="443"/>
      <c r="F50" s="444"/>
      <c r="G50" s="444"/>
      <c r="H50" s="444">
        <f>F50+G50</f>
        <v>0</v>
      </c>
      <c r="I50" s="444"/>
      <c r="J50" s="444"/>
      <c r="K50" s="444"/>
      <c r="L50" s="399">
        <f>K50</f>
        <v>0</v>
      </c>
    </row>
    <row r="51" spans="2:12" ht="14.25" hidden="1" x14ac:dyDescent="0.2">
      <c r="B51" s="865"/>
      <c r="C51" s="445" t="s">
        <v>1265</v>
      </c>
      <c r="D51" s="445" t="s">
        <v>1264</v>
      </c>
      <c r="E51" s="445"/>
      <c r="F51" s="446"/>
      <c r="G51" s="446"/>
      <c r="H51" s="446">
        <f>F51+G51</f>
        <v>0</v>
      </c>
      <c r="I51" s="446"/>
      <c r="J51" s="446"/>
      <c r="K51" s="446"/>
      <c r="L51" s="399">
        <f>K51</f>
        <v>0</v>
      </c>
    </row>
    <row r="52" spans="2:12" ht="30" hidden="1" customHeight="1" x14ac:dyDescent="0.2">
      <c r="B52" s="447" t="s">
        <v>1266</v>
      </c>
      <c r="C52" s="448" t="s">
        <v>1267</v>
      </c>
      <c r="D52" s="448" t="s">
        <v>1245</v>
      </c>
      <c r="E52" s="448" t="s">
        <v>1268</v>
      </c>
      <c r="F52" s="449"/>
      <c r="G52" s="449"/>
      <c r="H52" s="449"/>
      <c r="I52" s="449"/>
      <c r="J52" s="449"/>
      <c r="K52" s="449"/>
      <c r="L52" s="399">
        <f>K52</f>
        <v>0</v>
      </c>
    </row>
  </sheetData>
  <mergeCells count="34">
    <mergeCell ref="B40:B41"/>
    <mergeCell ref="C40:C41"/>
    <mergeCell ref="B48:B51"/>
    <mergeCell ref="B21:B25"/>
    <mergeCell ref="B27:B30"/>
    <mergeCell ref="B32:B35"/>
    <mergeCell ref="B37:B38"/>
    <mergeCell ref="C37:C38"/>
    <mergeCell ref="B19:B20"/>
    <mergeCell ref="C19:C20"/>
    <mergeCell ref="D19:E19"/>
    <mergeCell ref="F19:H19"/>
    <mergeCell ref="I19:K19"/>
    <mergeCell ref="B14:C14"/>
    <mergeCell ref="E14:L14"/>
    <mergeCell ref="B15:C15"/>
    <mergeCell ref="E15:L15"/>
    <mergeCell ref="B18:L18"/>
    <mergeCell ref="B11:C11"/>
    <mergeCell ref="E11:L11"/>
    <mergeCell ref="B12:C12"/>
    <mergeCell ref="E12:L12"/>
    <mergeCell ref="B13:C13"/>
    <mergeCell ref="E13:L13"/>
    <mergeCell ref="B8:H8"/>
    <mergeCell ref="B9:C9"/>
    <mergeCell ref="E9:L9"/>
    <mergeCell ref="B10:C10"/>
    <mergeCell ref="E10:L10"/>
    <mergeCell ref="B2:H2"/>
    <mergeCell ref="B3:C3"/>
    <mergeCell ref="B4:C4"/>
    <mergeCell ref="B5:C5"/>
    <mergeCell ref="B6:C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"/>
  <sheetViews>
    <sheetView tabSelected="1" workbookViewId="0">
      <selection activeCell="D8" sqref="D8"/>
    </sheetView>
  </sheetViews>
  <sheetFormatPr defaultRowHeight="12.75" x14ac:dyDescent="0.2"/>
  <cols>
    <col min="1" max="1" width="25.7109375" customWidth="1"/>
    <col min="3" max="3" width="10.7109375" customWidth="1"/>
    <col min="4" max="5" width="15.7109375" customWidth="1"/>
  </cols>
  <sheetData>
    <row r="1" spans="1:1025" ht="15" customHeight="1" x14ac:dyDescent="0.2">
      <c r="A1" s="816" t="s">
        <v>1917</v>
      </c>
      <c r="B1" s="816"/>
      <c r="C1" s="816"/>
      <c r="D1" s="816"/>
      <c r="E1" s="816"/>
      <c r="F1" s="816"/>
      <c r="G1" s="178"/>
      <c r="H1" s="180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1"/>
      <c r="BX1" s="181"/>
      <c r="BY1" s="181"/>
      <c r="BZ1" s="181"/>
      <c r="CA1" s="181"/>
      <c r="CB1" s="181"/>
      <c r="CC1" s="181"/>
      <c r="CD1" s="181"/>
      <c r="CE1" s="181"/>
      <c r="CF1" s="181"/>
      <c r="CG1" s="181"/>
      <c r="CH1" s="181"/>
      <c r="CI1" s="181"/>
      <c r="CJ1" s="181"/>
      <c r="CK1" s="181"/>
      <c r="CL1" s="181"/>
      <c r="CM1" s="181"/>
      <c r="CN1" s="181"/>
      <c r="CO1" s="181"/>
      <c r="CP1" s="181"/>
      <c r="CQ1" s="181"/>
      <c r="CR1" s="181"/>
      <c r="CS1" s="181"/>
      <c r="CT1" s="181"/>
      <c r="CU1" s="181"/>
      <c r="CV1" s="181"/>
      <c r="CW1" s="181"/>
      <c r="CX1" s="181"/>
      <c r="CY1" s="181"/>
      <c r="CZ1" s="181"/>
      <c r="DA1" s="181"/>
      <c r="DB1" s="181"/>
      <c r="DC1" s="181"/>
      <c r="DD1" s="181"/>
      <c r="DE1" s="181"/>
      <c r="DF1" s="181"/>
      <c r="DG1" s="181"/>
      <c r="DH1" s="181"/>
      <c r="DI1" s="181"/>
      <c r="DJ1" s="181"/>
      <c r="DK1" s="181"/>
      <c r="DL1" s="181"/>
      <c r="DM1" s="181"/>
      <c r="DN1" s="181"/>
      <c r="DO1" s="181"/>
      <c r="DP1" s="181"/>
      <c r="DQ1" s="181"/>
      <c r="DR1" s="181"/>
      <c r="DS1" s="181"/>
      <c r="DT1" s="181"/>
      <c r="DU1" s="181"/>
      <c r="DV1" s="181"/>
      <c r="DW1" s="181"/>
      <c r="DX1" s="181"/>
      <c r="DY1" s="181"/>
      <c r="DZ1" s="181"/>
      <c r="EA1" s="181"/>
      <c r="EB1" s="181"/>
      <c r="EC1" s="181"/>
      <c r="ED1" s="181"/>
      <c r="EE1" s="181"/>
      <c r="EF1" s="181"/>
      <c r="EG1" s="181"/>
      <c r="EH1" s="181"/>
      <c r="EI1" s="181"/>
      <c r="EJ1" s="181"/>
      <c r="EK1" s="181"/>
      <c r="EL1" s="181"/>
      <c r="EM1" s="181"/>
      <c r="EN1" s="181"/>
      <c r="EO1" s="181"/>
      <c r="EP1" s="181"/>
      <c r="EQ1" s="181"/>
      <c r="ER1" s="181"/>
      <c r="ES1" s="181"/>
      <c r="ET1" s="181"/>
      <c r="EU1" s="181"/>
      <c r="EV1" s="181"/>
      <c r="EW1" s="181"/>
      <c r="EX1" s="181"/>
      <c r="EY1" s="181"/>
      <c r="EZ1" s="181"/>
      <c r="FA1" s="181"/>
      <c r="FB1" s="181"/>
      <c r="FC1" s="181"/>
      <c r="FD1" s="181"/>
      <c r="FE1" s="181"/>
      <c r="FF1" s="181"/>
      <c r="FG1" s="181"/>
      <c r="FH1" s="181"/>
      <c r="FI1" s="181"/>
      <c r="FJ1" s="181"/>
      <c r="FK1" s="181"/>
      <c r="FL1" s="181"/>
      <c r="FM1" s="181"/>
      <c r="FN1" s="181"/>
      <c r="FO1" s="181"/>
      <c r="FP1" s="181"/>
      <c r="FQ1" s="181"/>
      <c r="FR1" s="181"/>
      <c r="FS1" s="181"/>
      <c r="FT1" s="181"/>
      <c r="FU1" s="181"/>
      <c r="FV1" s="181"/>
      <c r="FW1" s="181"/>
      <c r="FX1" s="181"/>
      <c r="FY1" s="181"/>
      <c r="FZ1" s="181"/>
      <c r="GA1" s="181"/>
      <c r="GB1" s="181"/>
      <c r="GC1" s="181"/>
      <c r="GD1" s="181"/>
      <c r="GE1" s="181"/>
      <c r="GF1" s="181"/>
      <c r="GG1" s="181"/>
      <c r="GH1" s="181"/>
      <c r="GI1" s="181"/>
      <c r="GJ1" s="181"/>
      <c r="GK1" s="181"/>
      <c r="GL1" s="181"/>
      <c r="GM1" s="181"/>
      <c r="GN1" s="181"/>
      <c r="GO1" s="181"/>
      <c r="GP1" s="181"/>
      <c r="GQ1" s="181"/>
      <c r="GR1" s="181"/>
      <c r="GS1" s="181"/>
      <c r="GT1" s="181"/>
      <c r="GU1" s="181"/>
      <c r="GV1" s="181"/>
      <c r="GW1" s="181"/>
      <c r="GX1" s="181"/>
      <c r="GY1" s="181"/>
      <c r="GZ1" s="181"/>
      <c r="HA1" s="181"/>
      <c r="HB1" s="181"/>
      <c r="HC1" s="181"/>
      <c r="HD1" s="181"/>
      <c r="HE1" s="181"/>
      <c r="HF1" s="181"/>
      <c r="HG1" s="181"/>
      <c r="HH1" s="181"/>
      <c r="HI1" s="181"/>
      <c r="HJ1" s="181"/>
      <c r="HK1" s="181"/>
      <c r="HL1" s="181"/>
      <c r="HM1" s="181"/>
      <c r="HN1" s="181"/>
      <c r="HO1" s="181"/>
      <c r="HP1" s="181"/>
      <c r="HQ1" s="181"/>
      <c r="HR1" s="181"/>
      <c r="HS1" s="181"/>
      <c r="HT1" s="181"/>
      <c r="HU1" s="181"/>
      <c r="HV1" s="181"/>
      <c r="HW1" s="181"/>
      <c r="HX1" s="181"/>
      <c r="HY1" s="181"/>
      <c r="HZ1" s="181"/>
      <c r="IA1" s="181"/>
      <c r="IB1" s="181"/>
      <c r="IC1" s="181"/>
      <c r="ID1" s="181"/>
      <c r="IE1" s="181"/>
      <c r="IF1" s="181"/>
      <c r="IG1" s="181"/>
      <c r="IH1" s="181"/>
      <c r="II1" s="181"/>
      <c r="IJ1" s="181"/>
      <c r="IK1" s="181"/>
      <c r="IL1" s="181"/>
      <c r="IM1" s="181"/>
      <c r="IN1" s="181"/>
      <c r="IO1" s="181"/>
      <c r="IP1" s="181"/>
      <c r="IQ1" s="181"/>
      <c r="IR1" s="181"/>
      <c r="IS1" s="181"/>
      <c r="IT1" s="181"/>
      <c r="IU1" s="181"/>
      <c r="IV1" s="181"/>
      <c r="IW1" s="181"/>
      <c r="IX1" s="181"/>
      <c r="IY1" s="181"/>
      <c r="IZ1" s="181"/>
      <c r="JA1" s="181"/>
      <c r="JB1" s="181"/>
      <c r="JC1" s="181"/>
      <c r="JD1" s="181"/>
      <c r="JE1" s="181"/>
      <c r="JF1" s="181"/>
      <c r="JG1" s="181"/>
      <c r="JH1" s="181"/>
      <c r="JI1" s="181"/>
      <c r="JJ1" s="181"/>
      <c r="JK1" s="181"/>
      <c r="JL1" s="181"/>
      <c r="JM1" s="181"/>
      <c r="JN1" s="181"/>
      <c r="JO1" s="181"/>
      <c r="JP1" s="181"/>
      <c r="JQ1" s="181"/>
      <c r="JR1" s="181"/>
      <c r="JS1" s="181"/>
      <c r="JT1" s="181"/>
      <c r="JU1" s="181"/>
      <c r="JV1" s="181"/>
      <c r="JW1" s="181"/>
      <c r="JX1" s="181"/>
      <c r="JY1" s="181"/>
      <c r="JZ1" s="181"/>
      <c r="KA1" s="181"/>
      <c r="KB1" s="181"/>
      <c r="KC1" s="181"/>
      <c r="KD1" s="181"/>
      <c r="KE1" s="181"/>
      <c r="KF1" s="181"/>
      <c r="KG1" s="181"/>
      <c r="KH1" s="181"/>
      <c r="KI1" s="181"/>
      <c r="KJ1" s="181"/>
      <c r="KK1" s="181"/>
      <c r="KL1" s="181"/>
      <c r="KM1" s="181"/>
      <c r="KN1" s="181"/>
      <c r="KO1" s="181"/>
      <c r="KP1" s="181"/>
      <c r="KQ1" s="181"/>
      <c r="KR1" s="181"/>
      <c r="KS1" s="181"/>
      <c r="KT1" s="181"/>
      <c r="KU1" s="181"/>
      <c r="KV1" s="181"/>
      <c r="KW1" s="181"/>
      <c r="KX1" s="181"/>
      <c r="KY1" s="181"/>
      <c r="KZ1" s="181"/>
      <c r="LA1" s="181"/>
      <c r="LB1" s="181"/>
      <c r="LC1" s="181"/>
      <c r="LD1" s="181"/>
      <c r="LE1" s="181"/>
      <c r="LF1" s="181"/>
      <c r="LG1" s="181"/>
      <c r="LH1" s="181"/>
      <c r="LI1" s="181"/>
      <c r="LJ1" s="181"/>
      <c r="LK1" s="181"/>
      <c r="LL1" s="181"/>
      <c r="LM1" s="181"/>
      <c r="LN1" s="181"/>
      <c r="LO1" s="181"/>
      <c r="LP1" s="181"/>
      <c r="LQ1" s="181"/>
      <c r="LR1" s="181"/>
      <c r="LS1" s="181"/>
      <c r="LT1" s="181"/>
      <c r="LU1" s="181"/>
      <c r="LV1" s="181"/>
      <c r="LW1" s="181"/>
      <c r="LX1" s="181"/>
      <c r="LY1" s="181"/>
      <c r="LZ1" s="181"/>
      <c r="MA1" s="181"/>
      <c r="MB1" s="181"/>
      <c r="MC1" s="181"/>
      <c r="MD1" s="181"/>
      <c r="ME1" s="181"/>
      <c r="MF1" s="181"/>
      <c r="MG1" s="181"/>
      <c r="MH1" s="181"/>
      <c r="MI1" s="181"/>
      <c r="MJ1" s="181"/>
      <c r="MK1" s="181"/>
      <c r="ML1" s="181"/>
      <c r="MM1" s="181"/>
      <c r="MN1" s="181"/>
      <c r="MO1" s="181"/>
      <c r="MP1" s="181"/>
      <c r="MQ1" s="181"/>
      <c r="MR1" s="181"/>
      <c r="MS1" s="181"/>
      <c r="MT1" s="181"/>
      <c r="MU1" s="181"/>
      <c r="MV1" s="181"/>
      <c r="MW1" s="181"/>
      <c r="MX1" s="181"/>
      <c r="MY1" s="181"/>
      <c r="MZ1" s="181"/>
      <c r="NA1" s="181"/>
      <c r="NB1" s="181"/>
      <c r="NC1" s="181"/>
      <c r="ND1" s="181"/>
      <c r="NE1" s="181"/>
      <c r="NF1" s="181"/>
      <c r="NG1" s="181"/>
      <c r="NH1" s="181"/>
      <c r="NI1" s="181"/>
      <c r="NJ1" s="181"/>
      <c r="NK1" s="181"/>
      <c r="NL1" s="181"/>
      <c r="NM1" s="181"/>
      <c r="NN1" s="181"/>
      <c r="NO1" s="181"/>
      <c r="NP1" s="181"/>
      <c r="NQ1" s="181"/>
      <c r="NR1" s="181"/>
      <c r="NS1" s="181"/>
      <c r="NT1" s="181"/>
      <c r="NU1" s="181"/>
      <c r="NV1" s="181"/>
      <c r="NW1" s="181"/>
      <c r="NX1" s="181"/>
      <c r="NY1" s="181"/>
      <c r="NZ1" s="181"/>
      <c r="OA1" s="181"/>
      <c r="OB1" s="181"/>
      <c r="OC1" s="181"/>
      <c r="OD1" s="181"/>
      <c r="OE1" s="181"/>
      <c r="OF1" s="181"/>
      <c r="OG1" s="181"/>
      <c r="OH1" s="181"/>
      <c r="OI1" s="181"/>
      <c r="OJ1" s="181"/>
      <c r="OK1" s="181"/>
      <c r="OL1" s="181"/>
      <c r="OM1" s="181"/>
      <c r="ON1" s="181"/>
      <c r="OO1" s="181"/>
      <c r="OP1" s="181"/>
      <c r="OQ1" s="181"/>
      <c r="OR1" s="181"/>
      <c r="OS1" s="181"/>
      <c r="OT1" s="181"/>
      <c r="OU1" s="181"/>
      <c r="OV1" s="181"/>
      <c r="OW1" s="181"/>
      <c r="OX1" s="181"/>
      <c r="OY1" s="181"/>
      <c r="OZ1" s="181"/>
      <c r="PA1" s="181"/>
      <c r="PB1" s="181"/>
      <c r="PC1" s="181"/>
      <c r="PD1" s="181"/>
      <c r="PE1" s="181"/>
      <c r="PF1" s="181"/>
      <c r="PG1" s="181"/>
      <c r="PH1" s="181"/>
      <c r="PI1" s="181"/>
      <c r="PJ1" s="181"/>
      <c r="PK1" s="181"/>
      <c r="PL1" s="181"/>
      <c r="PM1" s="181"/>
      <c r="PN1" s="181"/>
      <c r="PO1" s="181"/>
      <c r="PP1" s="181"/>
      <c r="PQ1" s="181"/>
      <c r="PR1" s="181"/>
      <c r="PS1" s="181"/>
      <c r="PT1" s="181"/>
      <c r="PU1" s="181"/>
      <c r="PV1" s="181"/>
      <c r="PW1" s="181"/>
      <c r="PX1" s="181"/>
      <c r="PY1" s="181"/>
      <c r="PZ1" s="181"/>
      <c r="QA1" s="181"/>
      <c r="QB1" s="181"/>
      <c r="QC1" s="181"/>
      <c r="QD1" s="181"/>
      <c r="QE1" s="181"/>
      <c r="QF1" s="181"/>
      <c r="QG1" s="181"/>
      <c r="QH1" s="181"/>
      <c r="QI1" s="181"/>
      <c r="QJ1" s="181"/>
      <c r="QK1" s="181"/>
      <c r="QL1" s="181"/>
      <c r="QM1" s="181"/>
      <c r="QN1" s="181"/>
      <c r="QO1" s="181"/>
      <c r="QP1" s="181"/>
      <c r="QQ1" s="181"/>
      <c r="QR1" s="181"/>
      <c r="QS1" s="181"/>
      <c r="QT1" s="181"/>
      <c r="QU1" s="181"/>
      <c r="QV1" s="181"/>
      <c r="QW1" s="181"/>
      <c r="QX1" s="181"/>
      <c r="QY1" s="181"/>
      <c r="QZ1" s="181"/>
      <c r="RA1" s="181"/>
      <c r="RB1" s="181"/>
      <c r="RC1" s="181"/>
      <c r="RD1" s="181"/>
      <c r="RE1" s="181"/>
      <c r="RF1" s="181"/>
      <c r="RG1" s="181"/>
      <c r="RH1" s="181"/>
      <c r="RI1" s="181"/>
      <c r="RJ1" s="181"/>
      <c r="RK1" s="181"/>
      <c r="RL1" s="181"/>
      <c r="RM1" s="181"/>
      <c r="RN1" s="181"/>
      <c r="RO1" s="181"/>
      <c r="RP1" s="181"/>
      <c r="RQ1" s="181"/>
      <c r="RR1" s="181"/>
      <c r="RS1" s="181"/>
      <c r="RT1" s="181"/>
      <c r="RU1" s="181"/>
      <c r="RV1" s="181"/>
      <c r="RW1" s="181"/>
      <c r="RX1" s="181"/>
      <c r="RY1" s="181"/>
      <c r="RZ1" s="181"/>
      <c r="SA1" s="181"/>
      <c r="SB1" s="181"/>
      <c r="SC1" s="181"/>
      <c r="SD1" s="181"/>
      <c r="SE1" s="181"/>
      <c r="SF1" s="181"/>
      <c r="SG1" s="181"/>
      <c r="SH1" s="181"/>
      <c r="SI1" s="181"/>
      <c r="SJ1" s="181"/>
      <c r="SK1" s="181"/>
      <c r="SL1" s="181"/>
      <c r="SM1" s="181"/>
      <c r="SN1" s="181"/>
      <c r="SO1" s="181"/>
      <c r="SP1" s="181"/>
      <c r="SQ1" s="181"/>
      <c r="SR1" s="181"/>
      <c r="SS1" s="181"/>
      <c r="ST1" s="181"/>
      <c r="SU1" s="181"/>
      <c r="SV1" s="181"/>
      <c r="SW1" s="181"/>
      <c r="SX1" s="181"/>
      <c r="SY1" s="181"/>
      <c r="SZ1" s="181"/>
      <c r="TA1" s="181"/>
      <c r="TB1" s="181"/>
      <c r="TC1" s="181"/>
      <c r="TD1" s="181"/>
      <c r="TE1" s="181"/>
      <c r="TF1" s="181"/>
      <c r="TG1" s="181"/>
      <c r="TH1" s="181"/>
      <c r="TI1" s="181"/>
      <c r="TJ1" s="181"/>
      <c r="TK1" s="181"/>
      <c r="TL1" s="181"/>
      <c r="TM1" s="181"/>
      <c r="TN1" s="181"/>
      <c r="TO1" s="181"/>
      <c r="TP1" s="181"/>
      <c r="TQ1" s="181"/>
      <c r="TR1" s="181"/>
      <c r="TS1" s="181"/>
      <c r="TT1" s="181"/>
      <c r="TU1" s="181"/>
      <c r="TV1" s="181"/>
      <c r="TW1" s="181"/>
      <c r="TX1" s="181"/>
      <c r="TY1" s="181"/>
      <c r="TZ1" s="181"/>
      <c r="UA1" s="181"/>
      <c r="UB1" s="181"/>
      <c r="UC1" s="181"/>
      <c r="UD1" s="181"/>
      <c r="UE1" s="181"/>
      <c r="UF1" s="181"/>
      <c r="UG1" s="181"/>
      <c r="UH1" s="181"/>
      <c r="UI1" s="181"/>
      <c r="UJ1" s="181"/>
      <c r="UK1" s="181"/>
      <c r="UL1" s="181"/>
      <c r="UM1" s="181"/>
      <c r="UN1" s="181"/>
      <c r="UO1" s="181"/>
      <c r="UP1" s="181"/>
      <c r="UQ1" s="181"/>
      <c r="UR1" s="181"/>
      <c r="US1" s="181"/>
      <c r="UT1" s="181"/>
      <c r="UU1" s="181"/>
      <c r="UV1" s="181"/>
      <c r="UW1" s="181"/>
      <c r="UX1" s="181"/>
      <c r="UY1" s="181"/>
      <c r="UZ1" s="181"/>
      <c r="VA1" s="181"/>
      <c r="VB1" s="181"/>
      <c r="VC1" s="181"/>
      <c r="VD1" s="181"/>
      <c r="VE1" s="181"/>
      <c r="VF1" s="181"/>
      <c r="VG1" s="181"/>
      <c r="VH1" s="181"/>
      <c r="VI1" s="181"/>
      <c r="VJ1" s="181"/>
      <c r="VK1" s="181"/>
      <c r="VL1" s="181"/>
      <c r="VM1" s="181"/>
      <c r="VN1" s="181"/>
      <c r="VO1" s="181"/>
      <c r="VP1" s="181"/>
      <c r="VQ1" s="181"/>
      <c r="VR1" s="181"/>
      <c r="VS1" s="181"/>
      <c r="VT1" s="181"/>
      <c r="VU1" s="181"/>
      <c r="VV1" s="181"/>
      <c r="VW1" s="181"/>
      <c r="VX1" s="181"/>
      <c r="VY1" s="181"/>
      <c r="VZ1" s="181"/>
      <c r="WA1" s="181"/>
      <c r="WB1" s="181"/>
      <c r="WC1" s="181"/>
      <c r="WD1" s="181"/>
      <c r="WE1" s="181"/>
      <c r="WF1" s="181"/>
      <c r="WG1" s="181"/>
      <c r="WH1" s="181"/>
      <c r="WI1" s="181"/>
      <c r="WJ1" s="181"/>
      <c r="WK1" s="181"/>
      <c r="WL1" s="181"/>
      <c r="WM1" s="181"/>
      <c r="WN1" s="181"/>
      <c r="WO1" s="181"/>
      <c r="WP1" s="181"/>
      <c r="WQ1" s="181"/>
      <c r="WR1" s="181"/>
      <c r="WS1" s="181"/>
      <c r="WT1" s="181"/>
      <c r="WU1" s="181"/>
      <c r="WV1" s="181"/>
      <c r="WW1" s="181"/>
      <c r="WX1" s="181"/>
      <c r="WY1" s="181"/>
      <c r="WZ1" s="181"/>
      <c r="XA1" s="181"/>
      <c r="XB1" s="181"/>
      <c r="XC1" s="181"/>
      <c r="XD1" s="181"/>
      <c r="XE1" s="181"/>
      <c r="XF1" s="181"/>
      <c r="XG1" s="181"/>
      <c r="XH1" s="181"/>
      <c r="XI1" s="181"/>
      <c r="XJ1" s="181"/>
      <c r="XK1" s="181"/>
      <c r="XL1" s="181"/>
      <c r="XM1" s="181"/>
      <c r="XN1" s="181"/>
      <c r="XO1" s="181"/>
      <c r="XP1" s="181"/>
      <c r="XQ1" s="181"/>
      <c r="XR1" s="181"/>
      <c r="XS1" s="181"/>
      <c r="XT1" s="181"/>
      <c r="XU1" s="181"/>
      <c r="XV1" s="181"/>
      <c r="XW1" s="181"/>
      <c r="XX1" s="181"/>
      <c r="XY1" s="181"/>
      <c r="XZ1" s="181"/>
      <c r="YA1" s="181"/>
      <c r="YB1" s="181"/>
      <c r="YC1" s="181"/>
      <c r="YD1" s="181"/>
      <c r="YE1" s="181"/>
      <c r="YF1" s="181"/>
      <c r="YG1" s="181"/>
      <c r="YH1" s="181"/>
      <c r="YI1" s="181"/>
      <c r="YJ1" s="181"/>
      <c r="YK1" s="181"/>
      <c r="YL1" s="181"/>
      <c r="YM1" s="181"/>
      <c r="YN1" s="181"/>
      <c r="YO1" s="181"/>
      <c r="YP1" s="181"/>
      <c r="YQ1" s="181"/>
      <c r="YR1" s="181"/>
      <c r="YS1" s="181"/>
      <c r="YT1" s="181"/>
      <c r="YU1" s="181"/>
      <c r="YV1" s="181"/>
      <c r="YW1" s="181"/>
      <c r="YX1" s="181"/>
      <c r="YY1" s="181"/>
      <c r="YZ1" s="181"/>
      <c r="ZA1" s="181"/>
      <c r="ZB1" s="181"/>
      <c r="ZC1" s="181"/>
      <c r="ZD1" s="181"/>
      <c r="ZE1" s="181"/>
      <c r="ZF1" s="181"/>
      <c r="ZG1" s="181"/>
      <c r="ZH1" s="181"/>
      <c r="ZI1" s="181"/>
      <c r="ZJ1" s="181"/>
      <c r="ZK1" s="181"/>
      <c r="ZL1" s="181"/>
      <c r="ZM1" s="181"/>
      <c r="ZN1" s="181"/>
      <c r="ZO1" s="181"/>
      <c r="ZP1" s="181"/>
      <c r="ZQ1" s="181"/>
      <c r="ZR1" s="181"/>
      <c r="ZS1" s="181"/>
      <c r="ZT1" s="181"/>
      <c r="ZU1" s="181"/>
      <c r="ZV1" s="181"/>
      <c r="ZW1" s="181"/>
      <c r="ZX1" s="181"/>
      <c r="ZY1" s="181"/>
      <c r="ZZ1" s="181"/>
      <c r="AAA1" s="181"/>
      <c r="AAB1" s="181"/>
      <c r="AAC1" s="181"/>
      <c r="AAD1" s="181"/>
      <c r="AAE1" s="181"/>
      <c r="AAF1" s="181"/>
      <c r="AAG1" s="181"/>
      <c r="AAH1" s="181"/>
      <c r="AAI1" s="181"/>
      <c r="AAJ1" s="181"/>
      <c r="AAK1" s="181"/>
      <c r="AAL1" s="181"/>
      <c r="AAM1" s="181"/>
      <c r="AAN1" s="181"/>
      <c r="AAO1" s="181"/>
      <c r="AAP1" s="181"/>
      <c r="AAQ1" s="181"/>
      <c r="AAR1" s="181"/>
      <c r="AAS1" s="181"/>
      <c r="AAT1" s="181"/>
      <c r="AAU1" s="181"/>
      <c r="AAV1" s="181"/>
      <c r="AAW1" s="181"/>
      <c r="AAX1" s="181"/>
      <c r="AAY1" s="181"/>
      <c r="AAZ1" s="181"/>
      <c r="ABA1" s="181"/>
      <c r="ABB1" s="181"/>
      <c r="ABC1" s="181"/>
      <c r="ABD1" s="181"/>
      <c r="ABE1" s="181"/>
      <c r="ABF1" s="181"/>
      <c r="ABG1" s="181"/>
      <c r="ABH1" s="181"/>
      <c r="ABI1" s="181"/>
      <c r="ABJ1" s="181"/>
      <c r="ABK1" s="181"/>
      <c r="ABL1" s="181"/>
      <c r="ABM1" s="181"/>
      <c r="ABN1" s="181"/>
      <c r="ABO1" s="181"/>
      <c r="ABP1" s="181"/>
      <c r="ABQ1" s="181"/>
      <c r="ABR1" s="181"/>
      <c r="ABS1" s="181"/>
      <c r="ABT1" s="181"/>
      <c r="ABU1" s="181"/>
      <c r="ABV1" s="181"/>
      <c r="ABW1" s="181"/>
      <c r="ABX1" s="181"/>
      <c r="ABY1" s="181"/>
      <c r="ABZ1" s="181"/>
      <c r="ACA1" s="181"/>
      <c r="ACB1" s="181"/>
      <c r="ACC1" s="181"/>
      <c r="ACD1" s="181"/>
      <c r="ACE1" s="181"/>
      <c r="ACF1" s="181"/>
      <c r="ACG1" s="181"/>
      <c r="ACH1" s="181"/>
      <c r="ACI1" s="181"/>
      <c r="ACJ1" s="181"/>
      <c r="ACK1" s="181"/>
      <c r="ACL1" s="181"/>
      <c r="ACM1" s="181"/>
      <c r="ACN1" s="181"/>
      <c r="ACO1" s="181"/>
      <c r="ACP1" s="181"/>
      <c r="ACQ1" s="181"/>
      <c r="ACR1" s="181"/>
      <c r="ACS1" s="181"/>
      <c r="ACT1" s="181"/>
      <c r="ACU1" s="181"/>
      <c r="ACV1" s="181"/>
      <c r="ACW1" s="181"/>
      <c r="ACX1" s="181"/>
      <c r="ACY1" s="181"/>
      <c r="ACZ1" s="181"/>
      <c r="ADA1" s="181"/>
      <c r="ADB1" s="181"/>
      <c r="ADC1" s="181"/>
      <c r="ADD1" s="181"/>
      <c r="ADE1" s="181"/>
      <c r="ADF1" s="181"/>
      <c r="ADG1" s="181"/>
      <c r="ADH1" s="181"/>
      <c r="ADI1" s="181"/>
      <c r="ADJ1" s="181"/>
      <c r="ADK1" s="181"/>
      <c r="ADL1" s="181"/>
      <c r="ADM1" s="181"/>
      <c r="ADN1" s="181"/>
      <c r="ADO1" s="181"/>
      <c r="ADP1" s="181"/>
      <c r="ADQ1" s="181"/>
      <c r="ADR1" s="181"/>
      <c r="ADS1" s="181"/>
      <c r="ADT1" s="181"/>
      <c r="ADU1" s="181"/>
      <c r="ADV1" s="181"/>
      <c r="ADW1" s="181"/>
      <c r="ADX1" s="181"/>
      <c r="ADY1" s="181"/>
      <c r="ADZ1" s="181"/>
      <c r="AEA1" s="181"/>
      <c r="AEB1" s="181"/>
      <c r="AEC1" s="181"/>
      <c r="AED1" s="181"/>
      <c r="AEE1" s="181"/>
      <c r="AEF1" s="181"/>
      <c r="AEG1" s="181"/>
      <c r="AEH1" s="181"/>
      <c r="AEI1" s="181"/>
      <c r="AEJ1" s="181"/>
      <c r="AEK1" s="181"/>
      <c r="AEL1" s="181"/>
      <c r="AEM1" s="181"/>
      <c r="AEN1" s="181"/>
      <c r="AEO1" s="181"/>
      <c r="AEP1" s="181"/>
      <c r="AEQ1" s="181"/>
      <c r="AER1" s="181"/>
      <c r="AES1" s="181"/>
      <c r="AET1" s="181"/>
      <c r="AEU1" s="181"/>
      <c r="AEV1" s="181"/>
      <c r="AEW1" s="181"/>
      <c r="AEX1" s="181"/>
      <c r="AEY1" s="181"/>
      <c r="AEZ1" s="181"/>
      <c r="AFA1" s="181"/>
      <c r="AFB1" s="181"/>
      <c r="AFC1" s="181"/>
      <c r="AFD1" s="181"/>
      <c r="AFE1" s="181"/>
      <c r="AFF1" s="181"/>
      <c r="AFG1" s="181"/>
      <c r="AFH1" s="181"/>
      <c r="AFI1" s="181"/>
      <c r="AFJ1" s="181"/>
      <c r="AFK1" s="181"/>
      <c r="AFL1" s="181"/>
      <c r="AFM1" s="181"/>
      <c r="AFN1" s="181"/>
      <c r="AFO1" s="181"/>
      <c r="AFP1" s="181"/>
      <c r="AFQ1" s="181"/>
      <c r="AFR1" s="181"/>
      <c r="AFS1" s="181"/>
      <c r="AFT1" s="181"/>
      <c r="AFU1" s="181"/>
      <c r="AFV1" s="181"/>
      <c r="AFW1" s="181"/>
      <c r="AFX1" s="181"/>
      <c r="AFY1" s="181"/>
      <c r="AFZ1" s="181"/>
      <c r="AGA1" s="181"/>
      <c r="AGB1" s="181"/>
      <c r="AGC1" s="181"/>
      <c r="AGD1" s="181"/>
      <c r="AGE1" s="181"/>
      <c r="AGF1" s="181"/>
      <c r="AGG1" s="181"/>
      <c r="AGH1" s="181"/>
      <c r="AGI1" s="181"/>
      <c r="AGJ1" s="181"/>
      <c r="AGK1" s="181"/>
      <c r="AGL1" s="181"/>
      <c r="AGM1" s="181"/>
      <c r="AGN1" s="181"/>
      <c r="AGO1" s="181"/>
      <c r="AGP1" s="181"/>
      <c r="AGQ1" s="181"/>
      <c r="AGR1" s="181"/>
      <c r="AGS1" s="181"/>
      <c r="AGT1" s="181"/>
      <c r="AGU1" s="181"/>
      <c r="AGV1" s="181"/>
      <c r="AGW1" s="181"/>
      <c r="AGX1" s="181"/>
      <c r="AGY1" s="181"/>
      <c r="AGZ1" s="181"/>
      <c r="AHA1" s="181"/>
      <c r="AHB1" s="181"/>
      <c r="AHC1" s="181"/>
      <c r="AHD1" s="181"/>
      <c r="AHE1" s="181"/>
      <c r="AHF1" s="181"/>
      <c r="AHG1" s="181"/>
      <c r="AHH1" s="181"/>
      <c r="AHI1" s="181"/>
      <c r="AHJ1" s="181"/>
      <c r="AHK1" s="181"/>
      <c r="AHL1" s="181"/>
      <c r="AHM1" s="181"/>
      <c r="AHN1" s="181"/>
      <c r="AHO1" s="181"/>
      <c r="AHP1" s="181"/>
      <c r="AHQ1" s="181"/>
      <c r="AHR1" s="181"/>
      <c r="AHS1" s="181"/>
      <c r="AHT1" s="181"/>
      <c r="AHU1" s="181"/>
      <c r="AHV1" s="181"/>
      <c r="AHW1" s="181"/>
      <c r="AHX1" s="181"/>
      <c r="AHY1" s="181"/>
      <c r="AHZ1" s="181"/>
      <c r="AIA1" s="181"/>
      <c r="AIB1" s="181"/>
      <c r="AIC1" s="181"/>
      <c r="AID1" s="181"/>
      <c r="AIE1" s="181"/>
      <c r="AIF1" s="181"/>
      <c r="AIG1" s="181"/>
      <c r="AIH1" s="181"/>
      <c r="AII1" s="181"/>
      <c r="AIJ1" s="181"/>
      <c r="AIK1" s="181"/>
      <c r="AIL1" s="181"/>
      <c r="AIM1" s="181"/>
      <c r="AIN1" s="181"/>
      <c r="AIO1" s="181"/>
      <c r="AIP1" s="181"/>
      <c r="AIQ1" s="181"/>
      <c r="AIR1" s="181"/>
      <c r="AIS1" s="181"/>
      <c r="AIT1" s="181"/>
      <c r="AIU1" s="181"/>
      <c r="AIV1" s="181"/>
      <c r="AIW1" s="181"/>
      <c r="AIX1" s="181"/>
      <c r="AIY1" s="181"/>
      <c r="AIZ1" s="181"/>
      <c r="AJA1" s="181"/>
      <c r="AJB1" s="181"/>
      <c r="AJC1" s="181"/>
      <c r="AJD1" s="181"/>
      <c r="AJE1" s="181"/>
      <c r="AJF1" s="181"/>
      <c r="AJG1" s="181"/>
      <c r="AJH1" s="181"/>
      <c r="AJI1" s="181"/>
      <c r="AJJ1" s="181"/>
      <c r="AJK1" s="181"/>
      <c r="AJL1" s="181"/>
      <c r="AJM1" s="181"/>
      <c r="AJN1" s="181"/>
      <c r="AJO1" s="181"/>
      <c r="AJP1" s="181"/>
      <c r="AJQ1" s="181"/>
      <c r="AJR1" s="181"/>
      <c r="AJS1" s="181"/>
      <c r="AJT1" s="181"/>
      <c r="AJU1" s="181"/>
      <c r="AJV1" s="181"/>
      <c r="AJW1" s="181"/>
      <c r="AJX1" s="181"/>
      <c r="AJY1" s="181"/>
      <c r="AJZ1" s="181"/>
      <c r="AKA1" s="181"/>
      <c r="AKB1" s="181"/>
      <c r="AKC1" s="181"/>
      <c r="AKD1" s="181"/>
      <c r="AKE1" s="181"/>
      <c r="AKF1" s="181"/>
      <c r="AKG1" s="181"/>
      <c r="AKH1" s="181"/>
      <c r="AKI1" s="181"/>
      <c r="AKJ1" s="181"/>
      <c r="AKK1" s="181"/>
      <c r="AKL1" s="181"/>
      <c r="AKM1" s="181"/>
      <c r="AKN1" s="181"/>
      <c r="AKO1" s="181"/>
      <c r="AKP1" s="181"/>
      <c r="AKQ1" s="181"/>
      <c r="AKR1" s="181"/>
      <c r="AKS1" s="181"/>
      <c r="AKT1" s="181"/>
      <c r="AKU1" s="181"/>
      <c r="AKV1" s="181"/>
      <c r="AKW1" s="181"/>
      <c r="AKX1" s="181"/>
      <c r="AKY1" s="181"/>
      <c r="AKZ1" s="181"/>
      <c r="ALA1" s="181"/>
      <c r="ALB1" s="181"/>
      <c r="ALC1" s="181"/>
      <c r="ALD1" s="181"/>
      <c r="ALE1" s="181"/>
      <c r="ALF1" s="181"/>
      <c r="ALG1" s="181"/>
      <c r="ALH1" s="181"/>
      <c r="ALI1" s="181"/>
      <c r="ALJ1" s="181"/>
      <c r="ALK1" s="181"/>
      <c r="ALL1" s="181"/>
      <c r="ALM1" s="181"/>
      <c r="ALN1" s="181"/>
      <c r="ALO1" s="181"/>
      <c r="ALP1" s="181"/>
      <c r="ALQ1" s="181"/>
      <c r="ALR1" s="181"/>
      <c r="ALS1" s="181"/>
      <c r="ALT1" s="181"/>
      <c r="ALU1" s="181"/>
      <c r="ALV1" s="181"/>
      <c r="ALW1" s="181"/>
      <c r="ALX1" s="181"/>
      <c r="ALY1" s="181"/>
      <c r="ALZ1" s="181"/>
      <c r="AMA1" s="181"/>
      <c r="AMB1" s="181"/>
      <c r="AMC1" s="181"/>
      <c r="AMD1" s="181"/>
      <c r="AME1" s="181"/>
      <c r="AMF1" s="181"/>
      <c r="AMG1" s="181"/>
      <c r="AMH1" s="181"/>
      <c r="AMI1" s="181"/>
      <c r="AMJ1" s="181"/>
      <c r="AMK1" s="181"/>
    </row>
    <row r="2" spans="1:1025" ht="15" customHeight="1" x14ac:dyDescent="0.2">
      <c r="A2" s="816" t="s">
        <v>1916</v>
      </c>
      <c r="B2" s="816"/>
      <c r="C2" s="816"/>
      <c r="D2" s="816"/>
      <c r="E2" s="816"/>
      <c r="F2" s="816"/>
      <c r="G2" s="178"/>
      <c r="H2" s="180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  <c r="FI2" s="181"/>
      <c r="FJ2" s="181"/>
      <c r="FK2" s="181"/>
      <c r="FL2" s="181"/>
      <c r="FM2" s="181"/>
      <c r="FN2" s="181"/>
      <c r="FO2" s="181"/>
      <c r="FP2" s="181"/>
      <c r="FQ2" s="181"/>
      <c r="FR2" s="181"/>
      <c r="FS2" s="181"/>
      <c r="FT2" s="181"/>
      <c r="FU2" s="181"/>
      <c r="FV2" s="181"/>
      <c r="FW2" s="181"/>
      <c r="FX2" s="181"/>
      <c r="FY2" s="181"/>
      <c r="FZ2" s="181"/>
      <c r="GA2" s="181"/>
      <c r="GB2" s="181"/>
      <c r="GC2" s="181"/>
      <c r="GD2" s="181"/>
      <c r="GE2" s="181"/>
      <c r="GF2" s="181"/>
      <c r="GG2" s="181"/>
      <c r="GH2" s="181"/>
      <c r="GI2" s="181"/>
      <c r="GJ2" s="181"/>
      <c r="GK2" s="181"/>
      <c r="GL2" s="181"/>
      <c r="GM2" s="181"/>
      <c r="GN2" s="181"/>
      <c r="GO2" s="181"/>
      <c r="GP2" s="181"/>
      <c r="GQ2" s="181"/>
      <c r="GR2" s="181"/>
      <c r="GS2" s="181"/>
      <c r="GT2" s="181"/>
      <c r="GU2" s="181"/>
      <c r="GV2" s="181"/>
      <c r="GW2" s="181"/>
      <c r="GX2" s="181"/>
      <c r="GY2" s="181"/>
      <c r="GZ2" s="181"/>
      <c r="HA2" s="181"/>
      <c r="HB2" s="181"/>
      <c r="HC2" s="181"/>
      <c r="HD2" s="181"/>
      <c r="HE2" s="181"/>
      <c r="HF2" s="181"/>
      <c r="HG2" s="181"/>
      <c r="HH2" s="181"/>
      <c r="HI2" s="181"/>
      <c r="HJ2" s="181"/>
      <c r="HK2" s="181"/>
      <c r="HL2" s="181"/>
      <c r="HM2" s="181"/>
      <c r="HN2" s="181"/>
      <c r="HO2" s="181"/>
      <c r="HP2" s="181"/>
      <c r="HQ2" s="181"/>
      <c r="HR2" s="181"/>
      <c r="HS2" s="181"/>
      <c r="HT2" s="181"/>
      <c r="HU2" s="181"/>
      <c r="HV2" s="181"/>
      <c r="HW2" s="181"/>
      <c r="HX2" s="181"/>
      <c r="HY2" s="181"/>
      <c r="HZ2" s="181"/>
      <c r="IA2" s="181"/>
      <c r="IB2" s="181"/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/>
      <c r="IP2" s="181"/>
      <c r="IQ2" s="181"/>
      <c r="IR2" s="181"/>
      <c r="IS2" s="181"/>
      <c r="IT2" s="181"/>
      <c r="IU2" s="181"/>
      <c r="IV2" s="181"/>
      <c r="IW2" s="181"/>
      <c r="IX2" s="181"/>
      <c r="IY2" s="181"/>
      <c r="IZ2" s="181"/>
      <c r="JA2" s="181"/>
      <c r="JB2" s="181"/>
      <c r="JC2" s="181"/>
      <c r="JD2" s="181"/>
      <c r="JE2" s="181"/>
      <c r="JF2" s="181"/>
      <c r="JG2" s="181"/>
      <c r="JH2" s="181"/>
      <c r="JI2" s="181"/>
      <c r="JJ2" s="181"/>
      <c r="JK2" s="181"/>
      <c r="JL2" s="181"/>
      <c r="JM2" s="181"/>
      <c r="JN2" s="181"/>
      <c r="JO2" s="181"/>
      <c r="JP2" s="181"/>
      <c r="JQ2" s="181"/>
      <c r="JR2" s="181"/>
      <c r="JS2" s="181"/>
      <c r="JT2" s="181"/>
      <c r="JU2" s="181"/>
      <c r="JV2" s="181"/>
      <c r="JW2" s="181"/>
      <c r="JX2" s="181"/>
      <c r="JY2" s="181"/>
      <c r="JZ2" s="181"/>
      <c r="KA2" s="181"/>
      <c r="KB2" s="181"/>
      <c r="KC2" s="181"/>
      <c r="KD2" s="181"/>
      <c r="KE2" s="181"/>
      <c r="KF2" s="181"/>
      <c r="KG2" s="181"/>
      <c r="KH2" s="181"/>
      <c r="KI2" s="181"/>
      <c r="KJ2" s="181"/>
      <c r="KK2" s="181"/>
      <c r="KL2" s="181"/>
      <c r="KM2" s="181"/>
      <c r="KN2" s="181"/>
      <c r="KO2" s="181"/>
      <c r="KP2" s="181"/>
      <c r="KQ2" s="181"/>
      <c r="KR2" s="181"/>
      <c r="KS2" s="181"/>
      <c r="KT2" s="181"/>
      <c r="KU2" s="181"/>
      <c r="KV2" s="181"/>
      <c r="KW2" s="181"/>
      <c r="KX2" s="181"/>
      <c r="KY2" s="181"/>
      <c r="KZ2" s="181"/>
      <c r="LA2" s="181"/>
      <c r="LB2" s="181"/>
      <c r="LC2" s="181"/>
      <c r="LD2" s="181"/>
      <c r="LE2" s="181"/>
      <c r="LF2" s="181"/>
      <c r="LG2" s="181"/>
      <c r="LH2" s="181"/>
      <c r="LI2" s="181"/>
      <c r="LJ2" s="181"/>
      <c r="LK2" s="181"/>
      <c r="LL2" s="181"/>
      <c r="LM2" s="181"/>
      <c r="LN2" s="181"/>
      <c r="LO2" s="181"/>
      <c r="LP2" s="181"/>
      <c r="LQ2" s="181"/>
      <c r="LR2" s="181"/>
      <c r="LS2" s="181"/>
      <c r="LT2" s="181"/>
      <c r="LU2" s="181"/>
      <c r="LV2" s="181"/>
      <c r="LW2" s="181"/>
      <c r="LX2" s="181"/>
      <c r="LY2" s="181"/>
      <c r="LZ2" s="181"/>
      <c r="MA2" s="181"/>
      <c r="MB2" s="181"/>
      <c r="MC2" s="181"/>
      <c r="MD2" s="181"/>
      <c r="ME2" s="181"/>
      <c r="MF2" s="181"/>
      <c r="MG2" s="181"/>
      <c r="MH2" s="181"/>
      <c r="MI2" s="181"/>
      <c r="MJ2" s="181"/>
      <c r="MK2" s="181"/>
      <c r="ML2" s="181"/>
      <c r="MM2" s="181"/>
      <c r="MN2" s="181"/>
      <c r="MO2" s="181"/>
      <c r="MP2" s="181"/>
      <c r="MQ2" s="181"/>
      <c r="MR2" s="181"/>
      <c r="MS2" s="181"/>
      <c r="MT2" s="181"/>
      <c r="MU2" s="181"/>
      <c r="MV2" s="181"/>
      <c r="MW2" s="181"/>
      <c r="MX2" s="181"/>
      <c r="MY2" s="181"/>
      <c r="MZ2" s="181"/>
      <c r="NA2" s="181"/>
      <c r="NB2" s="181"/>
      <c r="NC2" s="181"/>
      <c r="ND2" s="181"/>
      <c r="NE2" s="181"/>
      <c r="NF2" s="181"/>
      <c r="NG2" s="181"/>
      <c r="NH2" s="181"/>
      <c r="NI2" s="181"/>
      <c r="NJ2" s="181"/>
      <c r="NK2" s="181"/>
      <c r="NL2" s="181"/>
      <c r="NM2" s="181"/>
      <c r="NN2" s="181"/>
      <c r="NO2" s="181"/>
      <c r="NP2" s="181"/>
      <c r="NQ2" s="181"/>
      <c r="NR2" s="181"/>
      <c r="NS2" s="181"/>
      <c r="NT2" s="181"/>
      <c r="NU2" s="181"/>
      <c r="NV2" s="181"/>
      <c r="NW2" s="181"/>
      <c r="NX2" s="181"/>
      <c r="NY2" s="181"/>
      <c r="NZ2" s="181"/>
      <c r="OA2" s="181"/>
      <c r="OB2" s="181"/>
      <c r="OC2" s="181"/>
      <c r="OD2" s="181"/>
      <c r="OE2" s="181"/>
      <c r="OF2" s="181"/>
      <c r="OG2" s="181"/>
      <c r="OH2" s="181"/>
      <c r="OI2" s="181"/>
      <c r="OJ2" s="181"/>
      <c r="OK2" s="181"/>
      <c r="OL2" s="181"/>
      <c r="OM2" s="181"/>
      <c r="ON2" s="181"/>
      <c r="OO2" s="181"/>
      <c r="OP2" s="181"/>
      <c r="OQ2" s="181"/>
      <c r="OR2" s="181"/>
      <c r="OS2" s="181"/>
      <c r="OT2" s="181"/>
      <c r="OU2" s="181"/>
      <c r="OV2" s="181"/>
      <c r="OW2" s="181"/>
      <c r="OX2" s="181"/>
      <c r="OY2" s="181"/>
      <c r="OZ2" s="181"/>
      <c r="PA2" s="181"/>
      <c r="PB2" s="181"/>
      <c r="PC2" s="181"/>
      <c r="PD2" s="181"/>
      <c r="PE2" s="181"/>
      <c r="PF2" s="181"/>
      <c r="PG2" s="181"/>
      <c r="PH2" s="181"/>
      <c r="PI2" s="181"/>
      <c r="PJ2" s="181"/>
      <c r="PK2" s="181"/>
      <c r="PL2" s="181"/>
      <c r="PM2" s="181"/>
      <c r="PN2" s="181"/>
      <c r="PO2" s="181"/>
      <c r="PP2" s="181"/>
      <c r="PQ2" s="181"/>
      <c r="PR2" s="181"/>
      <c r="PS2" s="181"/>
      <c r="PT2" s="181"/>
      <c r="PU2" s="181"/>
      <c r="PV2" s="181"/>
      <c r="PW2" s="181"/>
      <c r="PX2" s="181"/>
      <c r="PY2" s="181"/>
      <c r="PZ2" s="181"/>
      <c r="QA2" s="181"/>
      <c r="QB2" s="181"/>
      <c r="QC2" s="181"/>
      <c r="QD2" s="181"/>
      <c r="QE2" s="181"/>
      <c r="QF2" s="181"/>
      <c r="QG2" s="181"/>
      <c r="QH2" s="181"/>
      <c r="QI2" s="181"/>
      <c r="QJ2" s="181"/>
      <c r="QK2" s="181"/>
      <c r="QL2" s="181"/>
      <c r="QM2" s="181"/>
      <c r="QN2" s="181"/>
      <c r="QO2" s="181"/>
      <c r="QP2" s="181"/>
      <c r="QQ2" s="181"/>
      <c r="QR2" s="181"/>
      <c r="QS2" s="181"/>
      <c r="QT2" s="181"/>
      <c r="QU2" s="181"/>
      <c r="QV2" s="181"/>
      <c r="QW2" s="181"/>
      <c r="QX2" s="181"/>
      <c r="QY2" s="181"/>
      <c r="QZ2" s="181"/>
      <c r="RA2" s="181"/>
      <c r="RB2" s="181"/>
      <c r="RC2" s="181"/>
      <c r="RD2" s="181"/>
      <c r="RE2" s="181"/>
      <c r="RF2" s="181"/>
      <c r="RG2" s="181"/>
      <c r="RH2" s="181"/>
      <c r="RI2" s="181"/>
      <c r="RJ2" s="181"/>
      <c r="RK2" s="181"/>
      <c r="RL2" s="181"/>
      <c r="RM2" s="181"/>
      <c r="RN2" s="181"/>
      <c r="RO2" s="181"/>
      <c r="RP2" s="181"/>
      <c r="RQ2" s="181"/>
      <c r="RR2" s="181"/>
      <c r="RS2" s="181"/>
      <c r="RT2" s="181"/>
      <c r="RU2" s="181"/>
      <c r="RV2" s="181"/>
      <c r="RW2" s="181"/>
      <c r="RX2" s="181"/>
      <c r="RY2" s="181"/>
      <c r="RZ2" s="181"/>
      <c r="SA2" s="181"/>
      <c r="SB2" s="181"/>
      <c r="SC2" s="181"/>
      <c r="SD2" s="181"/>
      <c r="SE2" s="181"/>
      <c r="SF2" s="181"/>
      <c r="SG2" s="181"/>
      <c r="SH2" s="181"/>
      <c r="SI2" s="181"/>
      <c r="SJ2" s="181"/>
      <c r="SK2" s="181"/>
      <c r="SL2" s="181"/>
      <c r="SM2" s="181"/>
      <c r="SN2" s="181"/>
      <c r="SO2" s="181"/>
      <c r="SP2" s="181"/>
      <c r="SQ2" s="181"/>
      <c r="SR2" s="181"/>
      <c r="SS2" s="181"/>
      <c r="ST2" s="181"/>
      <c r="SU2" s="181"/>
      <c r="SV2" s="181"/>
      <c r="SW2" s="181"/>
      <c r="SX2" s="181"/>
      <c r="SY2" s="181"/>
      <c r="SZ2" s="181"/>
      <c r="TA2" s="181"/>
      <c r="TB2" s="181"/>
      <c r="TC2" s="181"/>
      <c r="TD2" s="181"/>
      <c r="TE2" s="181"/>
      <c r="TF2" s="181"/>
      <c r="TG2" s="181"/>
      <c r="TH2" s="181"/>
      <c r="TI2" s="181"/>
      <c r="TJ2" s="181"/>
      <c r="TK2" s="181"/>
      <c r="TL2" s="181"/>
      <c r="TM2" s="181"/>
      <c r="TN2" s="181"/>
      <c r="TO2" s="181"/>
      <c r="TP2" s="181"/>
      <c r="TQ2" s="181"/>
      <c r="TR2" s="181"/>
      <c r="TS2" s="181"/>
      <c r="TT2" s="181"/>
      <c r="TU2" s="181"/>
      <c r="TV2" s="181"/>
      <c r="TW2" s="181"/>
      <c r="TX2" s="181"/>
      <c r="TY2" s="181"/>
      <c r="TZ2" s="181"/>
      <c r="UA2" s="181"/>
      <c r="UB2" s="181"/>
      <c r="UC2" s="181"/>
      <c r="UD2" s="181"/>
      <c r="UE2" s="181"/>
      <c r="UF2" s="181"/>
      <c r="UG2" s="181"/>
      <c r="UH2" s="181"/>
      <c r="UI2" s="181"/>
      <c r="UJ2" s="181"/>
      <c r="UK2" s="181"/>
      <c r="UL2" s="181"/>
      <c r="UM2" s="181"/>
      <c r="UN2" s="181"/>
      <c r="UO2" s="181"/>
      <c r="UP2" s="181"/>
      <c r="UQ2" s="181"/>
      <c r="UR2" s="181"/>
      <c r="US2" s="181"/>
      <c r="UT2" s="181"/>
      <c r="UU2" s="181"/>
      <c r="UV2" s="181"/>
      <c r="UW2" s="181"/>
      <c r="UX2" s="181"/>
      <c r="UY2" s="181"/>
      <c r="UZ2" s="181"/>
      <c r="VA2" s="181"/>
      <c r="VB2" s="181"/>
      <c r="VC2" s="181"/>
      <c r="VD2" s="181"/>
      <c r="VE2" s="181"/>
      <c r="VF2" s="181"/>
      <c r="VG2" s="181"/>
      <c r="VH2" s="181"/>
      <c r="VI2" s="181"/>
      <c r="VJ2" s="181"/>
      <c r="VK2" s="181"/>
      <c r="VL2" s="181"/>
      <c r="VM2" s="181"/>
      <c r="VN2" s="181"/>
      <c r="VO2" s="181"/>
      <c r="VP2" s="181"/>
      <c r="VQ2" s="181"/>
      <c r="VR2" s="181"/>
      <c r="VS2" s="181"/>
      <c r="VT2" s="181"/>
      <c r="VU2" s="181"/>
      <c r="VV2" s="181"/>
      <c r="VW2" s="181"/>
      <c r="VX2" s="181"/>
      <c r="VY2" s="181"/>
      <c r="VZ2" s="181"/>
      <c r="WA2" s="181"/>
      <c r="WB2" s="181"/>
      <c r="WC2" s="181"/>
      <c r="WD2" s="181"/>
      <c r="WE2" s="181"/>
      <c r="WF2" s="181"/>
      <c r="WG2" s="181"/>
      <c r="WH2" s="181"/>
      <c r="WI2" s="181"/>
      <c r="WJ2" s="181"/>
      <c r="WK2" s="181"/>
      <c r="WL2" s="181"/>
      <c r="WM2" s="181"/>
      <c r="WN2" s="181"/>
      <c r="WO2" s="181"/>
      <c r="WP2" s="181"/>
      <c r="WQ2" s="181"/>
      <c r="WR2" s="181"/>
      <c r="WS2" s="181"/>
      <c r="WT2" s="181"/>
      <c r="WU2" s="181"/>
      <c r="WV2" s="181"/>
      <c r="WW2" s="181"/>
      <c r="WX2" s="181"/>
      <c r="WY2" s="181"/>
      <c r="WZ2" s="181"/>
      <c r="XA2" s="181"/>
      <c r="XB2" s="181"/>
      <c r="XC2" s="181"/>
      <c r="XD2" s="181"/>
      <c r="XE2" s="181"/>
      <c r="XF2" s="181"/>
      <c r="XG2" s="181"/>
      <c r="XH2" s="181"/>
      <c r="XI2" s="181"/>
      <c r="XJ2" s="181"/>
      <c r="XK2" s="181"/>
      <c r="XL2" s="181"/>
      <c r="XM2" s="181"/>
      <c r="XN2" s="181"/>
      <c r="XO2" s="181"/>
      <c r="XP2" s="181"/>
      <c r="XQ2" s="181"/>
      <c r="XR2" s="181"/>
      <c r="XS2" s="181"/>
      <c r="XT2" s="181"/>
      <c r="XU2" s="181"/>
      <c r="XV2" s="181"/>
      <c r="XW2" s="181"/>
      <c r="XX2" s="181"/>
      <c r="XY2" s="181"/>
      <c r="XZ2" s="181"/>
      <c r="YA2" s="181"/>
      <c r="YB2" s="181"/>
      <c r="YC2" s="181"/>
      <c r="YD2" s="181"/>
      <c r="YE2" s="181"/>
      <c r="YF2" s="181"/>
      <c r="YG2" s="181"/>
      <c r="YH2" s="181"/>
      <c r="YI2" s="181"/>
      <c r="YJ2" s="181"/>
      <c r="YK2" s="181"/>
      <c r="YL2" s="181"/>
      <c r="YM2" s="181"/>
      <c r="YN2" s="181"/>
      <c r="YO2" s="181"/>
      <c r="YP2" s="181"/>
      <c r="YQ2" s="181"/>
      <c r="YR2" s="181"/>
      <c r="YS2" s="181"/>
      <c r="YT2" s="181"/>
      <c r="YU2" s="181"/>
      <c r="YV2" s="181"/>
      <c r="YW2" s="181"/>
      <c r="YX2" s="181"/>
      <c r="YY2" s="181"/>
      <c r="YZ2" s="181"/>
      <c r="ZA2" s="181"/>
      <c r="ZB2" s="181"/>
      <c r="ZC2" s="181"/>
      <c r="ZD2" s="181"/>
      <c r="ZE2" s="181"/>
      <c r="ZF2" s="181"/>
      <c r="ZG2" s="181"/>
      <c r="ZH2" s="181"/>
      <c r="ZI2" s="181"/>
      <c r="ZJ2" s="181"/>
      <c r="ZK2" s="181"/>
      <c r="ZL2" s="181"/>
      <c r="ZM2" s="181"/>
      <c r="ZN2" s="181"/>
      <c r="ZO2" s="181"/>
      <c r="ZP2" s="181"/>
      <c r="ZQ2" s="181"/>
      <c r="ZR2" s="181"/>
      <c r="ZS2" s="181"/>
      <c r="ZT2" s="181"/>
      <c r="ZU2" s="181"/>
      <c r="ZV2" s="181"/>
      <c r="ZW2" s="181"/>
      <c r="ZX2" s="181"/>
      <c r="ZY2" s="181"/>
      <c r="ZZ2" s="181"/>
      <c r="AAA2" s="181"/>
      <c r="AAB2" s="181"/>
      <c r="AAC2" s="181"/>
      <c r="AAD2" s="181"/>
      <c r="AAE2" s="181"/>
      <c r="AAF2" s="181"/>
      <c r="AAG2" s="181"/>
      <c r="AAH2" s="181"/>
      <c r="AAI2" s="181"/>
      <c r="AAJ2" s="181"/>
      <c r="AAK2" s="181"/>
      <c r="AAL2" s="181"/>
      <c r="AAM2" s="181"/>
      <c r="AAN2" s="181"/>
      <c r="AAO2" s="181"/>
      <c r="AAP2" s="181"/>
      <c r="AAQ2" s="181"/>
      <c r="AAR2" s="181"/>
      <c r="AAS2" s="181"/>
      <c r="AAT2" s="181"/>
      <c r="AAU2" s="181"/>
      <c r="AAV2" s="181"/>
      <c r="AAW2" s="181"/>
      <c r="AAX2" s="181"/>
      <c r="AAY2" s="181"/>
      <c r="AAZ2" s="181"/>
      <c r="ABA2" s="181"/>
      <c r="ABB2" s="181"/>
      <c r="ABC2" s="181"/>
      <c r="ABD2" s="181"/>
      <c r="ABE2" s="181"/>
      <c r="ABF2" s="181"/>
      <c r="ABG2" s="181"/>
      <c r="ABH2" s="181"/>
      <c r="ABI2" s="181"/>
      <c r="ABJ2" s="181"/>
      <c r="ABK2" s="181"/>
      <c r="ABL2" s="181"/>
      <c r="ABM2" s="181"/>
      <c r="ABN2" s="181"/>
      <c r="ABO2" s="181"/>
      <c r="ABP2" s="181"/>
      <c r="ABQ2" s="181"/>
      <c r="ABR2" s="181"/>
      <c r="ABS2" s="181"/>
      <c r="ABT2" s="181"/>
      <c r="ABU2" s="181"/>
      <c r="ABV2" s="181"/>
      <c r="ABW2" s="181"/>
      <c r="ABX2" s="181"/>
      <c r="ABY2" s="181"/>
      <c r="ABZ2" s="181"/>
      <c r="ACA2" s="181"/>
      <c r="ACB2" s="181"/>
      <c r="ACC2" s="181"/>
      <c r="ACD2" s="181"/>
      <c r="ACE2" s="181"/>
      <c r="ACF2" s="181"/>
      <c r="ACG2" s="181"/>
      <c r="ACH2" s="181"/>
      <c r="ACI2" s="181"/>
      <c r="ACJ2" s="181"/>
      <c r="ACK2" s="181"/>
      <c r="ACL2" s="181"/>
      <c r="ACM2" s="181"/>
      <c r="ACN2" s="181"/>
      <c r="ACO2" s="181"/>
      <c r="ACP2" s="181"/>
      <c r="ACQ2" s="181"/>
      <c r="ACR2" s="181"/>
      <c r="ACS2" s="181"/>
      <c r="ACT2" s="181"/>
      <c r="ACU2" s="181"/>
      <c r="ACV2" s="181"/>
      <c r="ACW2" s="181"/>
      <c r="ACX2" s="181"/>
      <c r="ACY2" s="181"/>
      <c r="ACZ2" s="181"/>
      <c r="ADA2" s="181"/>
      <c r="ADB2" s="181"/>
      <c r="ADC2" s="181"/>
      <c r="ADD2" s="181"/>
      <c r="ADE2" s="181"/>
      <c r="ADF2" s="181"/>
      <c r="ADG2" s="181"/>
      <c r="ADH2" s="181"/>
      <c r="ADI2" s="181"/>
      <c r="ADJ2" s="181"/>
      <c r="ADK2" s="181"/>
      <c r="ADL2" s="181"/>
      <c r="ADM2" s="181"/>
      <c r="ADN2" s="181"/>
      <c r="ADO2" s="181"/>
      <c r="ADP2" s="181"/>
      <c r="ADQ2" s="181"/>
      <c r="ADR2" s="181"/>
      <c r="ADS2" s="181"/>
      <c r="ADT2" s="181"/>
      <c r="ADU2" s="181"/>
      <c r="ADV2" s="181"/>
      <c r="ADW2" s="181"/>
      <c r="ADX2" s="181"/>
      <c r="ADY2" s="181"/>
      <c r="ADZ2" s="181"/>
      <c r="AEA2" s="181"/>
      <c r="AEB2" s="181"/>
      <c r="AEC2" s="181"/>
      <c r="AED2" s="181"/>
      <c r="AEE2" s="181"/>
      <c r="AEF2" s="181"/>
      <c r="AEG2" s="181"/>
      <c r="AEH2" s="181"/>
      <c r="AEI2" s="181"/>
      <c r="AEJ2" s="181"/>
      <c r="AEK2" s="181"/>
      <c r="AEL2" s="181"/>
      <c r="AEM2" s="181"/>
      <c r="AEN2" s="181"/>
      <c r="AEO2" s="181"/>
      <c r="AEP2" s="181"/>
      <c r="AEQ2" s="181"/>
      <c r="AER2" s="181"/>
      <c r="AES2" s="181"/>
      <c r="AET2" s="181"/>
      <c r="AEU2" s="181"/>
      <c r="AEV2" s="181"/>
      <c r="AEW2" s="181"/>
      <c r="AEX2" s="181"/>
      <c r="AEY2" s="181"/>
      <c r="AEZ2" s="181"/>
      <c r="AFA2" s="181"/>
      <c r="AFB2" s="181"/>
      <c r="AFC2" s="181"/>
      <c r="AFD2" s="181"/>
      <c r="AFE2" s="181"/>
      <c r="AFF2" s="181"/>
      <c r="AFG2" s="181"/>
      <c r="AFH2" s="181"/>
      <c r="AFI2" s="181"/>
      <c r="AFJ2" s="181"/>
      <c r="AFK2" s="181"/>
      <c r="AFL2" s="181"/>
      <c r="AFM2" s="181"/>
      <c r="AFN2" s="181"/>
      <c r="AFO2" s="181"/>
      <c r="AFP2" s="181"/>
      <c r="AFQ2" s="181"/>
      <c r="AFR2" s="181"/>
      <c r="AFS2" s="181"/>
      <c r="AFT2" s="181"/>
      <c r="AFU2" s="181"/>
      <c r="AFV2" s="181"/>
      <c r="AFW2" s="181"/>
      <c r="AFX2" s="181"/>
      <c r="AFY2" s="181"/>
      <c r="AFZ2" s="181"/>
      <c r="AGA2" s="181"/>
      <c r="AGB2" s="181"/>
      <c r="AGC2" s="181"/>
      <c r="AGD2" s="181"/>
      <c r="AGE2" s="181"/>
      <c r="AGF2" s="181"/>
      <c r="AGG2" s="181"/>
      <c r="AGH2" s="181"/>
      <c r="AGI2" s="181"/>
      <c r="AGJ2" s="181"/>
      <c r="AGK2" s="181"/>
      <c r="AGL2" s="181"/>
      <c r="AGM2" s="181"/>
      <c r="AGN2" s="181"/>
      <c r="AGO2" s="181"/>
      <c r="AGP2" s="181"/>
      <c r="AGQ2" s="181"/>
      <c r="AGR2" s="181"/>
      <c r="AGS2" s="181"/>
      <c r="AGT2" s="181"/>
      <c r="AGU2" s="181"/>
      <c r="AGV2" s="181"/>
      <c r="AGW2" s="181"/>
      <c r="AGX2" s="181"/>
      <c r="AGY2" s="181"/>
      <c r="AGZ2" s="181"/>
      <c r="AHA2" s="181"/>
      <c r="AHB2" s="181"/>
      <c r="AHC2" s="181"/>
      <c r="AHD2" s="181"/>
      <c r="AHE2" s="181"/>
      <c r="AHF2" s="181"/>
      <c r="AHG2" s="181"/>
      <c r="AHH2" s="181"/>
      <c r="AHI2" s="181"/>
      <c r="AHJ2" s="181"/>
      <c r="AHK2" s="181"/>
      <c r="AHL2" s="181"/>
      <c r="AHM2" s="181"/>
      <c r="AHN2" s="181"/>
      <c r="AHO2" s="181"/>
      <c r="AHP2" s="181"/>
      <c r="AHQ2" s="181"/>
      <c r="AHR2" s="181"/>
      <c r="AHS2" s="181"/>
      <c r="AHT2" s="181"/>
      <c r="AHU2" s="181"/>
      <c r="AHV2" s="181"/>
      <c r="AHW2" s="181"/>
      <c r="AHX2" s="181"/>
      <c r="AHY2" s="181"/>
      <c r="AHZ2" s="181"/>
      <c r="AIA2" s="181"/>
      <c r="AIB2" s="181"/>
      <c r="AIC2" s="181"/>
      <c r="AID2" s="181"/>
      <c r="AIE2" s="181"/>
      <c r="AIF2" s="181"/>
      <c r="AIG2" s="181"/>
      <c r="AIH2" s="181"/>
      <c r="AII2" s="181"/>
      <c r="AIJ2" s="181"/>
      <c r="AIK2" s="181"/>
      <c r="AIL2" s="181"/>
      <c r="AIM2" s="181"/>
      <c r="AIN2" s="181"/>
      <c r="AIO2" s="181"/>
      <c r="AIP2" s="181"/>
      <c r="AIQ2" s="181"/>
      <c r="AIR2" s="181"/>
      <c r="AIS2" s="181"/>
      <c r="AIT2" s="181"/>
      <c r="AIU2" s="181"/>
      <c r="AIV2" s="181"/>
      <c r="AIW2" s="181"/>
      <c r="AIX2" s="181"/>
      <c r="AIY2" s="181"/>
      <c r="AIZ2" s="181"/>
      <c r="AJA2" s="181"/>
      <c r="AJB2" s="181"/>
      <c r="AJC2" s="181"/>
      <c r="AJD2" s="181"/>
      <c r="AJE2" s="181"/>
      <c r="AJF2" s="181"/>
      <c r="AJG2" s="181"/>
      <c r="AJH2" s="181"/>
      <c r="AJI2" s="181"/>
      <c r="AJJ2" s="181"/>
      <c r="AJK2" s="181"/>
      <c r="AJL2" s="181"/>
      <c r="AJM2" s="181"/>
      <c r="AJN2" s="181"/>
      <c r="AJO2" s="181"/>
      <c r="AJP2" s="181"/>
      <c r="AJQ2" s="181"/>
      <c r="AJR2" s="181"/>
      <c r="AJS2" s="181"/>
      <c r="AJT2" s="181"/>
      <c r="AJU2" s="181"/>
      <c r="AJV2" s="181"/>
      <c r="AJW2" s="181"/>
      <c r="AJX2" s="181"/>
      <c r="AJY2" s="181"/>
      <c r="AJZ2" s="181"/>
      <c r="AKA2" s="181"/>
      <c r="AKB2" s="181"/>
      <c r="AKC2" s="181"/>
      <c r="AKD2" s="181"/>
      <c r="AKE2" s="181"/>
      <c r="AKF2" s="181"/>
      <c r="AKG2" s="181"/>
      <c r="AKH2" s="181"/>
      <c r="AKI2" s="181"/>
      <c r="AKJ2" s="181"/>
      <c r="AKK2" s="181"/>
      <c r="AKL2" s="181"/>
      <c r="AKM2" s="181"/>
      <c r="AKN2" s="181"/>
      <c r="AKO2" s="181"/>
      <c r="AKP2" s="181"/>
      <c r="AKQ2" s="181"/>
      <c r="AKR2" s="181"/>
      <c r="AKS2" s="181"/>
      <c r="AKT2" s="181"/>
      <c r="AKU2" s="181"/>
      <c r="AKV2" s="181"/>
      <c r="AKW2" s="181"/>
      <c r="AKX2" s="181"/>
      <c r="AKY2" s="181"/>
      <c r="AKZ2" s="181"/>
      <c r="ALA2" s="181"/>
      <c r="ALB2" s="181"/>
      <c r="ALC2" s="181"/>
      <c r="ALD2" s="181"/>
      <c r="ALE2" s="181"/>
      <c r="ALF2" s="181"/>
      <c r="ALG2" s="181"/>
      <c r="ALH2" s="181"/>
      <c r="ALI2" s="181"/>
      <c r="ALJ2" s="181"/>
      <c r="ALK2" s="181"/>
      <c r="ALL2" s="181"/>
      <c r="ALM2" s="181"/>
      <c r="ALN2" s="181"/>
      <c r="ALO2" s="181"/>
      <c r="ALP2" s="181"/>
      <c r="ALQ2" s="181"/>
      <c r="ALR2" s="181"/>
      <c r="ALS2" s="181"/>
      <c r="ALT2" s="181"/>
      <c r="ALU2" s="181"/>
      <c r="ALV2" s="181"/>
      <c r="ALW2" s="181"/>
      <c r="ALX2" s="181"/>
      <c r="ALY2" s="181"/>
      <c r="ALZ2" s="181"/>
      <c r="AMA2" s="181"/>
      <c r="AMB2" s="181"/>
      <c r="AMC2" s="181"/>
      <c r="AMD2" s="181"/>
      <c r="AME2" s="181"/>
      <c r="AMF2" s="181"/>
      <c r="AMG2" s="181"/>
      <c r="AMH2" s="181"/>
      <c r="AMI2" s="181"/>
      <c r="AMJ2" s="181"/>
      <c r="AMK2" s="181"/>
    </row>
    <row r="3" spans="1:1025" ht="15" customHeight="1" x14ac:dyDescent="0.2">
      <c r="A3" s="182"/>
      <c r="B3" s="182"/>
      <c r="C3" s="182"/>
      <c r="D3" s="182"/>
      <c r="E3" s="182"/>
      <c r="F3" s="182"/>
      <c r="G3" s="178"/>
      <c r="H3" s="180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/>
      <c r="HQ3" s="181"/>
      <c r="HR3" s="181"/>
      <c r="HS3" s="181"/>
      <c r="HT3" s="181"/>
      <c r="HU3" s="181"/>
      <c r="HV3" s="181"/>
      <c r="HW3" s="181"/>
      <c r="HX3" s="181"/>
      <c r="HY3" s="181"/>
      <c r="HZ3" s="181"/>
      <c r="IA3" s="181"/>
      <c r="IB3" s="181"/>
      <c r="IC3" s="181"/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/>
      <c r="IP3" s="181"/>
      <c r="IQ3" s="181"/>
      <c r="IR3" s="181"/>
      <c r="IS3" s="181"/>
      <c r="IT3" s="181"/>
      <c r="IU3" s="181"/>
      <c r="IV3" s="181"/>
      <c r="IW3" s="181"/>
      <c r="IX3" s="181"/>
      <c r="IY3" s="181"/>
      <c r="IZ3" s="181"/>
      <c r="JA3" s="181"/>
      <c r="JB3" s="181"/>
      <c r="JC3" s="181"/>
      <c r="JD3" s="181"/>
      <c r="JE3" s="181"/>
      <c r="JF3" s="181"/>
      <c r="JG3" s="181"/>
      <c r="JH3" s="181"/>
      <c r="JI3" s="181"/>
      <c r="JJ3" s="181"/>
      <c r="JK3" s="181"/>
      <c r="JL3" s="181"/>
      <c r="JM3" s="181"/>
      <c r="JN3" s="181"/>
      <c r="JO3" s="181"/>
      <c r="JP3" s="181"/>
      <c r="JQ3" s="181"/>
      <c r="JR3" s="181"/>
      <c r="JS3" s="181"/>
      <c r="JT3" s="181"/>
      <c r="JU3" s="181"/>
      <c r="JV3" s="181"/>
      <c r="JW3" s="181"/>
      <c r="JX3" s="181"/>
      <c r="JY3" s="181"/>
      <c r="JZ3" s="181"/>
      <c r="KA3" s="181"/>
      <c r="KB3" s="181"/>
      <c r="KC3" s="181"/>
      <c r="KD3" s="181"/>
      <c r="KE3" s="181"/>
      <c r="KF3" s="181"/>
      <c r="KG3" s="181"/>
      <c r="KH3" s="181"/>
      <c r="KI3" s="181"/>
      <c r="KJ3" s="181"/>
      <c r="KK3" s="181"/>
      <c r="KL3" s="181"/>
      <c r="KM3" s="181"/>
      <c r="KN3" s="181"/>
      <c r="KO3" s="181"/>
      <c r="KP3" s="181"/>
      <c r="KQ3" s="181"/>
      <c r="KR3" s="181"/>
      <c r="KS3" s="181"/>
      <c r="KT3" s="181"/>
      <c r="KU3" s="181"/>
      <c r="KV3" s="181"/>
      <c r="KW3" s="181"/>
      <c r="KX3" s="181"/>
      <c r="KY3" s="181"/>
      <c r="KZ3" s="181"/>
      <c r="LA3" s="181"/>
      <c r="LB3" s="181"/>
      <c r="LC3" s="181"/>
      <c r="LD3" s="181"/>
      <c r="LE3" s="181"/>
      <c r="LF3" s="181"/>
      <c r="LG3" s="181"/>
      <c r="LH3" s="181"/>
      <c r="LI3" s="181"/>
      <c r="LJ3" s="181"/>
      <c r="LK3" s="181"/>
      <c r="LL3" s="181"/>
      <c r="LM3" s="181"/>
      <c r="LN3" s="181"/>
      <c r="LO3" s="181"/>
      <c r="LP3" s="181"/>
      <c r="LQ3" s="181"/>
      <c r="LR3" s="181"/>
      <c r="LS3" s="181"/>
      <c r="LT3" s="181"/>
      <c r="LU3" s="181"/>
      <c r="LV3" s="181"/>
      <c r="LW3" s="181"/>
      <c r="LX3" s="181"/>
      <c r="LY3" s="181"/>
      <c r="LZ3" s="181"/>
      <c r="MA3" s="181"/>
      <c r="MB3" s="181"/>
      <c r="MC3" s="181"/>
      <c r="MD3" s="181"/>
      <c r="ME3" s="181"/>
      <c r="MF3" s="181"/>
      <c r="MG3" s="181"/>
      <c r="MH3" s="181"/>
      <c r="MI3" s="181"/>
      <c r="MJ3" s="181"/>
      <c r="MK3" s="181"/>
      <c r="ML3" s="181"/>
      <c r="MM3" s="181"/>
      <c r="MN3" s="181"/>
      <c r="MO3" s="181"/>
      <c r="MP3" s="181"/>
      <c r="MQ3" s="181"/>
      <c r="MR3" s="181"/>
      <c r="MS3" s="181"/>
      <c r="MT3" s="181"/>
      <c r="MU3" s="181"/>
      <c r="MV3" s="181"/>
      <c r="MW3" s="181"/>
      <c r="MX3" s="181"/>
      <c r="MY3" s="181"/>
      <c r="MZ3" s="181"/>
      <c r="NA3" s="181"/>
      <c r="NB3" s="181"/>
      <c r="NC3" s="181"/>
      <c r="ND3" s="181"/>
      <c r="NE3" s="181"/>
      <c r="NF3" s="181"/>
      <c r="NG3" s="181"/>
      <c r="NH3" s="181"/>
      <c r="NI3" s="181"/>
      <c r="NJ3" s="181"/>
      <c r="NK3" s="181"/>
      <c r="NL3" s="181"/>
      <c r="NM3" s="181"/>
      <c r="NN3" s="181"/>
      <c r="NO3" s="181"/>
      <c r="NP3" s="181"/>
      <c r="NQ3" s="181"/>
      <c r="NR3" s="181"/>
      <c r="NS3" s="181"/>
      <c r="NT3" s="181"/>
      <c r="NU3" s="181"/>
      <c r="NV3" s="181"/>
      <c r="NW3" s="181"/>
      <c r="NX3" s="181"/>
      <c r="NY3" s="181"/>
      <c r="NZ3" s="181"/>
      <c r="OA3" s="181"/>
      <c r="OB3" s="181"/>
      <c r="OC3" s="181"/>
      <c r="OD3" s="181"/>
      <c r="OE3" s="181"/>
      <c r="OF3" s="181"/>
      <c r="OG3" s="181"/>
      <c r="OH3" s="181"/>
      <c r="OI3" s="181"/>
      <c r="OJ3" s="181"/>
      <c r="OK3" s="181"/>
      <c r="OL3" s="181"/>
      <c r="OM3" s="181"/>
      <c r="ON3" s="181"/>
      <c r="OO3" s="181"/>
      <c r="OP3" s="181"/>
      <c r="OQ3" s="181"/>
      <c r="OR3" s="181"/>
      <c r="OS3" s="181"/>
      <c r="OT3" s="181"/>
      <c r="OU3" s="181"/>
      <c r="OV3" s="181"/>
      <c r="OW3" s="181"/>
      <c r="OX3" s="181"/>
      <c r="OY3" s="181"/>
      <c r="OZ3" s="181"/>
      <c r="PA3" s="181"/>
      <c r="PB3" s="181"/>
      <c r="PC3" s="181"/>
      <c r="PD3" s="181"/>
      <c r="PE3" s="181"/>
      <c r="PF3" s="181"/>
      <c r="PG3" s="181"/>
      <c r="PH3" s="181"/>
      <c r="PI3" s="181"/>
      <c r="PJ3" s="181"/>
      <c r="PK3" s="181"/>
      <c r="PL3" s="181"/>
      <c r="PM3" s="181"/>
      <c r="PN3" s="181"/>
      <c r="PO3" s="181"/>
      <c r="PP3" s="181"/>
      <c r="PQ3" s="181"/>
      <c r="PR3" s="181"/>
      <c r="PS3" s="181"/>
      <c r="PT3" s="181"/>
      <c r="PU3" s="181"/>
      <c r="PV3" s="181"/>
      <c r="PW3" s="181"/>
      <c r="PX3" s="181"/>
      <c r="PY3" s="181"/>
      <c r="PZ3" s="181"/>
      <c r="QA3" s="181"/>
      <c r="QB3" s="181"/>
      <c r="QC3" s="181"/>
      <c r="QD3" s="181"/>
      <c r="QE3" s="181"/>
      <c r="QF3" s="181"/>
      <c r="QG3" s="181"/>
      <c r="QH3" s="181"/>
      <c r="QI3" s="181"/>
      <c r="QJ3" s="181"/>
      <c r="QK3" s="181"/>
      <c r="QL3" s="181"/>
      <c r="QM3" s="181"/>
      <c r="QN3" s="181"/>
      <c r="QO3" s="181"/>
      <c r="QP3" s="181"/>
      <c r="QQ3" s="181"/>
      <c r="QR3" s="181"/>
      <c r="QS3" s="181"/>
      <c r="QT3" s="181"/>
      <c r="QU3" s="181"/>
      <c r="QV3" s="181"/>
      <c r="QW3" s="181"/>
      <c r="QX3" s="181"/>
      <c r="QY3" s="181"/>
      <c r="QZ3" s="181"/>
      <c r="RA3" s="181"/>
      <c r="RB3" s="181"/>
      <c r="RC3" s="181"/>
      <c r="RD3" s="181"/>
      <c r="RE3" s="181"/>
      <c r="RF3" s="181"/>
      <c r="RG3" s="181"/>
      <c r="RH3" s="181"/>
      <c r="RI3" s="181"/>
      <c r="RJ3" s="181"/>
      <c r="RK3" s="181"/>
      <c r="RL3" s="181"/>
      <c r="RM3" s="181"/>
      <c r="RN3" s="181"/>
      <c r="RO3" s="181"/>
      <c r="RP3" s="181"/>
      <c r="RQ3" s="181"/>
      <c r="RR3" s="181"/>
      <c r="RS3" s="181"/>
      <c r="RT3" s="181"/>
      <c r="RU3" s="181"/>
      <c r="RV3" s="181"/>
      <c r="RW3" s="181"/>
      <c r="RX3" s="181"/>
      <c r="RY3" s="181"/>
      <c r="RZ3" s="181"/>
      <c r="SA3" s="181"/>
      <c r="SB3" s="181"/>
      <c r="SC3" s="181"/>
      <c r="SD3" s="181"/>
      <c r="SE3" s="181"/>
      <c r="SF3" s="181"/>
      <c r="SG3" s="181"/>
      <c r="SH3" s="181"/>
      <c r="SI3" s="181"/>
      <c r="SJ3" s="181"/>
      <c r="SK3" s="181"/>
      <c r="SL3" s="181"/>
      <c r="SM3" s="181"/>
      <c r="SN3" s="181"/>
      <c r="SO3" s="181"/>
      <c r="SP3" s="181"/>
      <c r="SQ3" s="181"/>
      <c r="SR3" s="181"/>
      <c r="SS3" s="181"/>
      <c r="ST3" s="181"/>
      <c r="SU3" s="181"/>
      <c r="SV3" s="181"/>
      <c r="SW3" s="181"/>
      <c r="SX3" s="181"/>
      <c r="SY3" s="181"/>
      <c r="SZ3" s="181"/>
      <c r="TA3" s="181"/>
      <c r="TB3" s="181"/>
      <c r="TC3" s="181"/>
      <c r="TD3" s="181"/>
      <c r="TE3" s="181"/>
      <c r="TF3" s="181"/>
      <c r="TG3" s="181"/>
      <c r="TH3" s="181"/>
      <c r="TI3" s="181"/>
      <c r="TJ3" s="181"/>
      <c r="TK3" s="181"/>
      <c r="TL3" s="181"/>
      <c r="TM3" s="181"/>
      <c r="TN3" s="181"/>
      <c r="TO3" s="181"/>
      <c r="TP3" s="181"/>
      <c r="TQ3" s="181"/>
      <c r="TR3" s="181"/>
      <c r="TS3" s="181"/>
      <c r="TT3" s="181"/>
      <c r="TU3" s="181"/>
      <c r="TV3" s="181"/>
      <c r="TW3" s="181"/>
      <c r="TX3" s="181"/>
      <c r="TY3" s="181"/>
      <c r="TZ3" s="181"/>
      <c r="UA3" s="181"/>
      <c r="UB3" s="181"/>
      <c r="UC3" s="181"/>
      <c r="UD3" s="181"/>
      <c r="UE3" s="181"/>
      <c r="UF3" s="181"/>
      <c r="UG3" s="181"/>
      <c r="UH3" s="181"/>
      <c r="UI3" s="181"/>
      <c r="UJ3" s="181"/>
      <c r="UK3" s="181"/>
      <c r="UL3" s="181"/>
      <c r="UM3" s="181"/>
      <c r="UN3" s="181"/>
      <c r="UO3" s="181"/>
      <c r="UP3" s="181"/>
      <c r="UQ3" s="181"/>
      <c r="UR3" s="181"/>
      <c r="US3" s="181"/>
      <c r="UT3" s="181"/>
      <c r="UU3" s="181"/>
      <c r="UV3" s="181"/>
      <c r="UW3" s="181"/>
      <c r="UX3" s="181"/>
      <c r="UY3" s="181"/>
      <c r="UZ3" s="181"/>
      <c r="VA3" s="181"/>
      <c r="VB3" s="181"/>
      <c r="VC3" s="181"/>
      <c r="VD3" s="181"/>
      <c r="VE3" s="181"/>
      <c r="VF3" s="181"/>
      <c r="VG3" s="181"/>
      <c r="VH3" s="181"/>
      <c r="VI3" s="181"/>
      <c r="VJ3" s="181"/>
      <c r="VK3" s="181"/>
      <c r="VL3" s="181"/>
      <c r="VM3" s="181"/>
      <c r="VN3" s="181"/>
      <c r="VO3" s="181"/>
      <c r="VP3" s="181"/>
      <c r="VQ3" s="181"/>
      <c r="VR3" s="181"/>
      <c r="VS3" s="181"/>
      <c r="VT3" s="181"/>
      <c r="VU3" s="181"/>
      <c r="VV3" s="181"/>
      <c r="VW3" s="181"/>
      <c r="VX3" s="181"/>
      <c r="VY3" s="181"/>
      <c r="VZ3" s="181"/>
      <c r="WA3" s="181"/>
      <c r="WB3" s="181"/>
      <c r="WC3" s="181"/>
      <c r="WD3" s="181"/>
      <c r="WE3" s="181"/>
      <c r="WF3" s="181"/>
      <c r="WG3" s="181"/>
      <c r="WH3" s="181"/>
      <c r="WI3" s="181"/>
      <c r="WJ3" s="181"/>
      <c r="WK3" s="181"/>
      <c r="WL3" s="181"/>
      <c r="WM3" s="181"/>
      <c r="WN3" s="181"/>
      <c r="WO3" s="181"/>
      <c r="WP3" s="181"/>
      <c r="WQ3" s="181"/>
      <c r="WR3" s="181"/>
      <c r="WS3" s="181"/>
      <c r="WT3" s="181"/>
      <c r="WU3" s="181"/>
      <c r="WV3" s="181"/>
      <c r="WW3" s="181"/>
      <c r="WX3" s="181"/>
      <c r="WY3" s="181"/>
      <c r="WZ3" s="181"/>
      <c r="XA3" s="181"/>
      <c r="XB3" s="181"/>
      <c r="XC3" s="181"/>
      <c r="XD3" s="181"/>
      <c r="XE3" s="181"/>
      <c r="XF3" s="181"/>
      <c r="XG3" s="181"/>
      <c r="XH3" s="181"/>
      <c r="XI3" s="181"/>
      <c r="XJ3" s="181"/>
      <c r="XK3" s="181"/>
      <c r="XL3" s="181"/>
      <c r="XM3" s="181"/>
      <c r="XN3" s="181"/>
      <c r="XO3" s="181"/>
      <c r="XP3" s="181"/>
      <c r="XQ3" s="181"/>
      <c r="XR3" s="181"/>
      <c r="XS3" s="181"/>
      <c r="XT3" s="181"/>
      <c r="XU3" s="181"/>
      <c r="XV3" s="181"/>
      <c r="XW3" s="181"/>
      <c r="XX3" s="181"/>
      <c r="XY3" s="181"/>
      <c r="XZ3" s="181"/>
      <c r="YA3" s="181"/>
      <c r="YB3" s="181"/>
      <c r="YC3" s="181"/>
      <c r="YD3" s="181"/>
      <c r="YE3" s="181"/>
      <c r="YF3" s="181"/>
      <c r="YG3" s="181"/>
      <c r="YH3" s="181"/>
      <c r="YI3" s="181"/>
      <c r="YJ3" s="181"/>
      <c r="YK3" s="181"/>
      <c r="YL3" s="181"/>
      <c r="YM3" s="181"/>
      <c r="YN3" s="181"/>
      <c r="YO3" s="181"/>
      <c r="YP3" s="181"/>
      <c r="YQ3" s="181"/>
      <c r="YR3" s="181"/>
      <c r="YS3" s="181"/>
      <c r="YT3" s="181"/>
      <c r="YU3" s="181"/>
      <c r="YV3" s="181"/>
      <c r="YW3" s="181"/>
      <c r="YX3" s="181"/>
      <c r="YY3" s="181"/>
      <c r="YZ3" s="181"/>
      <c r="ZA3" s="181"/>
      <c r="ZB3" s="181"/>
      <c r="ZC3" s="181"/>
      <c r="ZD3" s="181"/>
      <c r="ZE3" s="181"/>
      <c r="ZF3" s="181"/>
      <c r="ZG3" s="181"/>
      <c r="ZH3" s="181"/>
      <c r="ZI3" s="181"/>
      <c r="ZJ3" s="181"/>
      <c r="ZK3" s="181"/>
      <c r="ZL3" s="181"/>
      <c r="ZM3" s="181"/>
      <c r="ZN3" s="181"/>
      <c r="ZO3" s="181"/>
      <c r="ZP3" s="181"/>
      <c r="ZQ3" s="181"/>
      <c r="ZR3" s="181"/>
      <c r="ZS3" s="181"/>
      <c r="ZT3" s="181"/>
      <c r="ZU3" s="181"/>
      <c r="ZV3" s="181"/>
      <c r="ZW3" s="181"/>
      <c r="ZX3" s="181"/>
      <c r="ZY3" s="181"/>
      <c r="ZZ3" s="181"/>
      <c r="AAA3" s="181"/>
      <c r="AAB3" s="181"/>
      <c r="AAC3" s="181"/>
      <c r="AAD3" s="181"/>
      <c r="AAE3" s="181"/>
      <c r="AAF3" s="181"/>
      <c r="AAG3" s="181"/>
      <c r="AAH3" s="181"/>
      <c r="AAI3" s="181"/>
      <c r="AAJ3" s="181"/>
      <c r="AAK3" s="181"/>
      <c r="AAL3" s="181"/>
      <c r="AAM3" s="181"/>
      <c r="AAN3" s="181"/>
      <c r="AAO3" s="181"/>
      <c r="AAP3" s="181"/>
      <c r="AAQ3" s="181"/>
      <c r="AAR3" s="181"/>
      <c r="AAS3" s="181"/>
      <c r="AAT3" s="181"/>
      <c r="AAU3" s="181"/>
      <c r="AAV3" s="181"/>
      <c r="AAW3" s="181"/>
      <c r="AAX3" s="181"/>
      <c r="AAY3" s="181"/>
      <c r="AAZ3" s="181"/>
      <c r="ABA3" s="181"/>
      <c r="ABB3" s="181"/>
      <c r="ABC3" s="181"/>
      <c r="ABD3" s="181"/>
      <c r="ABE3" s="181"/>
      <c r="ABF3" s="181"/>
      <c r="ABG3" s="181"/>
      <c r="ABH3" s="181"/>
      <c r="ABI3" s="181"/>
      <c r="ABJ3" s="181"/>
      <c r="ABK3" s="181"/>
      <c r="ABL3" s="181"/>
      <c r="ABM3" s="181"/>
      <c r="ABN3" s="181"/>
      <c r="ABO3" s="181"/>
      <c r="ABP3" s="181"/>
      <c r="ABQ3" s="181"/>
      <c r="ABR3" s="181"/>
      <c r="ABS3" s="181"/>
      <c r="ABT3" s="181"/>
      <c r="ABU3" s="181"/>
      <c r="ABV3" s="181"/>
      <c r="ABW3" s="181"/>
      <c r="ABX3" s="181"/>
      <c r="ABY3" s="181"/>
      <c r="ABZ3" s="181"/>
      <c r="ACA3" s="181"/>
      <c r="ACB3" s="181"/>
      <c r="ACC3" s="181"/>
      <c r="ACD3" s="181"/>
      <c r="ACE3" s="181"/>
      <c r="ACF3" s="181"/>
      <c r="ACG3" s="181"/>
      <c r="ACH3" s="181"/>
      <c r="ACI3" s="181"/>
      <c r="ACJ3" s="181"/>
      <c r="ACK3" s="181"/>
      <c r="ACL3" s="181"/>
      <c r="ACM3" s="181"/>
      <c r="ACN3" s="181"/>
      <c r="ACO3" s="181"/>
      <c r="ACP3" s="181"/>
      <c r="ACQ3" s="181"/>
      <c r="ACR3" s="181"/>
      <c r="ACS3" s="181"/>
      <c r="ACT3" s="181"/>
      <c r="ACU3" s="181"/>
      <c r="ACV3" s="181"/>
      <c r="ACW3" s="181"/>
      <c r="ACX3" s="181"/>
      <c r="ACY3" s="181"/>
      <c r="ACZ3" s="181"/>
      <c r="ADA3" s="181"/>
      <c r="ADB3" s="181"/>
      <c r="ADC3" s="181"/>
      <c r="ADD3" s="181"/>
      <c r="ADE3" s="181"/>
      <c r="ADF3" s="181"/>
      <c r="ADG3" s="181"/>
      <c r="ADH3" s="181"/>
      <c r="ADI3" s="181"/>
      <c r="ADJ3" s="181"/>
      <c r="ADK3" s="181"/>
      <c r="ADL3" s="181"/>
      <c r="ADM3" s="181"/>
      <c r="ADN3" s="181"/>
      <c r="ADO3" s="181"/>
      <c r="ADP3" s="181"/>
      <c r="ADQ3" s="181"/>
      <c r="ADR3" s="181"/>
      <c r="ADS3" s="181"/>
      <c r="ADT3" s="181"/>
      <c r="ADU3" s="181"/>
      <c r="ADV3" s="181"/>
      <c r="ADW3" s="181"/>
      <c r="ADX3" s="181"/>
      <c r="ADY3" s="181"/>
      <c r="ADZ3" s="181"/>
      <c r="AEA3" s="181"/>
      <c r="AEB3" s="181"/>
      <c r="AEC3" s="181"/>
      <c r="AED3" s="181"/>
      <c r="AEE3" s="181"/>
      <c r="AEF3" s="181"/>
      <c r="AEG3" s="181"/>
      <c r="AEH3" s="181"/>
      <c r="AEI3" s="181"/>
      <c r="AEJ3" s="181"/>
      <c r="AEK3" s="181"/>
      <c r="AEL3" s="181"/>
      <c r="AEM3" s="181"/>
      <c r="AEN3" s="181"/>
      <c r="AEO3" s="181"/>
      <c r="AEP3" s="181"/>
      <c r="AEQ3" s="181"/>
      <c r="AER3" s="181"/>
      <c r="AES3" s="181"/>
      <c r="AET3" s="181"/>
      <c r="AEU3" s="181"/>
      <c r="AEV3" s="181"/>
      <c r="AEW3" s="181"/>
      <c r="AEX3" s="181"/>
      <c r="AEY3" s="181"/>
      <c r="AEZ3" s="181"/>
      <c r="AFA3" s="181"/>
      <c r="AFB3" s="181"/>
      <c r="AFC3" s="181"/>
      <c r="AFD3" s="181"/>
      <c r="AFE3" s="181"/>
      <c r="AFF3" s="181"/>
      <c r="AFG3" s="181"/>
      <c r="AFH3" s="181"/>
      <c r="AFI3" s="181"/>
      <c r="AFJ3" s="181"/>
      <c r="AFK3" s="181"/>
      <c r="AFL3" s="181"/>
      <c r="AFM3" s="181"/>
      <c r="AFN3" s="181"/>
      <c r="AFO3" s="181"/>
      <c r="AFP3" s="181"/>
      <c r="AFQ3" s="181"/>
      <c r="AFR3" s="181"/>
      <c r="AFS3" s="181"/>
      <c r="AFT3" s="181"/>
      <c r="AFU3" s="181"/>
      <c r="AFV3" s="181"/>
      <c r="AFW3" s="181"/>
      <c r="AFX3" s="181"/>
      <c r="AFY3" s="181"/>
      <c r="AFZ3" s="181"/>
      <c r="AGA3" s="181"/>
      <c r="AGB3" s="181"/>
      <c r="AGC3" s="181"/>
      <c r="AGD3" s="181"/>
      <c r="AGE3" s="181"/>
      <c r="AGF3" s="181"/>
      <c r="AGG3" s="181"/>
      <c r="AGH3" s="181"/>
      <c r="AGI3" s="181"/>
      <c r="AGJ3" s="181"/>
      <c r="AGK3" s="181"/>
      <c r="AGL3" s="181"/>
      <c r="AGM3" s="181"/>
      <c r="AGN3" s="181"/>
      <c r="AGO3" s="181"/>
      <c r="AGP3" s="181"/>
      <c r="AGQ3" s="181"/>
      <c r="AGR3" s="181"/>
      <c r="AGS3" s="181"/>
      <c r="AGT3" s="181"/>
      <c r="AGU3" s="181"/>
      <c r="AGV3" s="181"/>
      <c r="AGW3" s="181"/>
      <c r="AGX3" s="181"/>
      <c r="AGY3" s="181"/>
      <c r="AGZ3" s="181"/>
      <c r="AHA3" s="181"/>
      <c r="AHB3" s="181"/>
      <c r="AHC3" s="181"/>
      <c r="AHD3" s="181"/>
      <c r="AHE3" s="181"/>
      <c r="AHF3" s="181"/>
      <c r="AHG3" s="181"/>
      <c r="AHH3" s="181"/>
      <c r="AHI3" s="181"/>
      <c r="AHJ3" s="181"/>
      <c r="AHK3" s="181"/>
      <c r="AHL3" s="181"/>
      <c r="AHM3" s="181"/>
      <c r="AHN3" s="181"/>
      <c r="AHO3" s="181"/>
      <c r="AHP3" s="181"/>
      <c r="AHQ3" s="181"/>
      <c r="AHR3" s="181"/>
      <c r="AHS3" s="181"/>
      <c r="AHT3" s="181"/>
      <c r="AHU3" s="181"/>
      <c r="AHV3" s="181"/>
      <c r="AHW3" s="181"/>
      <c r="AHX3" s="181"/>
      <c r="AHY3" s="181"/>
      <c r="AHZ3" s="181"/>
      <c r="AIA3" s="181"/>
      <c r="AIB3" s="181"/>
      <c r="AIC3" s="181"/>
      <c r="AID3" s="181"/>
      <c r="AIE3" s="181"/>
      <c r="AIF3" s="181"/>
      <c r="AIG3" s="181"/>
      <c r="AIH3" s="181"/>
      <c r="AII3" s="181"/>
      <c r="AIJ3" s="181"/>
      <c r="AIK3" s="181"/>
      <c r="AIL3" s="181"/>
      <c r="AIM3" s="181"/>
      <c r="AIN3" s="181"/>
      <c r="AIO3" s="181"/>
      <c r="AIP3" s="181"/>
      <c r="AIQ3" s="181"/>
      <c r="AIR3" s="181"/>
      <c r="AIS3" s="181"/>
      <c r="AIT3" s="181"/>
      <c r="AIU3" s="181"/>
      <c r="AIV3" s="181"/>
      <c r="AIW3" s="181"/>
      <c r="AIX3" s="181"/>
      <c r="AIY3" s="181"/>
      <c r="AIZ3" s="181"/>
      <c r="AJA3" s="181"/>
      <c r="AJB3" s="181"/>
      <c r="AJC3" s="181"/>
      <c r="AJD3" s="181"/>
      <c r="AJE3" s="181"/>
      <c r="AJF3" s="181"/>
      <c r="AJG3" s="181"/>
      <c r="AJH3" s="181"/>
      <c r="AJI3" s="181"/>
      <c r="AJJ3" s="181"/>
      <c r="AJK3" s="181"/>
      <c r="AJL3" s="181"/>
      <c r="AJM3" s="181"/>
      <c r="AJN3" s="181"/>
      <c r="AJO3" s="181"/>
      <c r="AJP3" s="181"/>
      <c r="AJQ3" s="181"/>
      <c r="AJR3" s="181"/>
      <c r="AJS3" s="181"/>
      <c r="AJT3" s="181"/>
      <c r="AJU3" s="181"/>
      <c r="AJV3" s="181"/>
      <c r="AJW3" s="181"/>
      <c r="AJX3" s="181"/>
      <c r="AJY3" s="181"/>
      <c r="AJZ3" s="181"/>
      <c r="AKA3" s="181"/>
      <c r="AKB3" s="181"/>
      <c r="AKC3" s="181"/>
      <c r="AKD3" s="181"/>
      <c r="AKE3" s="181"/>
      <c r="AKF3" s="181"/>
      <c r="AKG3" s="181"/>
      <c r="AKH3" s="181"/>
      <c r="AKI3" s="181"/>
      <c r="AKJ3" s="181"/>
      <c r="AKK3" s="181"/>
      <c r="AKL3" s="181"/>
      <c r="AKM3" s="181"/>
      <c r="AKN3" s="181"/>
      <c r="AKO3" s="181"/>
      <c r="AKP3" s="181"/>
      <c r="AKQ3" s="181"/>
      <c r="AKR3" s="181"/>
      <c r="AKS3" s="181"/>
      <c r="AKT3" s="181"/>
      <c r="AKU3" s="181"/>
      <c r="AKV3" s="181"/>
      <c r="AKW3" s="181"/>
      <c r="AKX3" s="181"/>
      <c r="AKY3" s="181"/>
      <c r="AKZ3" s="181"/>
      <c r="ALA3" s="181"/>
      <c r="ALB3" s="181"/>
      <c r="ALC3" s="181"/>
      <c r="ALD3" s="181"/>
      <c r="ALE3" s="181"/>
      <c r="ALF3" s="181"/>
      <c r="ALG3" s="181"/>
      <c r="ALH3" s="181"/>
      <c r="ALI3" s="181"/>
      <c r="ALJ3" s="181"/>
      <c r="ALK3" s="181"/>
      <c r="ALL3" s="181"/>
      <c r="ALM3" s="181"/>
      <c r="ALN3" s="181"/>
      <c r="ALO3" s="181"/>
      <c r="ALP3" s="181"/>
      <c r="ALQ3" s="181"/>
      <c r="ALR3" s="181"/>
      <c r="ALS3" s="181"/>
      <c r="ALT3" s="181"/>
      <c r="ALU3" s="181"/>
      <c r="ALV3" s="181"/>
      <c r="ALW3" s="181"/>
      <c r="ALX3" s="181"/>
      <c r="ALY3" s="181"/>
      <c r="ALZ3" s="181"/>
      <c r="AMA3" s="181"/>
      <c r="AMB3" s="181"/>
      <c r="AMC3" s="181"/>
      <c r="AMD3" s="181"/>
      <c r="AME3" s="181"/>
      <c r="AMF3" s="181"/>
      <c r="AMG3" s="181"/>
      <c r="AMH3" s="181"/>
      <c r="AMI3" s="181"/>
      <c r="AMJ3" s="181"/>
      <c r="AMK3" s="181"/>
    </row>
    <row r="4" spans="1:1025" x14ac:dyDescent="0.2">
      <c r="A4" s="178"/>
      <c r="B4" s="179"/>
      <c r="C4" s="178"/>
      <c r="D4" s="178"/>
      <c r="E4" s="178"/>
      <c r="F4" s="178"/>
      <c r="G4" s="178"/>
      <c r="H4" s="180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DJ4" s="181"/>
      <c r="DK4" s="181"/>
      <c r="DL4" s="18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M4" s="181"/>
      <c r="EN4" s="181"/>
      <c r="EO4" s="181"/>
      <c r="EP4" s="181"/>
      <c r="EQ4" s="181"/>
      <c r="ER4" s="181"/>
      <c r="ES4" s="181"/>
      <c r="ET4" s="181"/>
      <c r="EU4" s="181"/>
      <c r="EV4" s="181"/>
      <c r="EW4" s="181"/>
      <c r="EX4" s="181"/>
      <c r="EY4" s="181"/>
      <c r="EZ4" s="181"/>
      <c r="FA4" s="181"/>
      <c r="FB4" s="181"/>
      <c r="FC4" s="181"/>
      <c r="FD4" s="181"/>
      <c r="FE4" s="181"/>
      <c r="FF4" s="181"/>
      <c r="FG4" s="181"/>
      <c r="FH4" s="181"/>
      <c r="FI4" s="181"/>
      <c r="FJ4" s="181"/>
      <c r="FK4" s="181"/>
      <c r="FL4" s="181"/>
      <c r="FM4" s="181"/>
      <c r="FN4" s="181"/>
      <c r="FO4" s="181"/>
      <c r="FP4" s="181"/>
      <c r="FQ4" s="181"/>
      <c r="FR4" s="181"/>
      <c r="FS4" s="181"/>
      <c r="FT4" s="181"/>
      <c r="FU4" s="181"/>
      <c r="FV4" s="181"/>
      <c r="FW4" s="181"/>
      <c r="FX4" s="181"/>
      <c r="FY4" s="181"/>
      <c r="FZ4" s="181"/>
      <c r="GA4" s="181"/>
      <c r="GB4" s="181"/>
      <c r="GC4" s="181"/>
      <c r="GD4" s="181"/>
      <c r="GE4" s="181"/>
      <c r="GF4" s="181"/>
      <c r="GG4" s="181"/>
      <c r="GH4" s="181"/>
      <c r="GI4" s="181"/>
      <c r="GJ4" s="181"/>
      <c r="GK4" s="181"/>
      <c r="GL4" s="181"/>
      <c r="GM4" s="181"/>
      <c r="GN4" s="181"/>
      <c r="GO4" s="181"/>
      <c r="GP4" s="181"/>
      <c r="GQ4" s="181"/>
      <c r="GR4" s="181"/>
      <c r="GS4" s="181"/>
      <c r="GT4" s="181"/>
      <c r="GU4" s="181"/>
      <c r="GV4" s="181"/>
      <c r="GW4" s="181"/>
      <c r="GX4" s="181"/>
      <c r="GY4" s="181"/>
      <c r="GZ4" s="181"/>
      <c r="HA4" s="181"/>
      <c r="HB4" s="181"/>
      <c r="HC4" s="181"/>
      <c r="HD4" s="181"/>
      <c r="HE4" s="181"/>
      <c r="HF4" s="181"/>
      <c r="HG4" s="181"/>
      <c r="HH4" s="181"/>
      <c r="HI4" s="181"/>
      <c r="HJ4" s="181"/>
      <c r="HK4" s="181"/>
      <c r="HL4" s="181"/>
      <c r="HM4" s="181"/>
      <c r="HN4" s="181"/>
      <c r="HO4" s="181"/>
      <c r="HP4" s="181"/>
      <c r="HQ4" s="181"/>
      <c r="HR4" s="181"/>
      <c r="HS4" s="181"/>
      <c r="HT4" s="181"/>
      <c r="HU4" s="181"/>
      <c r="HV4" s="181"/>
      <c r="HW4" s="181"/>
      <c r="HX4" s="181"/>
      <c r="HY4" s="181"/>
      <c r="HZ4" s="181"/>
      <c r="IA4" s="181"/>
      <c r="IB4" s="181"/>
      <c r="IC4" s="181"/>
      <c r="ID4" s="181"/>
      <c r="IE4" s="181"/>
      <c r="IF4" s="181"/>
      <c r="IG4" s="181"/>
      <c r="IH4" s="181"/>
      <c r="II4" s="181"/>
      <c r="IJ4" s="181"/>
      <c r="IK4" s="181"/>
      <c r="IL4" s="181"/>
      <c r="IM4" s="181"/>
      <c r="IN4" s="181"/>
      <c r="IO4" s="181"/>
      <c r="IP4" s="181"/>
      <c r="IQ4" s="181"/>
      <c r="IR4" s="181"/>
      <c r="IS4" s="181"/>
      <c r="IT4" s="181"/>
      <c r="IU4" s="181"/>
      <c r="IV4" s="181"/>
      <c r="IW4" s="181"/>
      <c r="IX4" s="181"/>
      <c r="IY4" s="181"/>
      <c r="IZ4" s="181"/>
      <c r="JA4" s="181"/>
      <c r="JB4" s="181"/>
      <c r="JC4" s="181"/>
      <c r="JD4" s="181"/>
      <c r="JE4" s="181"/>
      <c r="JF4" s="181"/>
      <c r="JG4" s="181"/>
      <c r="JH4" s="181"/>
      <c r="JI4" s="181"/>
      <c r="JJ4" s="181"/>
      <c r="JK4" s="181"/>
      <c r="JL4" s="181"/>
      <c r="JM4" s="181"/>
      <c r="JN4" s="181"/>
      <c r="JO4" s="181"/>
      <c r="JP4" s="181"/>
      <c r="JQ4" s="181"/>
      <c r="JR4" s="181"/>
      <c r="JS4" s="181"/>
      <c r="JT4" s="181"/>
      <c r="JU4" s="181"/>
      <c r="JV4" s="181"/>
      <c r="JW4" s="181"/>
      <c r="JX4" s="181"/>
      <c r="JY4" s="181"/>
      <c r="JZ4" s="181"/>
      <c r="KA4" s="181"/>
      <c r="KB4" s="181"/>
      <c r="KC4" s="181"/>
      <c r="KD4" s="181"/>
      <c r="KE4" s="181"/>
      <c r="KF4" s="181"/>
      <c r="KG4" s="181"/>
      <c r="KH4" s="181"/>
      <c r="KI4" s="181"/>
      <c r="KJ4" s="181"/>
      <c r="KK4" s="181"/>
      <c r="KL4" s="181"/>
      <c r="KM4" s="181"/>
      <c r="KN4" s="181"/>
      <c r="KO4" s="181"/>
      <c r="KP4" s="181"/>
      <c r="KQ4" s="181"/>
      <c r="KR4" s="181"/>
      <c r="KS4" s="181"/>
      <c r="KT4" s="181"/>
      <c r="KU4" s="181"/>
      <c r="KV4" s="181"/>
      <c r="KW4" s="181"/>
      <c r="KX4" s="181"/>
      <c r="KY4" s="181"/>
      <c r="KZ4" s="181"/>
      <c r="LA4" s="181"/>
      <c r="LB4" s="181"/>
      <c r="LC4" s="181"/>
      <c r="LD4" s="181"/>
      <c r="LE4" s="181"/>
      <c r="LF4" s="181"/>
      <c r="LG4" s="181"/>
      <c r="LH4" s="181"/>
      <c r="LI4" s="181"/>
      <c r="LJ4" s="181"/>
      <c r="LK4" s="181"/>
      <c r="LL4" s="181"/>
      <c r="LM4" s="181"/>
      <c r="LN4" s="181"/>
      <c r="LO4" s="181"/>
      <c r="LP4" s="181"/>
      <c r="LQ4" s="181"/>
      <c r="LR4" s="181"/>
      <c r="LS4" s="181"/>
      <c r="LT4" s="181"/>
      <c r="LU4" s="181"/>
      <c r="LV4" s="181"/>
      <c r="LW4" s="181"/>
      <c r="LX4" s="181"/>
      <c r="LY4" s="181"/>
      <c r="LZ4" s="181"/>
      <c r="MA4" s="181"/>
      <c r="MB4" s="181"/>
      <c r="MC4" s="181"/>
      <c r="MD4" s="181"/>
      <c r="ME4" s="181"/>
      <c r="MF4" s="181"/>
      <c r="MG4" s="181"/>
      <c r="MH4" s="181"/>
      <c r="MI4" s="181"/>
      <c r="MJ4" s="181"/>
      <c r="MK4" s="181"/>
      <c r="ML4" s="181"/>
      <c r="MM4" s="181"/>
      <c r="MN4" s="181"/>
      <c r="MO4" s="181"/>
      <c r="MP4" s="181"/>
      <c r="MQ4" s="181"/>
      <c r="MR4" s="181"/>
      <c r="MS4" s="181"/>
      <c r="MT4" s="181"/>
      <c r="MU4" s="181"/>
      <c r="MV4" s="181"/>
      <c r="MW4" s="181"/>
      <c r="MX4" s="181"/>
      <c r="MY4" s="181"/>
      <c r="MZ4" s="181"/>
      <c r="NA4" s="181"/>
      <c r="NB4" s="181"/>
      <c r="NC4" s="181"/>
      <c r="ND4" s="181"/>
      <c r="NE4" s="181"/>
      <c r="NF4" s="181"/>
      <c r="NG4" s="181"/>
      <c r="NH4" s="181"/>
      <c r="NI4" s="181"/>
      <c r="NJ4" s="181"/>
      <c r="NK4" s="181"/>
      <c r="NL4" s="181"/>
      <c r="NM4" s="181"/>
      <c r="NN4" s="181"/>
      <c r="NO4" s="181"/>
      <c r="NP4" s="181"/>
      <c r="NQ4" s="181"/>
      <c r="NR4" s="181"/>
      <c r="NS4" s="181"/>
      <c r="NT4" s="181"/>
      <c r="NU4" s="181"/>
      <c r="NV4" s="181"/>
      <c r="NW4" s="181"/>
      <c r="NX4" s="181"/>
      <c r="NY4" s="181"/>
      <c r="NZ4" s="181"/>
      <c r="OA4" s="181"/>
      <c r="OB4" s="181"/>
      <c r="OC4" s="181"/>
      <c r="OD4" s="181"/>
      <c r="OE4" s="181"/>
      <c r="OF4" s="181"/>
      <c r="OG4" s="181"/>
      <c r="OH4" s="181"/>
      <c r="OI4" s="181"/>
      <c r="OJ4" s="181"/>
      <c r="OK4" s="181"/>
      <c r="OL4" s="181"/>
      <c r="OM4" s="181"/>
      <c r="ON4" s="181"/>
      <c r="OO4" s="181"/>
      <c r="OP4" s="181"/>
      <c r="OQ4" s="181"/>
      <c r="OR4" s="181"/>
      <c r="OS4" s="181"/>
      <c r="OT4" s="181"/>
      <c r="OU4" s="181"/>
      <c r="OV4" s="181"/>
      <c r="OW4" s="181"/>
      <c r="OX4" s="181"/>
      <c r="OY4" s="181"/>
      <c r="OZ4" s="181"/>
      <c r="PA4" s="181"/>
      <c r="PB4" s="181"/>
      <c r="PC4" s="181"/>
      <c r="PD4" s="181"/>
      <c r="PE4" s="181"/>
      <c r="PF4" s="181"/>
      <c r="PG4" s="181"/>
      <c r="PH4" s="181"/>
      <c r="PI4" s="181"/>
      <c r="PJ4" s="181"/>
      <c r="PK4" s="181"/>
      <c r="PL4" s="181"/>
      <c r="PM4" s="181"/>
      <c r="PN4" s="181"/>
      <c r="PO4" s="181"/>
      <c r="PP4" s="181"/>
      <c r="PQ4" s="181"/>
      <c r="PR4" s="181"/>
      <c r="PS4" s="181"/>
      <c r="PT4" s="181"/>
      <c r="PU4" s="181"/>
      <c r="PV4" s="181"/>
      <c r="PW4" s="181"/>
      <c r="PX4" s="181"/>
      <c r="PY4" s="181"/>
      <c r="PZ4" s="181"/>
      <c r="QA4" s="181"/>
      <c r="QB4" s="181"/>
      <c r="QC4" s="181"/>
      <c r="QD4" s="181"/>
      <c r="QE4" s="181"/>
      <c r="QF4" s="181"/>
      <c r="QG4" s="181"/>
      <c r="QH4" s="181"/>
      <c r="QI4" s="181"/>
      <c r="QJ4" s="181"/>
      <c r="QK4" s="181"/>
      <c r="QL4" s="181"/>
      <c r="QM4" s="181"/>
      <c r="QN4" s="181"/>
      <c r="QO4" s="181"/>
      <c r="QP4" s="181"/>
      <c r="QQ4" s="181"/>
      <c r="QR4" s="181"/>
      <c r="QS4" s="181"/>
      <c r="QT4" s="181"/>
      <c r="QU4" s="181"/>
      <c r="QV4" s="181"/>
      <c r="QW4" s="181"/>
      <c r="QX4" s="181"/>
      <c r="QY4" s="181"/>
      <c r="QZ4" s="181"/>
      <c r="RA4" s="181"/>
      <c r="RB4" s="181"/>
      <c r="RC4" s="181"/>
      <c r="RD4" s="181"/>
      <c r="RE4" s="181"/>
      <c r="RF4" s="181"/>
      <c r="RG4" s="181"/>
      <c r="RH4" s="181"/>
      <c r="RI4" s="181"/>
      <c r="RJ4" s="181"/>
      <c r="RK4" s="181"/>
      <c r="RL4" s="181"/>
      <c r="RM4" s="181"/>
      <c r="RN4" s="181"/>
      <c r="RO4" s="181"/>
      <c r="RP4" s="181"/>
      <c r="RQ4" s="181"/>
      <c r="RR4" s="181"/>
      <c r="RS4" s="181"/>
      <c r="RT4" s="181"/>
      <c r="RU4" s="181"/>
      <c r="RV4" s="181"/>
      <c r="RW4" s="181"/>
      <c r="RX4" s="181"/>
      <c r="RY4" s="181"/>
      <c r="RZ4" s="181"/>
      <c r="SA4" s="181"/>
      <c r="SB4" s="181"/>
      <c r="SC4" s="181"/>
      <c r="SD4" s="181"/>
      <c r="SE4" s="181"/>
      <c r="SF4" s="181"/>
      <c r="SG4" s="181"/>
      <c r="SH4" s="181"/>
      <c r="SI4" s="181"/>
      <c r="SJ4" s="181"/>
      <c r="SK4" s="181"/>
      <c r="SL4" s="181"/>
      <c r="SM4" s="181"/>
      <c r="SN4" s="181"/>
      <c r="SO4" s="181"/>
      <c r="SP4" s="181"/>
      <c r="SQ4" s="181"/>
      <c r="SR4" s="181"/>
      <c r="SS4" s="181"/>
      <c r="ST4" s="181"/>
      <c r="SU4" s="181"/>
      <c r="SV4" s="181"/>
      <c r="SW4" s="181"/>
      <c r="SX4" s="181"/>
      <c r="SY4" s="181"/>
      <c r="SZ4" s="181"/>
      <c r="TA4" s="181"/>
      <c r="TB4" s="181"/>
      <c r="TC4" s="181"/>
      <c r="TD4" s="181"/>
      <c r="TE4" s="181"/>
      <c r="TF4" s="181"/>
      <c r="TG4" s="181"/>
      <c r="TH4" s="181"/>
      <c r="TI4" s="181"/>
      <c r="TJ4" s="181"/>
      <c r="TK4" s="181"/>
      <c r="TL4" s="181"/>
      <c r="TM4" s="181"/>
      <c r="TN4" s="181"/>
      <c r="TO4" s="181"/>
      <c r="TP4" s="181"/>
      <c r="TQ4" s="181"/>
      <c r="TR4" s="181"/>
      <c r="TS4" s="181"/>
      <c r="TT4" s="181"/>
      <c r="TU4" s="181"/>
      <c r="TV4" s="181"/>
      <c r="TW4" s="181"/>
      <c r="TX4" s="181"/>
      <c r="TY4" s="181"/>
      <c r="TZ4" s="181"/>
      <c r="UA4" s="181"/>
      <c r="UB4" s="181"/>
      <c r="UC4" s="181"/>
      <c r="UD4" s="181"/>
      <c r="UE4" s="181"/>
      <c r="UF4" s="181"/>
      <c r="UG4" s="181"/>
      <c r="UH4" s="181"/>
      <c r="UI4" s="181"/>
      <c r="UJ4" s="181"/>
      <c r="UK4" s="181"/>
      <c r="UL4" s="181"/>
      <c r="UM4" s="181"/>
      <c r="UN4" s="181"/>
      <c r="UO4" s="181"/>
      <c r="UP4" s="181"/>
      <c r="UQ4" s="181"/>
      <c r="UR4" s="181"/>
      <c r="US4" s="181"/>
      <c r="UT4" s="181"/>
      <c r="UU4" s="181"/>
      <c r="UV4" s="181"/>
      <c r="UW4" s="181"/>
      <c r="UX4" s="181"/>
      <c r="UY4" s="181"/>
      <c r="UZ4" s="181"/>
      <c r="VA4" s="181"/>
      <c r="VB4" s="181"/>
      <c r="VC4" s="181"/>
      <c r="VD4" s="181"/>
      <c r="VE4" s="181"/>
      <c r="VF4" s="181"/>
      <c r="VG4" s="181"/>
      <c r="VH4" s="181"/>
      <c r="VI4" s="181"/>
      <c r="VJ4" s="181"/>
      <c r="VK4" s="181"/>
      <c r="VL4" s="181"/>
      <c r="VM4" s="181"/>
      <c r="VN4" s="181"/>
      <c r="VO4" s="181"/>
      <c r="VP4" s="181"/>
      <c r="VQ4" s="181"/>
      <c r="VR4" s="181"/>
      <c r="VS4" s="181"/>
      <c r="VT4" s="181"/>
      <c r="VU4" s="181"/>
      <c r="VV4" s="181"/>
      <c r="VW4" s="181"/>
      <c r="VX4" s="181"/>
      <c r="VY4" s="181"/>
      <c r="VZ4" s="181"/>
      <c r="WA4" s="181"/>
      <c r="WB4" s="181"/>
      <c r="WC4" s="181"/>
      <c r="WD4" s="181"/>
      <c r="WE4" s="181"/>
      <c r="WF4" s="181"/>
      <c r="WG4" s="181"/>
      <c r="WH4" s="181"/>
      <c r="WI4" s="181"/>
      <c r="WJ4" s="181"/>
      <c r="WK4" s="181"/>
      <c r="WL4" s="181"/>
      <c r="WM4" s="181"/>
      <c r="WN4" s="181"/>
      <c r="WO4" s="181"/>
      <c r="WP4" s="181"/>
      <c r="WQ4" s="181"/>
      <c r="WR4" s="181"/>
      <c r="WS4" s="181"/>
      <c r="WT4" s="181"/>
      <c r="WU4" s="181"/>
      <c r="WV4" s="181"/>
      <c r="WW4" s="181"/>
      <c r="WX4" s="181"/>
      <c r="WY4" s="181"/>
      <c r="WZ4" s="181"/>
      <c r="XA4" s="181"/>
      <c r="XB4" s="181"/>
      <c r="XC4" s="181"/>
      <c r="XD4" s="181"/>
      <c r="XE4" s="181"/>
      <c r="XF4" s="181"/>
      <c r="XG4" s="181"/>
      <c r="XH4" s="181"/>
      <c r="XI4" s="181"/>
      <c r="XJ4" s="181"/>
      <c r="XK4" s="181"/>
      <c r="XL4" s="181"/>
      <c r="XM4" s="181"/>
      <c r="XN4" s="181"/>
      <c r="XO4" s="181"/>
      <c r="XP4" s="181"/>
      <c r="XQ4" s="181"/>
      <c r="XR4" s="181"/>
      <c r="XS4" s="181"/>
      <c r="XT4" s="181"/>
      <c r="XU4" s="181"/>
      <c r="XV4" s="181"/>
      <c r="XW4" s="181"/>
      <c r="XX4" s="181"/>
      <c r="XY4" s="181"/>
      <c r="XZ4" s="181"/>
      <c r="YA4" s="181"/>
      <c r="YB4" s="181"/>
      <c r="YC4" s="181"/>
      <c r="YD4" s="181"/>
      <c r="YE4" s="181"/>
      <c r="YF4" s="181"/>
      <c r="YG4" s="181"/>
      <c r="YH4" s="181"/>
      <c r="YI4" s="181"/>
      <c r="YJ4" s="181"/>
      <c r="YK4" s="181"/>
      <c r="YL4" s="181"/>
      <c r="YM4" s="181"/>
      <c r="YN4" s="181"/>
      <c r="YO4" s="181"/>
      <c r="YP4" s="181"/>
      <c r="YQ4" s="181"/>
      <c r="YR4" s="181"/>
      <c r="YS4" s="181"/>
      <c r="YT4" s="181"/>
      <c r="YU4" s="181"/>
      <c r="YV4" s="181"/>
      <c r="YW4" s="181"/>
      <c r="YX4" s="181"/>
      <c r="YY4" s="181"/>
      <c r="YZ4" s="181"/>
      <c r="ZA4" s="181"/>
      <c r="ZB4" s="181"/>
      <c r="ZC4" s="181"/>
      <c r="ZD4" s="181"/>
      <c r="ZE4" s="181"/>
      <c r="ZF4" s="181"/>
      <c r="ZG4" s="181"/>
      <c r="ZH4" s="181"/>
      <c r="ZI4" s="181"/>
      <c r="ZJ4" s="181"/>
      <c r="ZK4" s="181"/>
      <c r="ZL4" s="181"/>
      <c r="ZM4" s="181"/>
      <c r="ZN4" s="181"/>
      <c r="ZO4" s="181"/>
      <c r="ZP4" s="181"/>
      <c r="ZQ4" s="181"/>
      <c r="ZR4" s="181"/>
      <c r="ZS4" s="181"/>
      <c r="ZT4" s="181"/>
      <c r="ZU4" s="181"/>
      <c r="ZV4" s="181"/>
      <c r="ZW4" s="181"/>
      <c r="ZX4" s="181"/>
      <c r="ZY4" s="181"/>
      <c r="ZZ4" s="181"/>
      <c r="AAA4" s="181"/>
      <c r="AAB4" s="181"/>
      <c r="AAC4" s="181"/>
      <c r="AAD4" s="181"/>
      <c r="AAE4" s="181"/>
      <c r="AAF4" s="181"/>
      <c r="AAG4" s="181"/>
      <c r="AAH4" s="181"/>
      <c r="AAI4" s="181"/>
      <c r="AAJ4" s="181"/>
      <c r="AAK4" s="181"/>
      <c r="AAL4" s="181"/>
      <c r="AAM4" s="181"/>
      <c r="AAN4" s="181"/>
      <c r="AAO4" s="181"/>
      <c r="AAP4" s="181"/>
      <c r="AAQ4" s="181"/>
      <c r="AAR4" s="181"/>
      <c r="AAS4" s="181"/>
      <c r="AAT4" s="181"/>
      <c r="AAU4" s="181"/>
      <c r="AAV4" s="181"/>
      <c r="AAW4" s="181"/>
      <c r="AAX4" s="181"/>
      <c r="AAY4" s="181"/>
      <c r="AAZ4" s="181"/>
      <c r="ABA4" s="181"/>
      <c r="ABB4" s="181"/>
      <c r="ABC4" s="181"/>
      <c r="ABD4" s="181"/>
      <c r="ABE4" s="181"/>
      <c r="ABF4" s="181"/>
      <c r="ABG4" s="181"/>
      <c r="ABH4" s="181"/>
      <c r="ABI4" s="181"/>
      <c r="ABJ4" s="181"/>
      <c r="ABK4" s="181"/>
      <c r="ABL4" s="181"/>
      <c r="ABM4" s="181"/>
      <c r="ABN4" s="181"/>
      <c r="ABO4" s="181"/>
      <c r="ABP4" s="181"/>
      <c r="ABQ4" s="181"/>
      <c r="ABR4" s="181"/>
      <c r="ABS4" s="181"/>
      <c r="ABT4" s="181"/>
      <c r="ABU4" s="181"/>
      <c r="ABV4" s="181"/>
      <c r="ABW4" s="181"/>
      <c r="ABX4" s="181"/>
      <c r="ABY4" s="181"/>
      <c r="ABZ4" s="181"/>
      <c r="ACA4" s="181"/>
      <c r="ACB4" s="181"/>
      <c r="ACC4" s="181"/>
      <c r="ACD4" s="181"/>
      <c r="ACE4" s="181"/>
      <c r="ACF4" s="181"/>
      <c r="ACG4" s="181"/>
      <c r="ACH4" s="181"/>
      <c r="ACI4" s="181"/>
      <c r="ACJ4" s="181"/>
      <c r="ACK4" s="181"/>
      <c r="ACL4" s="181"/>
      <c r="ACM4" s="181"/>
      <c r="ACN4" s="181"/>
      <c r="ACO4" s="181"/>
      <c r="ACP4" s="181"/>
      <c r="ACQ4" s="181"/>
      <c r="ACR4" s="181"/>
      <c r="ACS4" s="181"/>
      <c r="ACT4" s="181"/>
      <c r="ACU4" s="181"/>
      <c r="ACV4" s="181"/>
      <c r="ACW4" s="181"/>
      <c r="ACX4" s="181"/>
      <c r="ACY4" s="181"/>
      <c r="ACZ4" s="181"/>
      <c r="ADA4" s="181"/>
      <c r="ADB4" s="181"/>
      <c r="ADC4" s="181"/>
      <c r="ADD4" s="181"/>
      <c r="ADE4" s="181"/>
      <c r="ADF4" s="181"/>
      <c r="ADG4" s="181"/>
      <c r="ADH4" s="181"/>
      <c r="ADI4" s="181"/>
      <c r="ADJ4" s="181"/>
      <c r="ADK4" s="181"/>
      <c r="ADL4" s="181"/>
      <c r="ADM4" s="181"/>
      <c r="ADN4" s="181"/>
      <c r="ADO4" s="181"/>
      <c r="ADP4" s="181"/>
      <c r="ADQ4" s="181"/>
      <c r="ADR4" s="181"/>
      <c r="ADS4" s="181"/>
      <c r="ADT4" s="181"/>
      <c r="ADU4" s="181"/>
      <c r="ADV4" s="181"/>
      <c r="ADW4" s="181"/>
      <c r="ADX4" s="181"/>
      <c r="ADY4" s="181"/>
      <c r="ADZ4" s="181"/>
      <c r="AEA4" s="181"/>
      <c r="AEB4" s="181"/>
      <c r="AEC4" s="181"/>
      <c r="AED4" s="181"/>
      <c r="AEE4" s="181"/>
      <c r="AEF4" s="181"/>
      <c r="AEG4" s="181"/>
      <c r="AEH4" s="181"/>
      <c r="AEI4" s="181"/>
      <c r="AEJ4" s="181"/>
      <c r="AEK4" s="181"/>
      <c r="AEL4" s="181"/>
      <c r="AEM4" s="181"/>
      <c r="AEN4" s="181"/>
      <c r="AEO4" s="181"/>
      <c r="AEP4" s="181"/>
      <c r="AEQ4" s="181"/>
      <c r="AER4" s="181"/>
      <c r="AES4" s="181"/>
      <c r="AET4" s="181"/>
      <c r="AEU4" s="181"/>
      <c r="AEV4" s="181"/>
      <c r="AEW4" s="181"/>
      <c r="AEX4" s="181"/>
      <c r="AEY4" s="181"/>
      <c r="AEZ4" s="181"/>
      <c r="AFA4" s="181"/>
      <c r="AFB4" s="181"/>
      <c r="AFC4" s="181"/>
      <c r="AFD4" s="181"/>
      <c r="AFE4" s="181"/>
      <c r="AFF4" s="181"/>
      <c r="AFG4" s="181"/>
      <c r="AFH4" s="181"/>
      <c r="AFI4" s="181"/>
      <c r="AFJ4" s="181"/>
      <c r="AFK4" s="181"/>
      <c r="AFL4" s="181"/>
      <c r="AFM4" s="181"/>
      <c r="AFN4" s="181"/>
      <c r="AFO4" s="181"/>
      <c r="AFP4" s="181"/>
      <c r="AFQ4" s="181"/>
      <c r="AFR4" s="181"/>
      <c r="AFS4" s="181"/>
      <c r="AFT4" s="181"/>
      <c r="AFU4" s="181"/>
      <c r="AFV4" s="181"/>
      <c r="AFW4" s="181"/>
      <c r="AFX4" s="181"/>
      <c r="AFY4" s="181"/>
      <c r="AFZ4" s="181"/>
      <c r="AGA4" s="181"/>
      <c r="AGB4" s="181"/>
      <c r="AGC4" s="181"/>
      <c r="AGD4" s="181"/>
      <c r="AGE4" s="181"/>
      <c r="AGF4" s="181"/>
      <c r="AGG4" s="181"/>
      <c r="AGH4" s="181"/>
      <c r="AGI4" s="181"/>
      <c r="AGJ4" s="181"/>
      <c r="AGK4" s="181"/>
      <c r="AGL4" s="181"/>
      <c r="AGM4" s="181"/>
      <c r="AGN4" s="181"/>
      <c r="AGO4" s="181"/>
      <c r="AGP4" s="181"/>
      <c r="AGQ4" s="181"/>
      <c r="AGR4" s="181"/>
      <c r="AGS4" s="181"/>
      <c r="AGT4" s="181"/>
      <c r="AGU4" s="181"/>
      <c r="AGV4" s="181"/>
      <c r="AGW4" s="181"/>
      <c r="AGX4" s="181"/>
      <c r="AGY4" s="181"/>
      <c r="AGZ4" s="181"/>
      <c r="AHA4" s="181"/>
      <c r="AHB4" s="181"/>
      <c r="AHC4" s="181"/>
      <c r="AHD4" s="181"/>
      <c r="AHE4" s="181"/>
      <c r="AHF4" s="181"/>
      <c r="AHG4" s="181"/>
      <c r="AHH4" s="181"/>
      <c r="AHI4" s="181"/>
      <c r="AHJ4" s="181"/>
      <c r="AHK4" s="181"/>
      <c r="AHL4" s="181"/>
      <c r="AHM4" s="181"/>
      <c r="AHN4" s="181"/>
      <c r="AHO4" s="181"/>
      <c r="AHP4" s="181"/>
      <c r="AHQ4" s="181"/>
      <c r="AHR4" s="181"/>
      <c r="AHS4" s="181"/>
      <c r="AHT4" s="181"/>
      <c r="AHU4" s="181"/>
      <c r="AHV4" s="181"/>
      <c r="AHW4" s="181"/>
      <c r="AHX4" s="181"/>
      <c r="AHY4" s="181"/>
      <c r="AHZ4" s="181"/>
      <c r="AIA4" s="181"/>
      <c r="AIB4" s="181"/>
      <c r="AIC4" s="181"/>
      <c r="AID4" s="181"/>
      <c r="AIE4" s="181"/>
      <c r="AIF4" s="181"/>
      <c r="AIG4" s="181"/>
      <c r="AIH4" s="181"/>
      <c r="AII4" s="181"/>
      <c r="AIJ4" s="181"/>
      <c r="AIK4" s="181"/>
      <c r="AIL4" s="181"/>
      <c r="AIM4" s="181"/>
      <c r="AIN4" s="181"/>
      <c r="AIO4" s="181"/>
      <c r="AIP4" s="181"/>
      <c r="AIQ4" s="181"/>
      <c r="AIR4" s="181"/>
      <c r="AIS4" s="181"/>
      <c r="AIT4" s="181"/>
      <c r="AIU4" s="181"/>
      <c r="AIV4" s="181"/>
      <c r="AIW4" s="181"/>
      <c r="AIX4" s="181"/>
      <c r="AIY4" s="181"/>
      <c r="AIZ4" s="181"/>
      <c r="AJA4" s="181"/>
      <c r="AJB4" s="181"/>
      <c r="AJC4" s="181"/>
      <c r="AJD4" s="181"/>
      <c r="AJE4" s="181"/>
      <c r="AJF4" s="181"/>
      <c r="AJG4" s="181"/>
      <c r="AJH4" s="181"/>
      <c r="AJI4" s="181"/>
      <c r="AJJ4" s="181"/>
      <c r="AJK4" s="181"/>
      <c r="AJL4" s="181"/>
      <c r="AJM4" s="181"/>
      <c r="AJN4" s="181"/>
      <c r="AJO4" s="181"/>
      <c r="AJP4" s="181"/>
      <c r="AJQ4" s="181"/>
      <c r="AJR4" s="181"/>
      <c r="AJS4" s="181"/>
      <c r="AJT4" s="181"/>
      <c r="AJU4" s="181"/>
      <c r="AJV4" s="181"/>
      <c r="AJW4" s="181"/>
      <c r="AJX4" s="181"/>
      <c r="AJY4" s="181"/>
      <c r="AJZ4" s="181"/>
      <c r="AKA4" s="181"/>
      <c r="AKB4" s="181"/>
      <c r="AKC4" s="181"/>
      <c r="AKD4" s="181"/>
      <c r="AKE4" s="181"/>
      <c r="AKF4" s="181"/>
      <c r="AKG4" s="181"/>
      <c r="AKH4" s="181"/>
      <c r="AKI4" s="181"/>
      <c r="AKJ4" s="181"/>
      <c r="AKK4" s="181"/>
      <c r="AKL4" s="181"/>
      <c r="AKM4" s="181"/>
      <c r="AKN4" s="181"/>
      <c r="AKO4" s="181"/>
      <c r="AKP4" s="181"/>
      <c r="AKQ4" s="181"/>
      <c r="AKR4" s="181"/>
      <c r="AKS4" s="181"/>
      <c r="AKT4" s="181"/>
      <c r="AKU4" s="181"/>
      <c r="AKV4" s="181"/>
      <c r="AKW4" s="181"/>
      <c r="AKX4" s="181"/>
      <c r="AKY4" s="181"/>
      <c r="AKZ4" s="181"/>
      <c r="ALA4" s="181"/>
      <c r="ALB4" s="181"/>
      <c r="ALC4" s="181"/>
      <c r="ALD4" s="181"/>
      <c r="ALE4" s="181"/>
      <c r="ALF4" s="181"/>
      <c r="ALG4" s="181"/>
      <c r="ALH4" s="181"/>
      <c r="ALI4" s="181"/>
      <c r="ALJ4" s="181"/>
      <c r="ALK4" s="181"/>
      <c r="ALL4" s="181"/>
      <c r="ALM4" s="181"/>
      <c r="ALN4" s="181"/>
      <c r="ALO4" s="181"/>
      <c r="ALP4" s="181"/>
      <c r="ALQ4" s="181"/>
      <c r="ALR4" s="181"/>
      <c r="ALS4" s="181"/>
      <c r="ALT4" s="181"/>
      <c r="ALU4" s="181"/>
      <c r="ALV4" s="181"/>
      <c r="ALW4" s="181"/>
      <c r="ALX4" s="181"/>
      <c r="ALY4" s="181"/>
      <c r="ALZ4" s="181"/>
      <c r="AMA4" s="181"/>
      <c r="AMB4" s="181"/>
      <c r="AMC4" s="181"/>
      <c r="AMD4" s="181"/>
      <c r="AME4" s="181"/>
      <c r="AMF4" s="181"/>
      <c r="AMG4" s="181"/>
      <c r="AMH4" s="181"/>
      <c r="AMI4" s="181"/>
      <c r="AMJ4" s="181"/>
      <c r="AMK4" s="181"/>
    </row>
    <row r="5" spans="1:1025" ht="15" customHeight="1" x14ac:dyDescent="0.2">
      <c r="A5" s="183" t="s">
        <v>1904</v>
      </c>
      <c r="B5" s="179"/>
      <c r="C5" s="178"/>
      <c r="D5" s="183" t="s">
        <v>1760</v>
      </c>
      <c r="E5" s="178"/>
      <c r="F5" s="178"/>
      <c r="G5" s="178"/>
      <c r="H5" s="180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181"/>
      <c r="CO5" s="181"/>
      <c r="CP5" s="181"/>
      <c r="CQ5" s="181"/>
      <c r="CR5" s="181"/>
      <c r="CS5" s="181"/>
      <c r="CT5" s="181"/>
      <c r="CU5" s="181"/>
      <c r="CV5" s="181"/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1"/>
      <c r="DH5" s="181"/>
      <c r="DI5" s="181"/>
      <c r="DJ5" s="181"/>
      <c r="DK5" s="181"/>
      <c r="DL5" s="181"/>
      <c r="DM5" s="181"/>
      <c r="DN5" s="181"/>
      <c r="DO5" s="181"/>
      <c r="DP5" s="181"/>
      <c r="DQ5" s="181"/>
      <c r="DR5" s="181"/>
      <c r="DS5" s="181"/>
      <c r="DT5" s="181"/>
      <c r="DU5" s="181"/>
      <c r="DV5" s="181"/>
      <c r="DW5" s="181"/>
      <c r="DX5" s="181"/>
      <c r="DY5" s="181"/>
      <c r="DZ5" s="181"/>
      <c r="EA5" s="181"/>
      <c r="EB5" s="181"/>
      <c r="EC5" s="181"/>
      <c r="ED5" s="181"/>
      <c r="EE5" s="181"/>
      <c r="EF5" s="181"/>
      <c r="EG5" s="181"/>
      <c r="EH5" s="181"/>
      <c r="EI5" s="181"/>
      <c r="EJ5" s="181"/>
      <c r="EK5" s="181"/>
      <c r="EL5" s="181"/>
      <c r="EM5" s="181"/>
      <c r="EN5" s="181"/>
      <c r="EO5" s="181"/>
      <c r="EP5" s="181"/>
      <c r="EQ5" s="181"/>
      <c r="ER5" s="181"/>
      <c r="ES5" s="181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1"/>
      <c r="FF5" s="181"/>
      <c r="FG5" s="181"/>
      <c r="FH5" s="181"/>
      <c r="FI5" s="181"/>
      <c r="FJ5" s="181"/>
      <c r="FK5" s="181"/>
      <c r="FL5" s="181"/>
      <c r="FM5" s="181"/>
      <c r="FN5" s="181"/>
      <c r="FO5" s="181"/>
      <c r="FP5" s="181"/>
      <c r="FQ5" s="181"/>
      <c r="FR5" s="181"/>
      <c r="FS5" s="181"/>
      <c r="FT5" s="181"/>
      <c r="FU5" s="181"/>
      <c r="FV5" s="181"/>
      <c r="FW5" s="181"/>
      <c r="FX5" s="181"/>
      <c r="FY5" s="181"/>
      <c r="FZ5" s="181"/>
      <c r="GA5" s="181"/>
      <c r="GB5" s="181"/>
      <c r="GC5" s="181"/>
      <c r="GD5" s="181"/>
      <c r="GE5" s="181"/>
      <c r="GF5" s="181"/>
      <c r="GG5" s="181"/>
      <c r="GH5" s="181"/>
      <c r="GI5" s="181"/>
      <c r="GJ5" s="181"/>
      <c r="GK5" s="181"/>
      <c r="GL5" s="181"/>
      <c r="GM5" s="181"/>
      <c r="GN5" s="181"/>
      <c r="GO5" s="181"/>
      <c r="GP5" s="181"/>
      <c r="GQ5" s="181"/>
      <c r="GR5" s="181"/>
      <c r="GS5" s="181"/>
      <c r="GT5" s="181"/>
      <c r="GU5" s="181"/>
      <c r="GV5" s="181"/>
      <c r="GW5" s="181"/>
      <c r="GX5" s="181"/>
      <c r="GY5" s="181"/>
      <c r="GZ5" s="181"/>
      <c r="HA5" s="181"/>
      <c r="HB5" s="181"/>
      <c r="HC5" s="181"/>
      <c r="HD5" s="181"/>
      <c r="HE5" s="181"/>
      <c r="HF5" s="181"/>
      <c r="HG5" s="181"/>
      <c r="HH5" s="181"/>
      <c r="HI5" s="181"/>
      <c r="HJ5" s="181"/>
      <c r="HK5" s="181"/>
      <c r="HL5" s="181"/>
      <c r="HM5" s="181"/>
      <c r="HN5" s="181"/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1"/>
      <c r="II5" s="181"/>
      <c r="IJ5" s="181"/>
      <c r="IK5" s="181"/>
      <c r="IL5" s="181"/>
      <c r="IM5" s="181"/>
      <c r="IN5" s="181"/>
      <c r="IO5" s="181"/>
      <c r="IP5" s="181"/>
      <c r="IQ5" s="181"/>
      <c r="IR5" s="181"/>
      <c r="IS5" s="181"/>
      <c r="IT5" s="181"/>
      <c r="IU5" s="181"/>
      <c r="IV5" s="181"/>
      <c r="IW5" s="181"/>
      <c r="IX5" s="181"/>
      <c r="IY5" s="181"/>
      <c r="IZ5" s="181"/>
      <c r="JA5" s="181"/>
      <c r="JB5" s="181"/>
      <c r="JC5" s="181"/>
      <c r="JD5" s="181"/>
      <c r="JE5" s="181"/>
      <c r="JF5" s="181"/>
      <c r="JG5" s="181"/>
      <c r="JH5" s="181"/>
      <c r="JI5" s="181"/>
      <c r="JJ5" s="181"/>
      <c r="JK5" s="181"/>
      <c r="JL5" s="181"/>
      <c r="JM5" s="181"/>
      <c r="JN5" s="181"/>
      <c r="JO5" s="181"/>
      <c r="JP5" s="181"/>
      <c r="JQ5" s="181"/>
      <c r="JR5" s="181"/>
      <c r="JS5" s="181"/>
      <c r="JT5" s="181"/>
      <c r="JU5" s="181"/>
      <c r="JV5" s="181"/>
      <c r="JW5" s="181"/>
      <c r="JX5" s="181"/>
      <c r="JY5" s="181"/>
      <c r="JZ5" s="181"/>
      <c r="KA5" s="181"/>
      <c r="KB5" s="181"/>
      <c r="KC5" s="181"/>
      <c r="KD5" s="181"/>
      <c r="KE5" s="181"/>
      <c r="KF5" s="181"/>
      <c r="KG5" s="181"/>
      <c r="KH5" s="181"/>
      <c r="KI5" s="181"/>
      <c r="KJ5" s="181"/>
      <c r="KK5" s="181"/>
      <c r="KL5" s="181"/>
      <c r="KM5" s="181"/>
      <c r="KN5" s="181"/>
      <c r="KO5" s="181"/>
      <c r="KP5" s="181"/>
      <c r="KQ5" s="181"/>
      <c r="KR5" s="181"/>
      <c r="KS5" s="181"/>
      <c r="KT5" s="181"/>
      <c r="KU5" s="181"/>
      <c r="KV5" s="181"/>
      <c r="KW5" s="181"/>
      <c r="KX5" s="181"/>
      <c r="KY5" s="181"/>
      <c r="KZ5" s="181"/>
      <c r="LA5" s="181"/>
      <c r="LB5" s="181"/>
      <c r="LC5" s="181"/>
      <c r="LD5" s="181"/>
      <c r="LE5" s="181"/>
      <c r="LF5" s="181"/>
      <c r="LG5" s="181"/>
      <c r="LH5" s="181"/>
      <c r="LI5" s="181"/>
      <c r="LJ5" s="181"/>
      <c r="LK5" s="181"/>
      <c r="LL5" s="181"/>
      <c r="LM5" s="181"/>
      <c r="LN5" s="181"/>
      <c r="LO5" s="181"/>
      <c r="LP5" s="181"/>
      <c r="LQ5" s="181"/>
      <c r="LR5" s="181"/>
      <c r="LS5" s="181"/>
      <c r="LT5" s="181"/>
      <c r="LU5" s="181"/>
      <c r="LV5" s="181"/>
      <c r="LW5" s="181"/>
      <c r="LX5" s="181"/>
      <c r="LY5" s="181"/>
      <c r="LZ5" s="181"/>
      <c r="MA5" s="181"/>
      <c r="MB5" s="181"/>
      <c r="MC5" s="181"/>
      <c r="MD5" s="181"/>
      <c r="ME5" s="181"/>
      <c r="MF5" s="181"/>
      <c r="MG5" s="181"/>
      <c r="MH5" s="181"/>
      <c r="MI5" s="181"/>
      <c r="MJ5" s="181"/>
      <c r="MK5" s="181"/>
      <c r="ML5" s="181"/>
      <c r="MM5" s="181"/>
      <c r="MN5" s="181"/>
      <c r="MO5" s="181"/>
      <c r="MP5" s="181"/>
      <c r="MQ5" s="181"/>
      <c r="MR5" s="181"/>
      <c r="MS5" s="181"/>
      <c r="MT5" s="181"/>
      <c r="MU5" s="181"/>
      <c r="MV5" s="181"/>
      <c r="MW5" s="181"/>
      <c r="MX5" s="181"/>
      <c r="MY5" s="181"/>
      <c r="MZ5" s="181"/>
      <c r="NA5" s="181"/>
      <c r="NB5" s="181"/>
      <c r="NC5" s="181"/>
      <c r="ND5" s="181"/>
      <c r="NE5" s="181"/>
      <c r="NF5" s="181"/>
      <c r="NG5" s="181"/>
      <c r="NH5" s="181"/>
      <c r="NI5" s="181"/>
      <c r="NJ5" s="181"/>
      <c r="NK5" s="181"/>
      <c r="NL5" s="181"/>
      <c r="NM5" s="181"/>
      <c r="NN5" s="181"/>
      <c r="NO5" s="181"/>
      <c r="NP5" s="181"/>
      <c r="NQ5" s="181"/>
      <c r="NR5" s="181"/>
      <c r="NS5" s="181"/>
      <c r="NT5" s="181"/>
      <c r="NU5" s="181"/>
      <c r="NV5" s="181"/>
      <c r="NW5" s="181"/>
      <c r="NX5" s="181"/>
      <c r="NY5" s="181"/>
      <c r="NZ5" s="181"/>
      <c r="OA5" s="181"/>
      <c r="OB5" s="181"/>
      <c r="OC5" s="181"/>
      <c r="OD5" s="181"/>
      <c r="OE5" s="181"/>
      <c r="OF5" s="181"/>
      <c r="OG5" s="181"/>
      <c r="OH5" s="181"/>
      <c r="OI5" s="181"/>
      <c r="OJ5" s="181"/>
      <c r="OK5" s="181"/>
      <c r="OL5" s="181"/>
      <c r="OM5" s="181"/>
      <c r="ON5" s="181"/>
      <c r="OO5" s="181"/>
      <c r="OP5" s="181"/>
      <c r="OQ5" s="181"/>
      <c r="OR5" s="181"/>
      <c r="OS5" s="181"/>
      <c r="OT5" s="181"/>
      <c r="OU5" s="181"/>
      <c r="OV5" s="181"/>
      <c r="OW5" s="181"/>
      <c r="OX5" s="181"/>
      <c r="OY5" s="181"/>
      <c r="OZ5" s="181"/>
      <c r="PA5" s="181"/>
      <c r="PB5" s="181"/>
      <c r="PC5" s="181"/>
      <c r="PD5" s="181"/>
      <c r="PE5" s="181"/>
      <c r="PF5" s="181"/>
      <c r="PG5" s="181"/>
      <c r="PH5" s="181"/>
      <c r="PI5" s="181"/>
      <c r="PJ5" s="181"/>
      <c r="PK5" s="181"/>
      <c r="PL5" s="181"/>
      <c r="PM5" s="181"/>
      <c r="PN5" s="181"/>
      <c r="PO5" s="181"/>
      <c r="PP5" s="181"/>
      <c r="PQ5" s="181"/>
      <c r="PR5" s="181"/>
      <c r="PS5" s="181"/>
      <c r="PT5" s="181"/>
      <c r="PU5" s="181"/>
      <c r="PV5" s="181"/>
      <c r="PW5" s="181"/>
      <c r="PX5" s="181"/>
      <c r="PY5" s="181"/>
      <c r="PZ5" s="181"/>
      <c r="QA5" s="181"/>
      <c r="QB5" s="181"/>
      <c r="QC5" s="181"/>
      <c r="QD5" s="181"/>
      <c r="QE5" s="181"/>
      <c r="QF5" s="181"/>
      <c r="QG5" s="181"/>
      <c r="QH5" s="181"/>
      <c r="QI5" s="181"/>
      <c r="QJ5" s="181"/>
      <c r="QK5" s="181"/>
      <c r="QL5" s="181"/>
      <c r="QM5" s="181"/>
      <c r="QN5" s="181"/>
      <c r="QO5" s="181"/>
      <c r="QP5" s="181"/>
      <c r="QQ5" s="181"/>
      <c r="QR5" s="181"/>
      <c r="QS5" s="181"/>
      <c r="QT5" s="181"/>
      <c r="QU5" s="181"/>
      <c r="QV5" s="181"/>
      <c r="QW5" s="181"/>
      <c r="QX5" s="181"/>
      <c r="QY5" s="181"/>
      <c r="QZ5" s="181"/>
      <c r="RA5" s="181"/>
      <c r="RB5" s="181"/>
      <c r="RC5" s="181"/>
      <c r="RD5" s="181"/>
      <c r="RE5" s="181"/>
      <c r="RF5" s="181"/>
      <c r="RG5" s="181"/>
      <c r="RH5" s="181"/>
      <c r="RI5" s="181"/>
      <c r="RJ5" s="181"/>
      <c r="RK5" s="181"/>
      <c r="RL5" s="181"/>
      <c r="RM5" s="181"/>
      <c r="RN5" s="181"/>
      <c r="RO5" s="181"/>
      <c r="RP5" s="181"/>
      <c r="RQ5" s="181"/>
      <c r="RR5" s="181"/>
      <c r="RS5" s="181"/>
      <c r="RT5" s="181"/>
      <c r="RU5" s="181"/>
      <c r="RV5" s="181"/>
      <c r="RW5" s="181"/>
      <c r="RX5" s="181"/>
      <c r="RY5" s="181"/>
      <c r="RZ5" s="181"/>
      <c r="SA5" s="181"/>
      <c r="SB5" s="181"/>
      <c r="SC5" s="181"/>
      <c r="SD5" s="181"/>
      <c r="SE5" s="181"/>
      <c r="SF5" s="181"/>
      <c r="SG5" s="181"/>
      <c r="SH5" s="181"/>
      <c r="SI5" s="181"/>
      <c r="SJ5" s="181"/>
      <c r="SK5" s="181"/>
      <c r="SL5" s="181"/>
      <c r="SM5" s="181"/>
      <c r="SN5" s="181"/>
      <c r="SO5" s="181"/>
      <c r="SP5" s="181"/>
      <c r="SQ5" s="181"/>
      <c r="SR5" s="181"/>
      <c r="SS5" s="181"/>
      <c r="ST5" s="181"/>
      <c r="SU5" s="181"/>
      <c r="SV5" s="181"/>
      <c r="SW5" s="181"/>
      <c r="SX5" s="181"/>
      <c r="SY5" s="181"/>
      <c r="SZ5" s="181"/>
      <c r="TA5" s="181"/>
      <c r="TB5" s="181"/>
      <c r="TC5" s="181"/>
      <c r="TD5" s="181"/>
      <c r="TE5" s="181"/>
      <c r="TF5" s="181"/>
      <c r="TG5" s="181"/>
      <c r="TH5" s="181"/>
      <c r="TI5" s="181"/>
      <c r="TJ5" s="181"/>
      <c r="TK5" s="181"/>
      <c r="TL5" s="181"/>
      <c r="TM5" s="181"/>
      <c r="TN5" s="181"/>
      <c r="TO5" s="181"/>
      <c r="TP5" s="181"/>
      <c r="TQ5" s="181"/>
      <c r="TR5" s="181"/>
      <c r="TS5" s="181"/>
      <c r="TT5" s="181"/>
      <c r="TU5" s="181"/>
      <c r="TV5" s="181"/>
      <c r="TW5" s="181"/>
      <c r="TX5" s="181"/>
      <c r="TY5" s="181"/>
      <c r="TZ5" s="181"/>
      <c r="UA5" s="181"/>
      <c r="UB5" s="181"/>
      <c r="UC5" s="181"/>
      <c r="UD5" s="181"/>
      <c r="UE5" s="181"/>
      <c r="UF5" s="181"/>
      <c r="UG5" s="181"/>
      <c r="UH5" s="181"/>
      <c r="UI5" s="181"/>
      <c r="UJ5" s="181"/>
      <c r="UK5" s="181"/>
      <c r="UL5" s="181"/>
      <c r="UM5" s="181"/>
      <c r="UN5" s="181"/>
      <c r="UO5" s="181"/>
      <c r="UP5" s="181"/>
      <c r="UQ5" s="181"/>
      <c r="UR5" s="181"/>
      <c r="US5" s="181"/>
      <c r="UT5" s="181"/>
      <c r="UU5" s="181"/>
      <c r="UV5" s="181"/>
      <c r="UW5" s="181"/>
      <c r="UX5" s="181"/>
      <c r="UY5" s="181"/>
      <c r="UZ5" s="181"/>
      <c r="VA5" s="181"/>
      <c r="VB5" s="181"/>
      <c r="VC5" s="181"/>
      <c r="VD5" s="181"/>
      <c r="VE5" s="181"/>
      <c r="VF5" s="181"/>
      <c r="VG5" s="181"/>
      <c r="VH5" s="181"/>
      <c r="VI5" s="181"/>
      <c r="VJ5" s="181"/>
      <c r="VK5" s="181"/>
      <c r="VL5" s="181"/>
      <c r="VM5" s="181"/>
      <c r="VN5" s="181"/>
      <c r="VO5" s="181"/>
      <c r="VP5" s="181"/>
      <c r="VQ5" s="181"/>
      <c r="VR5" s="181"/>
      <c r="VS5" s="181"/>
      <c r="VT5" s="181"/>
      <c r="VU5" s="181"/>
      <c r="VV5" s="181"/>
      <c r="VW5" s="181"/>
      <c r="VX5" s="181"/>
      <c r="VY5" s="181"/>
      <c r="VZ5" s="181"/>
      <c r="WA5" s="181"/>
      <c r="WB5" s="181"/>
      <c r="WC5" s="181"/>
      <c r="WD5" s="181"/>
      <c r="WE5" s="181"/>
      <c r="WF5" s="181"/>
      <c r="WG5" s="181"/>
      <c r="WH5" s="181"/>
      <c r="WI5" s="181"/>
      <c r="WJ5" s="181"/>
      <c r="WK5" s="181"/>
      <c r="WL5" s="181"/>
      <c r="WM5" s="181"/>
      <c r="WN5" s="181"/>
      <c r="WO5" s="181"/>
      <c r="WP5" s="181"/>
      <c r="WQ5" s="181"/>
      <c r="WR5" s="181"/>
      <c r="WS5" s="181"/>
      <c r="WT5" s="181"/>
      <c r="WU5" s="181"/>
      <c r="WV5" s="181"/>
      <c r="WW5" s="181"/>
      <c r="WX5" s="181"/>
      <c r="WY5" s="181"/>
      <c r="WZ5" s="181"/>
      <c r="XA5" s="181"/>
      <c r="XB5" s="181"/>
      <c r="XC5" s="181"/>
      <c r="XD5" s="181"/>
      <c r="XE5" s="181"/>
      <c r="XF5" s="181"/>
      <c r="XG5" s="181"/>
      <c r="XH5" s="181"/>
      <c r="XI5" s="181"/>
      <c r="XJ5" s="181"/>
      <c r="XK5" s="181"/>
      <c r="XL5" s="181"/>
      <c r="XM5" s="181"/>
      <c r="XN5" s="181"/>
      <c r="XO5" s="181"/>
      <c r="XP5" s="181"/>
      <c r="XQ5" s="181"/>
      <c r="XR5" s="181"/>
      <c r="XS5" s="181"/>
      <c r="XT5" s="181"/>
      <c r="XU5" s="181"/>
      <c r="XV5" s="181"/>
      <c r="XW5" s="181"/>
      <c r="XX5" s="181"/>
      <c r="XY5" s="181"/>
      <c r="XZ5" s="181"/>
      <c r="YA5" s="181"/>
      <c r="YB5" s="181"/>
      <c r="YC5" s="181"/>
      <c r="YD5" s="181"/>
      <c r="YE5" s="181"/>
      <c r="YF5" s="181"/>
      <c r="YG5" s="181"/>
      <c r="YH5" s="181"/>
      <c r="YI5" s="181"/>
      <c r="YJ5" s="181"/>
      <c r="YK5" s="181"/>
      <c r="YL5" s="181"/>
      <c r="YM5" s="181"/>
      <c r="YN5" s="181"/>
      <c r="YO5" s="181"/>
      <c r="YP5" s="181"/>
      <c r="YQ5" s="181"/>
      <c r="YR5" s="181"/>
      <c r="YS5" s="181"/>
      <c r="YT5" s="181"/>
      <c r="YU5" s="181"/>
      <c r="YV5" s="181"/>
      <c r="YW5" s="181"/>
      <c r="YX5" s="181"/>
      <c r="YY5" s="181"/>
      <c r="YZ5" s="181"/>
      <c r="ZA5" s="181"/>
      <c r="ZB5" s="181"/>
      <c r="ZC5" s="181"/>
      <c r="ZD5" s="181"/>
      <c r="ZE5" s="181"/>
      <c r="ZF5" s="181"/>
      <c r="ZG5" s="181"/>
      <c r="ZH5" s="181"/>
      <c r="ZI5" s="181"/>
      <c r="ZJ5" s="181"/>
      <c r="ZK5" s="181"/>
      <c r="ZL5" s="181"/>
      <c r="ZM5" s="181"/>
      <c r="ZN5" s="181"/>
      <c r="ZO5" s="181"/>
      <c r="ZP5" s="181"/>
      <c r="ZQ5" s="181"/>
      <c r="ZR5" s="181"/>
      <c r="ZS5" s="181"/>
      <c r="ZT5" s="181"/>
      <c r="ZU5" s="181"/>
      <c r="ZV5" s="181"/>
      <c r="ZW5" s="181"/>
      <c r="ZX5" s="181"/>
      <c r="ZY5" s="181"/>
      <c r="ZZ5" s="181"/>
      <c r="AAA5" s="181"/>
      <c r="AAB5" s="181"/>
      <c r="AAC5" s="181"/>
      <c r="AAD5" s="181"/>
      <c r="AAE5" s="181"/>
      <c r="AAF5" s="181"/>
      <c r="AAG5" s="181"/>
      <c r="AAH5" s="181"/>
      <c r="AAI5" s="181"/>
      <c r="AAJ5" s="181"/>
      <c r="AAK5" s="181"/>
      <c r="AAL5" s="181"/>
      <c r="AAM5" s="181"/>
      <c r="AAN5" s="181"/>
      <c r="AAO5" s="181"/>
      <c r="AAP5" s="181"/>
      <c r="AAQ5" s="181"/>
      <c r="AAR5" s="181"/>
      <c r="AAS5" s="181"/>
      <c r="AAT5" s="181"/>
      <c r="AAU5" s="181"/>
      <c r="AAV5" s="181"/>
      <c r="AAW5" s="181"/>
      <c r="AAX5" s="181"/>
      <c r="AAY5" s="181"/>
      <c r="AAZ5" s="181"/>
      <c r="ABA5" s="181"/>
      <c r="ABB5" s="181"/>
      <c r="ABC5" s="181"/>
      <c r="ABD5" s="181"/>
      <c r="ABE5" s="181"/>
      <c r="ABF5" s="181"/>
      <c r="ABG5" s="181"/>
      <c r="ABH5" s="181"/>
      <c r="ABI5" s="181"/>
      <c r="ABJ5" s="181"/>
      <c r="ABK5" s="181"/>
      <c r="ABL5" s="181"/>
      <c r="ABM5" s="181"/>
      <c r="ABN5" s="181"/>
      <c r="ABO5" s="181"/>
      <c r="ABP5" s="181"/>
      <c r="ABQ5" s="181"/>
      <c r="ABR5" s="181"/>
      <c r="ABS5" s="181"/>
      <c r="ABT5" s="181"/>
      <c r="ABU5" s="181"/>
      <c r="ABV5" s="181"/>
      <c r="ABW5" s="181"/>
      <c r="ABX5" s="181"/>
      <c r="ABY5" s="181"/>
      <c r="ABZ5" s="181"/>
      <c r="ACA5" s="181"/>
      <c r="ACB5" s="181"/>
      <c r="ACC5" s="181"/>
      <c r="ACD5" s="181"/>
      <c r="ACE5" s="181"/>
      <c r="ACF5" s="181"/>
      <c r="ACG5" s="181"/>
      <c r="ACH5" s="181"/>
      <c r="ACI5" s="181"/>
      <c r="ACJ5" s="181"/>
      <c r="ACK5" s="181"/>
      <c r="ACL5" s="181"/>
      <c r="ACM5" s="181"/>
      <c r="ACN5" s="181"/>
      <c r="ACO5" s="181"/>
      <c r="ACP5" s="181"/>
      <c r="ACQ5" s="181"/>
      <c r="ACR5" s="181"/>
      <c r="ACS5" s="181"/>
      <c r="ACT5" s="181"/>
      <c r="ACU5" s="181"/>
      <c r="ACV5" s="181"/>
      <c r="ACW5" s="181"/>
      <c r="ACX5" s="181"/>
      <c r="ACY5" s="181"/>
      <c r="ACZ5" s="181"/>
      <c r="ADA5" s="181"/>
      <c r="ADB5" s="181"/>
      <c r="ADC5" s="181"/>
      <c r="ADD5" s="181"/>
      <c r="ADE5" s="181"/>
      <c r="ADF5" s="181"/>
      <c r="ADG5" s="181"/>
      <c r="ADH5" s="181"/>
      <c r="ADI5" s="181"/>
      <c r="ADJ5" s="181"/>
      <c r="ADK5" s="181"/>
      <c r="ADL5" s="181"/>
      <c r="ADM5" s="181"/>
      <c r="ADN5" s="181"/>
      <c r="ADO5" s="181"/>
      <c r="ADP5" s="181"/>
      <c r="ADQ5" s="181"/>
      <c r="ADR5" s="181"/>
      <c r="ADS5" s="181"/>
      <c r="ADT5" s="181"/>
      <c r="ADU5" s="181"/>
      <c r="ADV5" s="181"/>
      <c r="ADW5" s="181"/>
      <c r="ADX5" s="181"/>
      <c r="ADY5" s="181"/>
      <c r="ADZ5" s="181"/>
      <c r="AEA5" s="181"/>
      <c r="AEB5" s="181"/>
      <c r="AEC5" s="181"/>
      <c r="AED5" s="181"/>
      <c r="AEE5" s="181"/>
      <c r="AEF5" s="181"/>
      <c r="AEG5" s="181"/>
      <c r="AEH5" s="181"/>
      <c r="AEI5" s="181"/>
      <c r="AEJ5" s="181"/>
      <c r="AEK5" s="181"/>
      <c r="AEL5" s="181"/>
      <c r="AEM5" s="181"/>
      <c r="AEN5" s="181"/>
      <c r="AEO5" s="181"/>
      <c r="AEP5" s="181"/>
      <c r="AEQ5" s="181"/>
      <c r="AER5" s="181"/>
      <c r="AES5" s="181"/>
      <c r="AET5" s="181"/>
      <c r="AEU5" s="181"/>
      <c r="AEV5" s="181"/>
      <c r="AEW5" s="181"/>
      <c r="AEX5" s="181"/>
      <c r="AEY5" s="181"/>
      <c r="AEZ5" s="181"/>
      <c r="AFA5" s="181"/>
      <c r="AFB5" s="181"/>
      <c r="AFC5" s="181"/>
      <c r="AFD5" s="181"/>
      <c r="AFE5" s="181"/>
      <c r="AFF5" s="181"/>
      <c r="AFG5" s="181"/>
      <c r="AFH5" s="181"/>
      <c r="AFI5" s="181"/>
      <c r="AFJ5" s="181"/>
      <c r="AFK5" s="181"/>
      <c r="AFL5" s="181"/>
      <c r="AFM5" s="181"/>
      <c r="AFN5" s="181"/>
      <c r="AFO5" s="181"/>
      <c r="AFP5" s="181"/>
      <c r="AFQ5" s="181"/>
      <c r="AFR5" s="181"/>
      <c r="AFS5" s="181"/>
      <c r="AFT5" s="181"/>
      <c r="AFU5" s="181"/>
      <c r="AFV5" s="181"/>
      <c r="AFW5" s="181"/>
      <c r="AFX5" s="181"/>
      <c r="AFY5" s="181"/>
      <c r="AFZ5" s="181"/>
      <c r="AGA5" s="181"/>
      <c r="AGB5" s="181"/>
      <c r="AGC5" s="181"/>
      <c r="AGD5" s="181"/>
      <c r="AGE5" s="181"/>
      <c r="AGF5" s="181"/>
      <c r="AGG5" s="181"/>
      <c r="AGH5" s="181"/>
      <c r="AGI5" s="181"/>
      <c r="AGJ5" s="181"/>
      <c r="AGK5" s="181"/>
      <c r="AGL5" s="181"/>
      <c r="AGM5" s="181"/>
      <c r="AGN5" s="181"/>
      <c r="AGO5" s="181"/>
      <c r="AGP5" s="181"/>
      <c r="AGQ5" s="181"/>
      <c r="AGR5" s="181"/>
      <c r="AGS5" s="181"/>
      <c r="AGT5" s="181"/>
      <c r="AGU5" s="181"/>
      <c r="AGV5" s="181"/>
      <c r="AGW5" s="181"/>
      <c r="AGX5" s="181"/>
      <c r="AGY5" s="181"/>
      <c r="AGZ5" s="181"/>
      <c r="AHA5" s="181"/>
      <c r="AHB5" s="181"/>
      <c r="AHC5" s="181"/>
      <c r="AHD5" s="181"/>
      <c r="AHE5" s="181"/>
      <c r="AHF5" s="181"/>
      <c r="AHG5" s="181"/>
      <c r="AHH5" s="181"/>
      <c r="AHI5" s="181"/>
      <c r="AHJ5" s="181"/>
      <c r="AHK5" s="181"/>
      <c r="AHL5" s="181"/>
      <c r="AHM5" s="181"/>
      <c r="AHN5" s="181"/>
      <c r="AHO5" s="181"/>
      <c r="AHP5" s="181"/>
      <c r="AHQ5" s="181"/>
      <c r="AHR5" s="181"/>
      <c r="AHS5" s="181"/>
      <c r="AHT5" s="181"/>
      <c r="AHU5" s="181"/>
      <c r="AHV5" s="181"/>
      <c r="AHW5" s="181"/>
      <c r="AHX5" s="181"/>
      <c r="AHY5" s="181"/>
      <c r="AHZ5" s="181"/>
      <c r="AIA5" s="181"/>
      <c r="AIB5" s="181"/>
      <c r="AIC5" s="181"/>
      <c r="AID5" s="181"/>
      <c r="AIE5" s="181"/>
      <c r="AIF5" s="181"/>
      <c r="AIG5" s="181"/>
      <c r="AIH5" s="181"/>
      <c r="AII5" s="181"/>
      <c r="AIJ5" s="181"/>
      <c r="AIK5" s="181"/>
      <c r="AIL5" s="181"/>
      <c r="AIM5" s="181"/>
      <c r="AIN5" s="181"/>
      <c r="AIO5" s="181"/>
      <c r="AIP5" s="181"/>
      <c r="AIQ5" s="181"/>
      <c r="AIR5" s="181"/>
      <c r="AIS5" s="181"/>
      <c r="AIT5" s="181"/>
      <c r="AIU5" s="181"/>
      <c r="AIV5" s="181"/>
      <c r="AIW5" s="181"/>
      <c r="AIX5" s="181"/>
      <c r="AIY5" s="181"/>
      <c r="AIZ5" s="181"/>
      <c r="AJA5" s="181"/>
      <c r="AJB5" s="181"/>
      <c r="AJC5" s="181"/>
      <c r="AJD5" s="181"/>
      <c r="AJE5" s="181"/>
      <c r="AJF5" s="181"/>
      <c r="AJG5" s="181"/>
      <c r="AJH5" s="181"/>
      <c r="AJI5" s="181"/>
      <c r="AJJ5" s="181"/>
      <c r="AJK5" s="181"/>
      <c r="AJL5" s="181"/>
      <c r="AJM5" s="181"/>
      <c r="AJN5" s="181"/>
      <c r="AJO5" s="181"/>
      <c r="AJP5" s="181"/>
      <c r="AJQ5" s="181"/>
      <c r="AJR5" s="181"/>
      <c r="AJS5" s="181"/>
      <c r="AJT5" s="181"/>
      <c r="AJU5" s="181"/>
      <c r="AJV5" s="181"/>
      <c r="AJW5" s="181"/>
      <c r="AJX5" s="181"/>
      <c r="AJY5" s="181"/>
      <c r="AJZ5" s="181"/>
      <c r="AKA5" s="181"/>
      <c r="AKB5" s="181"/>
      <c r="AKC5" s="181"/>
      <c r="AKD5" s="181"/>
      <c r="AKE5" s="181"/>
      <c r="AKF5" s="181"/>
      <c r="AKG5" s="181"/>
      <c r="AKH5" s="181"/>
      <c r="AKI5" s="181"/>
      <c r="AKJ5" s="181"/>
      <c r="AKK5" s="181"/>
      <c r="AKL5" s="181"/>
      <c r="AKM5" s="181"/>
      <c r="AKN5" s="181"/>
      <c r="AKO5" s="181"/>
      <c r="AKP5" s="181"/>
      <c r="AKQ5" s="181"/>
      <c r="AKR5" s="181"/>
      <c r="AKS5" s="181"/>
      <c r="AKT5" s="181"/>
      <c r="AKU5" s="181"/>
      <c r="AKV5" s="181"/>
      <c r="AKW5" s="181"/>
      <c r="AKX5" s="181"/>
      <c r="AKY5" s="181"/>
      <c r="AKZ5" s="181"/>
      <c r="ALA5" s="181"/>
      <c r="ALB5" s="181"/>
      <c r="ALC5" s="181"/>
      <c r="ALD5" s="181"/>
      <c r="ALE5" s="181"/>
      <c r="ALF5" s="181"/>
      <c r="ALG5" s="181"/>
      <c r="ALH5" s="181"/>
      <c r="ALI5" s="181"/>
      <c r="ALJ5" s="181"/>
      <c r="ALK5" s="181"/>
      <c r="ALL5" s="181"/>
      <c r="ALM5" s="181"/>
      <c r="ALN5" s="181"/>
      <c r="ALO5" s="181"/>
      <c r="ALP5" s="181"/>
      <c r="ALQ5" s="181"/>
      <c r="ALR5" s="181"/>
      <c r="ALS5" s="181"/>
      <c r="ALT5" s="181"/>
      <c r="ALU5" s="181"/>
      <c r="ALV5" s="181"/>
      <c r="ALW5" s="181"/>
      <c r="ALX5" s="181"/>
      <c r="ALY5" s="181"/>
      <c r="ALZ5" s="181"/>
      <c r="AMA5" s="181"/>
      <c r="AMB5" s="181"/>
      <c r="AMC5" s="181"/>
      <c r="AMD5" s="181"/>
      <c r="AME5" s="181"/>
      <c r="AMF5" s="181"/>
      <c r="AMG5" s="181"/>
      <c r="AMH5" s="181"/>
      <c r="AMI5" s="181"/>
      <c r="AMJ5" s="181"/>
      <c r="AMK5" s="181"/>
    </row>
    <row r="6" spans="1:1025" ht="15" customHeight="1" x14ac:dyDescent="0.2">
      <c r="A6" s="820" t="s">
        <v>1905</v>
      </c>
      <c r="B6" s="820"/>
      <c r="C6" s="820"/>
      <c r="D6" s="183" t="s">
        <v>1906</v>
      </c>
      <c r="E6" s="178"/>
      <c r="F6" s="178"/>
      <c r="G6" s="178"/>
      <c r="H6" s="180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DS6" s="181"/>
      <c r="DT6" s="181"/>
      <c r="DU6" s="181"/>
      <c r="DV6" s="181"/>
      <c r="DW6" s="181"/>
      <c r="DX6" s="181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  <c r="EM6" s="181"/>
      <c r="EN6" s="181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1"/>
      <c r="FH6" s="181"/>
      <c r="FI6" s="181"/>
      <c r="FJ6" s="181"/>
      <c r="FK6" s="181"/>
      <c r="FL6" s="181"/>
      <c r="FM6" s="181"/>
      <c r="FN6" s="181"/>
      <c r="FO6" s="181"/>
      <c r="FP6" s="181"/>
      <c r="FQ6" s="181"/>
      <c r="FR6" s="181"/>
      <c r="FS6" s="181"/>
      <c r="FT6" s="181"/>
      <c r="FU6" s="181"/>
      <c r="FV6" s="181"/>
      <c r="FW6" s="181"/>
      <c r="FX6" s="181"/>
      <c r="FY6" s="181"/>
      <c r="FZ6" s="181"/>
      <c r="GA6" s="181"/>
      <c r="GB6" s="181"/>
      <c r="GC6" s="181"/>
      <c r="GD6" s="181"/>
      <c r="GE6" s="181"/>
      <c r="GF6" s="181"/>
      <c r="GG6" s="181"/>
      <c r="GH6" s="181"/>
      <c r="GI6" s="181"/>
      <c r="GJ6" s="181"/>
      <c r="GK6" s="181"/>
      <c r="GL6" s="181"/>
      <c r="GM6" s="181"/>
      <c r="GN6" s="181"/>
      <c r="GO6" s="181"/>
      <c r="GP6" s="181"/>
      <c r="GQ6" s="181"/>
      <c r="GR6" s="181"/>
      <c r="GS6" s="181"/>
      <c r="GT6" s="181"/>
      <c r="GU6" s="181"/>
      <c r="GV6" s="181"/>
      <c r="GW6" s="181"/>
      <c r="GX6" s="181"/>
      <c r="GY6" s="181"/>
      <c r="GZ6" s="181"/>
      <c r="HA6" s="181"/>
      <c r="HB6" s="181"/>
      <c r="HC6" s="181"/>
      <c r="HD6" s="181"/>
      <c r="HE6" s="181"/>
      <c r="HF6" s="181"/>
      <c r="HG6" s="181"/>
      <c r="HH6" s="181"/>
      <c r="HI6" s="181"/>
      <c r="HJ6" s="181"/>
      <c r="HK6" s="181"/>
      <c r="HL6" s="181"/>
      <c r="HM6" s="181"/>
      <c r="HN6" s="181"/>
      <c r="HO6" s="181"/>
      <c r="HP6" s="181"/>
      <c r="HQ6" s="181"/>
      <c r="HR6" s="181"/>
      <c r="HS6" s="181"/>
      <c r="HT6" s="181"/>
      <c r="HU6" s="181"/>
      <c r="HV6" s="181"/>
      <c r="HW6" s="181"/>
      <c r="HX6" s="181"/>
      <c r="HY6" s="181"/>
      <c r="HZ6" s="181"/>
      <c r="IA6" s="181"/>
      <c r="IB6" s="181"/>
      <c r="IC6" s="181"/>
      <c r="ID6" s="181"/>
      <c r="IE6" s="181"/>
      <c r="IF6" s="181"/>
      <c r="IG6" s="181"/>
      <c r="IH6" s="181"/>
      <c r="II6" s="181"/>
      <c r="IJ6" s="181"/>
      <c r="IK6" s="181"/>
      <c r="IL6" s="181"/>
      <c r="IM6" s="181"/>
      <c r="IN6" s="181"/>
      <c r="IO6" s="181"/>
      <c r="IP6" s="181"/>
      <c r="IQ6" s="181"/>
      <c r="IR6" s="181"/>
      <c r="IS6" s="181"/>
      <c r="IT6" s="181"/>
      <c r="IU6" s="181"/>
      <c r="IV6" s="181"/>
      <c r="IW6" s="181"/>
      <c r="IX6" s="181"/>
      <c r="IY6" s="181"/>
      <c r="IZ6" s="181"/>
      <c r="JA6" s="181"/>
      <c r="JB6" s="181"/>
      <c r="JC6" s="181"/>
      <c r="JD6" s="181"/>
      <c r="JE6" s="181"/>
      <c r="JF6" s="181"/>
      <c r="JG6" s="181"/>
      <c r="JH6" s="181"/>
      <c r="JI6" s="181"/>
      <c r="JJ6" s="181"/>
      <c r="JK6" s="181"/>
      <c r="JL6" s="181"/>
      <c r="JM6" s="181"/>
      <c r="JN6" s="181"/>
      <c r="JO6" s="181"/>
      <c r="JP6" s="181"/>
      <c r="JQ6" s="181"/>
      <c r="JR6" s="181"/>
      <c r="JS6" s="181"/>
      <c r="JT6" s="181"/>
      <c r="JU6" s="181"/>
      <c r="JV6" s="181"/>
      <c r="JW6" s="181"/>
      <c r="JX6" s="181"/>
      <c r="JY6" s="181"/>
      <c r="JZ6" s="181"/>
      <c r="KA6" s="181"/>
      <c r="KB6" s="181"/>
      <c r="KC6" s="181"/>
      <c r="KD6" s="181"/>
      <c r="KE6" s="181"/>
      <c r="KF6" s="181"/>
      <c r="KG6" s="181"/>
      <c r="KH6" s="181"/>
      <c r="KI6" s="181"/>
      <c r="KJ6" s="181"/>
      <c r="KK6" s="181"/>
      <c r="KL6" s="181"/>
      <c r="KM6" s="181"/>
      <c r="KN6" s="181"/>
      <c r="KO6" s="181"/>
      <c r="KP6" s="181"/>
      <c r="KQ6" s="181"/>
      <c r="KR6" s="181"/>
      <c r="KS6" s="181"/>
      <c r="KT6" s="181"/>
      <c r="KU6" s="181"/>
      <c r="KV6" s="181"/>
      <c r="KW6" s="181"/>
      <c r="KX6" s="181"/>
      <c r="KY6" s="181"/>
      <c r="KZ6" s="181"/>
      <c r="LA6" s="181"/>
      <c r="LB6" s="181"/>
      <c r="LC6" s="181"/>
      <c r="LD6" s="181"/>
      <c r="LE6" s="181"/>
      <c r="LF6" s="181"/>
      <c r="LG6" s="181"/>
      <c r="LH6" s="181"/>
      <c r="LI6" s="181"/>
      <c r="LJ6" s="181"/>
      <c r="LK6" s="181"/>
      <c r="LL6" s="181"/>
      <c r="LM6" s="181"/>
      <c r="LN6" s="181"/>
      <c r="LO6" s="181"/>
      <c r="LP6" s="181"/>
      <c r="LQ6" s="181"/>
      <c r="LR6" s="181"/>
      <c r="LS6" s="181"/>
      <c r="LT6" s="181"/>
      <c r="LU6" s="181"/>
      <c r="LV6" s="181"/>
      <c r="LW6" s="181"/>
      <c r="LX6" s="181"/>
      <c r="LY6" s="181"/>
      <c r="LZ6" s="181"/>
      <c r="MA6" s="181"/>
      <c r="MB6" s="181"/>
      <c r="MC6" s="181"/>
      <c r="MD6" s="181"/>
      <c r="ME6" s="181"/>
      <c r="MF6" s="181"/>
      <c r="MG6" s="181"/>
      <c r="MH6" s="181"/>
      <c r="MI6" s="181"/>
      <c r="MJ6" s="181"/>
      <c r="MK6" s="181"/>
      <c r="ML6" s="181"/>
      <c r="MM6" s="181"/>
      <c r="MN6" s="181"/>
      <c r="MO6" s="181"/>
      <c r="MP6" s="181"/>
      <c r="MQ6" s="181"/>
      <c r="MR6" s="181"/>
      <c r="MS6" s="181"/>
      <c r="MT6" s="181"/>
      <c r="MU6" s="181"/>
      <c r="MV6" s="181"/>
      <c r="MW6" s="181"/>
      <c r="MX6" s="181"/>
      <c r="MY6" s="181"/>
      <c r="MZ6" s="181"/>
      <c r="NA6" s="181"/>
      <c r="NB6" s="181"/>
      <c r="NC6" s="181"/>
      <c r="ND6" s="181"/>
      <c r="NE6" s="181"/>
      <c r="NF6" s="181"/>
      <c r="NG6" s="181"/>
      <c r="NH6" s="181"/>
      <c r="NI6" s="181"/>
      <c r="NJ6" s="181"/>
      <c r="NK6" s="181"/>
      <c r="NL6" s="181"/>
      <c r="NM6" s="181"/>
      <c r="NN6" s="181"/>
      <c r="NO6" s="181"/>
      <c r="NP6" s="181"/>
      <c r="NQ6" s="181"/>
      <c r="NR6" s="181"/>
      <c r="NS6" s="181"/>
      <c r="NT6" s="181"/>
      <c r="NU6" s="181"/>
      <c r="NV6" s="181"/>
      <c r="NW6" s="181"/>
      <c r="NX6" s="181"/>
      <c r="NY6" s="181"/>
      <c r="NZ6" s="181"/>
      <c r="OA6" s="181"/>
      <c r="OB6" s="181"/>
      <c r="OC6" s="181"/>
      <c r="OD6" s="181"/>
      <c r="OE6" s="181"/>
      <c r="OF6" s="181"/>
      <c r="OG6" s="181"/>
      <c r="OH6" s="181"/>
      <c r="OI6" s="181"/>
      <c r="OJ6" s="181"/>
      <c r="OK6" s="181"/>
      <c r="OL6" s="181"/>
      <c r="OM6" s="181"/>
      <c r="ON6" s="181"/>
      <c r="OO6" s="181"/>
      <c r="OP6" s="181"/>
      <c r="OQ6" s="181"/>
      <c r="OR6" s="181"/>
      <c r="OS6" s="181"/>
      <c r="OT6" s="181"/>
      <c r="OU6" s="181"/>
      <c r="OV6" s="181"/>
      <c r="OW6" s="181"/>
      <c r="OX6" s="181"/>
      <c r="OY6" s="181"/>
      <c r="OZ6" s="181"/>
      <c r="PA6" s="181"/>
      <c r="PB6" s="181"/>
      <c r="PC6" s="181"/>
      <c r="PD6" s="181"/>
      <c r="PE6" s="181"/>
      <c r="PF6" s="181"/>
      <c r="PG6" s="181"/>
      <c r="PH6" s="181"/>
      <c r="PI6" s="181"/>
      <c r="PJ6" s="181"/>
      <c r="PK6" s="181"/>
      <c r="PL6" s="181"/>
      <c r="PM6" s="181"/>
      <c r="PN6" s="181"/>
      <c r="PO6" s="181"/>
      <c r="PP6" s="181"/>
      <c r="PQ6" s="181"/>
      <c r="PR6" s="181"/>
      <c r="PS6" s="181"/>
      <c r="PT6" s="181"/>
      <c r="PU6" s="181"/>
      <c r="PV6" s="181"/>
      <c r="PW6" s="181"/>
      <c r="PX6" s="181"/>
      <c r="PY6" s="181"/>
      <c r="PZ6" s="181"/>
      <c r="QA6" s="181"/>
      <c r="QB6" s="181"/>
      <c r="QC6" s="181"/>
      <c r="QD6" s="181"/>
      <c r="QE6" s="181"/>
      <c r="QF6" s="181"/>
      <c r="QG6" s="181"/>
      <c r="QH6" s="181"/>
      <c r="QI6" s="181"/>
      <c r="QJ6" s="181"/>
      <c r="QK6" s="181"/>
      <c r="QL6" s="181"/>
      <c r="QM6" s="181"/>
      <c r="QN6" s="181"/>
      <c r="QO6" s="181"/>
      <c r="QP6" s="181"/>
      <c r="QQ6" s="181"/>
      <c r="QR6" s="181"/>
      <c r="QS6" s="181"/>
      <c r="QT6" s="181"/>
      <c r="QU6" s="181"/>
      <c r="QV6" s="181"/>
      <c r="QW6" s="181"/>
      <c r="QX6" s="181"/>
      <c r="QY6" s="181"/>
      <c r="QZ6" s="181"/>
      <c r="RA6" s="181"/>
      <c r="RB6" s="181"/>
      <c r="RC6" s="181"/>
      <c r="RD6" s="181"/>
      <c r="RE6" s="181"/>
      <c r="RF6" s="181"/>
      <c r="RG6" s="181"/>
      <c r="RH6" s="181"/>
      <c r="RI6" s="181"/>
      <c r="RJ6" s="181"/>
      <c r="RK6" s="181"/>
      <c r="RL6" s="181"/>
      <c r="RM6" s="181"/>
      <c r="RN6" s="181"/>
      <c r="RO6" s="181"/>
      <c r="RP6" s="181"/>
      <c r="RQ6" s="181"/>
      <c r="RR6" s="181"/>
      <c r="RS6" s="181"/>
      <c r="RT6" s="181"/>
      <c r="RU6" s="181"/>
      <c r="RV6" s="181"/>
      <c r="RW6" s="181"/>
      <c r="RX6" s="181"/>
      <c r="RY6" s="181"/>
      <c r="RZ6" s="181"/>
      <c r="SA6" s="181"/>
      <c r="SB6" s="181"/>
      <c r="SC6" s="181"/>
      <c r="SD6" s="181"/>
      <c r="SE6" s="181"/>
      <c r="SF6" s="181"/>
      <c r="SG6" s="181"/>
      <c r="SH6" s="181"/>
      <c r="SI6" s="181"/>
      <c r="SJ6" s="181"/>
      <c r="SK6" s="181"/>
      <c r="SL6" s="181"/>
      <c r="SM6" s="181"/>
      <c r="SN6" s="181"/>
      <c r="SO6" s="181"/>
      <c r="SP6" s="181"/>
      <c r="SQ6" s="181"/>
      <c r="SR6" s="181"/>
      <c r="SS6" s="181"/>
      <c r="ST6" s="181"/>
      <c r="SU6" s="181"/>
      <c r="SV6" s="181"/>
      <c r="SW6" s="181"/>
      <c r="SX6" s="181"/>
      <c r="SY6" s="181"/>
      <c r="SZ6" s="181"/>
      <c r="TA6" s="181"/>
      <c r="TB6" s="181"/>
      <c r="TC6" s="181"/>
      <c r="TD6" s="181"/>
      <c r="TE6" s="181"/>
      <c r="TF6" s="181"/>
      <c r="TG6" s="181"/>
      <c r="TH6" s="181"/>
      <c r="TI6" s="181"/>
      <c r="TJ6" s="181"/>
      <c r="TK6" s="181"/>
      <c r="TL6" s="181"/>
      <c r="TM6" s="181"/>
      <c r="TN6" s="181"/>
      <c r="TO6" s="181"/>
      <c r="TP6" s="181"/>
      <c r="TQ6" s="181"/>
      <c r="TR6" s="181"/>
      <c r="TS6" s="181"/>
      <c r="TT6" s="181"/>
      <c r="TU6" s="181"/>
      <c r="TV6" s="181"/>
      <c r="TW6" s="181"/>
      <c r="TX6" s="181"/>
      <c r="TY6" s="181"/>
      <c r="TZ6" s="181"/>
      <c r="UA6" s="181"/>
      <c r="UB6" s="181"/>
      <c r="UC6" s="181"/>
      <c r="UD6" s="181"/>
      <c r="UE6" s="181"/>
      <c r="UF6" s="181"/>
      <c r="UG6" s="181"/>
      <c r="UH6" s="181"/>
      <c r="UI6" s="181"/>
      <c r="UJ6" s="181"/>
      <c r="UK6" s="181"/>
      <c r="UL6" s="181"/>
      <c r="UM6" s="181"/>
      <c r="UN6" s="181"/>
      <c r="UO6" s="181"/>
      <c r="UP6" s="181"/>
      <c r="UQ6" s="181"/>
      <c r="UR6" s="181"/>
      <c r="US6" s="181"/>
      <c r="UT6" s="181"/>
      <c r="UU6" s="181"/>
      <c r="UV6" s="181"/>
      <c r="UW6" s="181"/>
      <c r="UX6" s="181"/>
      <c r="UY6" s="181"/>
      <c r="UZ6" s="181"/>
      <c r="VA6" s="181"/>
      <c r="VB6" s="181"/>
      <c r="VC6" s="181"/>
      <c r="VD6" s="181"/>
      <c r="VE6" s="181"/>
      <c r="VF6" s="181"/>
      <c r="VG6" s="181"/>
      <c r="VH6" s="181"/>
      <c r="VI6" s="181"/>
      <c r="VJ6" s="181"/>
      <c r="VK6" s="181"/>
      <c r="VL6" s="181"/>
      <c r="VM6" s="181"/>
      <c r="VN6" s="181"/>
      <c r="VO6" s="181"/>
      <c r="VP6" s="181"/>
      <c r="VQ6" s="181"/>
      <c r="VR6" s="181"/>
      <c r="VS6" s="181"/>
      <c r="VT6" s="181"/>
      <c r="VU6" s="181"/>
      <c r="VV6" s="181"/>
      <c r="VW6" s="181"/>
      <c r="VX6" s="181"/>
      <c r="VY6" s="181"/>
      <c r="VZ6" s="181"/>
      <c r="WA6" s="181"/>
      <c r="WB6" s="181"/>
      <c r="WC6" s="181"/>
      <c r="WD6" s="181"/>
      <c r="WE6" s="181"/>
      <c r="WF6" s="181"/>
      <c r="WG6" s="181"/>
      <c r="WH6" s="181"/>
      <c r="WI6" s="181"/>
      <c r="WJ6" s="181"/>
      <c r="WK6" s="181"/>
      <c r="WL6" s="181"/>
      <c r="WM6" s="181"/>
      <c r="WN6" s="181"/>
      <c r="WO6" s="181"/>
      <c r="WP6" s="181"/>
      <c r="WQ6" s="181"/>
      <c r="WR6" s="181"/>
      <c r="WS6" s="181"/>
      <c r="WT6" s="181"/>
      <c r="WU6" s="181"/>
      <c r="WV6" s="181"/>
      <c r="WW6" s="181"/>
      <c r="WX6" s="181"/>
      <c r="WY6" s="181"/>
      <c r="WZ6" s="181"/>
      <c r="XA6" s="181"/>
      <c r="XB6" s="181"/>
      <c r="XC6" s="181"/>
      <c r="XD6" s="181"/>
      <c r="XE6" s="181"/>
      <c r="XF6" s="181"/>
      <c r="XG6" s="181"/>
      <c r="XH6" s="181"/>
      <c r="XI6" s="181"/>
      <c r="XJ6" s="181"/>
      <c r="XK6" s="181"/>
      <c r="XL6" s="181"/>
      <c r="XM6" s="181"/>
      <c r="XN6" s="181"/>
      <c r="XO6" s="181"/>
      <c r="XP6" s="181"/>
      <c r="XQ6" s="181"/>
      <c r="XR6" s="181"/>
      <c r="XS6" s="181"/>
      <c r="XT6" s="181"/>
      <c r="XU6" s="181"/>
      <c r="XV6" s="181"/>
      <c r="XW6" s="181"/>
      <c r="XX6" s="181"/>
      <c r="XY6" s="181"/>
      <c r="XZ6" s="181"/>
      <c r="YA6" s="181"/>
      <c r="YB6" s="181"/>
      <c r="YC6" s="181"/>
      <c r="YD6" s="181"/>
      <c r="YE6" s="181"/>
      <c r="YF6" s="181"/>
      <c r="YG6" s="181"/>
      <c r="YH6" s="181"/>
      <c r="YI6" s="181"/>
      <c r="YJ6" s="181"/>
      <c r="YK6" s="181"/>
      <c r="YL6" s="181"/>
      <c r="YM6" s="181"/>
      <c r="YN6" s="181"/>
      <c r="YO6" s="181"/>
      <c r="YP6" s="181"/>
      <c r="YQ6" s="181"/>
      <c r="YR6" s="181"/>
      <c r="YS6" s="181"/>
      <c r="YT6" s="181"/>
      <c r="YU6" s="181"/>
      <c r="YV6" s="181"/>
      <c r="YW6" s="181"/>
      <c r="YX6" s="181"/>
      <c r="YY6" s="181"/>
      <c r="YZ6" s="181"/>
      <c r="ZA6" s="181"/>
      <c r="ZB6" s="181"/>
      <c r="ZC6" s="181"/>
      <c r="ZD6" s="181"/>
      <c r="ZE6" s="181"/>
      <c r="ZF6" s="181"/>
      <c r="ZG6" s="181"/>
      <c r="ZH6" s="181"/>
      <c r="ZI6" s="181"/>
      <c r="ZJ6" s="181"/>
      <c r="ZK6" s="181"/>
      <c r="ZL6" s="181"/>
      <c r="ZM6" s="181"/>
      <c r="ZN6" s="181"/>
      <c r="ZO6" s="181"/>
      <c r="ZP6" s="181"/>
      <c r="ZQ6" s="181"/>
      <c r="ZR6" s="181"/>
      <c r="ZS6" s="181"/>
      <c r="ZT6" s="181"/>
      <c r="ZU6" s="181"/>
      <c r="ZV6" s="181"/>
      <c r="ZW6" s="181"/>
      <c r="ZX6" s="181"/>
      <c r="ZY6" s="181"/>
      <c r="ZZ6" s="181"/>
      <c r="AAA6" s="181"/>
      <c r="AAB6" s="181"/>
      <c r="AAC6" s="181"/>
      <c r="AAD6" s="181"/>
      <c r="AAE6" s="181"/>
      <c r="AAF6" s="181"/>
      <c r="AAG6" s="181"/>
      <c r="AAH6" s="181"/>
      <c r="AAI6" s="181"/>
      <c r="AAJ6" s="181"/>
      <c r="AAK6" s="181"/>
      <c r="AAL6" s="181"/>
      <c r="AAM6" s="181"/>
      <c r="AAN6" s="181"/>
      <c r="AAO6" s="181"/>
      <c r="AAP6" s="181"/>
      <c r="AAQ6" s="181"/>
      <c r="AAR6" s="181"/>
      <c r="AAS6" s="181"/>
      <c r="AAT6" s="181"/>
      <c r="AAU6" s="181"/>
      <c r="AAV6" s="181"/>
      <c r="AAW6" s="181"/>
      <c r="AAX6" s="181"/>
      <c r="AAY6" s="181"/>
      <c r="AAZ6" s="181"/>
      <c r="ABA6" s="181"/>
      <c r="ABB6" s="181"/>
      <c r="ABC6" s="181"/>
      <c r="ABD6" s="181"/>
      <c r="ABE6" s="181"/>
      <c r="ABF6" s="181"/>
      <c r="ABG6" s="181"/>
      <c r="ABH6" s="181"/>
      <c r="ABI6" s="181"/>
      <c r="ABJ6" s="181"/>
      <c r="ABK6" s="181"/>
      <c r="ABL6" s="181"/>
      <c r="ABM6" s="181"/>
      <c r="ABN6" s="181"/>
      <c r="ABO6" s="181"/>
      <c r="ABP6" s="181"/>
      <c r="ABQ6" s="181"/>
      <c r="ABR6" s="181"/>
      <c r="ABS6" s="181"/>
      <c r="ABT6" s="181"/>
      <c r="ABU6" s="181"/>
      <c r="ABV6" s="181"/>
      <c r="ABW6" s="181"/>
      <c r="ABX6" s="181"/>
      <c r="ABY6" s="181"/>
      <c r="ABZ6" s="181"/>
      <c r="ACA6" s="181"/>
      <c r="ACB6" s="181"/>
      <c r="ACC6" s="181"/>
      <c r="ACD6" s="181"/>
      <c r="ACE6" s="181"/>
      <c r="ACF6" s="181"/>
      <c r="ACG6" s="181"/>
      <c r="ACH6" s="181"/>
      <c r="ACI6" s="181"/>
      <c r="ACJ6" s="181"/>
      <c r="ACK6" s="181"/>
      <c r="ACL6" s="181"/>
      <c r="ACM6" s="181"/>
      <c r="ACN6" s="181"/>
      <c r="ACO6" s="181"/>
      <c r="ACP6" s="181"/>
      <c r="ACQ6" s="181"/>
      <c r="ACR6" s="181"/>
      <c r="ACS6" s="181"/>
      <c r="ACT6" s="181"/>
      <c r="ACU6" s="181"/>
      <c r="ACV6" s="181"/>
      <c r="ACW6" s="181"/>
      <c r="ACX6" s="181"/>
      <c r="ACY6" s="181"/>
      <c r="ACZ6" s="181"/>
      <c r="ADA6" s="181"/>
      <c r="ADB6" s="181"/>
      <c r="ADC6" s="181"/>
      <c r="ADD6" s="181"/>
      <c r="ADE6" s="181"/>
      <c r="ADF6" s="181"/>
      <c r="ADG6" s="181"/>
      <c r="ADH6" s="181"/>
      <c r="ADI6" s="181"/>
      <c r="ADJ6" s="181"/>
      <c r="ADK6" s="181"/>
      <c r="ADL6" s="181"/>
      <c r="ADM6" s="181"/>
      <c r="ADN6" s="181"/>
      <c r="ADO6" s="181"/>
      <c r="ADP6" s="181"/>
      <c r="ADQ6" s="181"/>
      <c r="ADR6" s="181"/>
      <c r="ADS6" s="181"/>
      <c r="ADT6" s="181"/>
      <c r="ADU6" s="181"/>
      <c r="ADV6" s="181"/>
      <c r="ADW6" s="181"/>
      <c r="ADX6" s="181"/>
      <c r="ADY6" s="181"/>
      <c r="ADZ6" s="181"/>
      <c r="AEA6" s="181"/>
      <c r="AEB6" s="181"/>
      <c r="AEC6" s="181"/>
      <c r="AED6" s="181"/>
      <c r="AEE6" s="181"/>
      <c r="AEF6" s="181"/>
      <c r="AEG6" s="181"/>
      <c r="AEH6" s="181"/>
      <c r="AEI6" s="181"/>
      <c r="AEJ6" s="181"/>
      <c r="AEK6" s="181"/>
      <c r="AEL6" s="181"/>
      <c r="AEM6" s="181"/>
      <c r="AEN6" s="181"/>
      <c r="AEO6" s="181"/>
      <c r="AEP6" s="181"/>
      <c r="AEQ6" s="181"/>
      <c r="AER6" s="181"/>
      <c r="AES6" s="181"/>
      <c r="AET6" s="181"/>
      <c r="AEU6" s="181"/>
      <c r="AEV6" s="181"/>
      <c r="AEW6" s="181"/>
      <c r="AEX6" s="181"/>
      <c r="AEY6" s="181"/>
      <c r="AEZ6" s="181"/>
      <c r="AFA6" s="181"/>
      <c r="AFB6" s="181"/>
      <c r="AFC6" s="181"/>
      <c r="AFD6" s="181"/>
      <c r="AFE6" s="181"/>
      <c r="AFF6" s="181"/>
      <c r="AFG6" s="181"/>
      <c r="AFH6" s="181"/>
      <c r="AFI6" s="181"/>
      <c r="AFJ6" s="181"/>
      <c r="AFK6" s="181"/>
      <c r="AFL6" s="181"/>
      <c r="AFM6" s="181"/>
      <c r="AFN6" s="181"/>
      <c r="AFO6" s="181"/>
      <c r="AFP6" s="181"/>
      <c r="AFQ6" s="181"/>
      <c r="AFR6" s="181"/>
      <c r="AFS6" s="181"/>
      <c r="AFT6" s="181"/>
      <c r="AFU6" s="181"/>
      <c r="AFV6" s="181"/>
      <c r="AFW6" s="181"/>
      <c r="AFX6" s="181"/>
      <c r="AFY6" s="181"/>
      <c r="AFZ6" s="181"/>
      <c r="AGA6" s="181"/>
      <c r="AGB6" s="181"/>
      <c r="AGC6" s="181"/>
      <c r="AGD6" s="181"/>
      <c r="AGE6" s="181"/>
      <c r="AGF6" s="181"/>
      <c r="AGG6" s="181"/>
      <c r="AGH6" s="181"/>
      <c r="AGI6" s="181"/>
      <c r="AGJ6" s="181"/>
      <c r="AGK6" s="181"/>
      <c r="AGL6" s="181"/>
      <c r="AGM6" s="181"/>
      <c r="AGN6" s="181"/>
      <c r="AGO6" s="181"/>
      <c r="AGP6" s="181"/>
      <c r="AGQ6" s="181"/>
      <c r="AGR6" s="181"/>
      <c r="AGS6" s="181"/>
      <c r="AGT6" s="181"/>
      <c r="AGU6" s="181"/>
      <c r="AGV6" s="181"/>
      <c r="AGW6" s="181"/>
      <c r="AGX6" s="181"/>
      <c r="AGY6" s="181"/>
      <c r="AGZ6" s="181"/>
      <c r="AHA6" s="181"/>
      <c r="AHB6" s="181"/>
      <c r="AHC6" s="181"/>
      <c r="AHD6" s="181"/>
      <c r="AHE6" s="181"/>
      <c r="AHF6" s="181"/>
      <c r="AHG6" s="181"/>
      <c r="AHH6" s="181"/>
      <c r="AHI6" s="181"/>
      <c r="AHJ6" s="181"/>
      <c r="AHK6" s="181"/>
      <c r="AHL6" s="181"/>
      <c r="AHM6" s="181"/>
      <c r="AHN6" s="181"/>
      <c r="AHO6" s="181"/>
      <c r="AHP6" s="181"/>
      <c r="AHQ6" s="181"/>
      <c r="AHR6" s="181"/>
      <c r="AHS6" s="181"/>
      <c r="AHT6" s="181"/>
      <c r="AHU6" s="181"/>
      <c r="AHV6" s="181"/>
      <c r="AHW6" s="181"/>
      <c r="AHX6" s="181"/>
      <c r="AHY6" s="181"/>
      <c r="AHZ6" s="181"/>
      <c r="AIA6" s="181"/>
      <c r="AIB6" s="181"/>
      <c r="AIC6" s="181"/>
      <c r="AID6" s="181"/>
      <c r="AIE6" s="181"/>
      <c r="AIF6" s="181"/>
      <c r="AIG6" s="181"/>
      <c r="AIH6" s="181"/>
      <c r="AII6" s="181"/>
      <c r="AIJ6" s="181"/>
      <c r="AIK6" s="181"/>
      <c r="AIL6" s="181"/>
      <c r="AIM6" s="181"/>
      <c r="AIN6" s="181"/>
      <c r="AIO6" s="181"/>
      <c r="AIP6" s="181"/>
      <c r="AIQ6" s="181"/>
      <c r="AIR6" s="181"/>
      <c r="AIS6" s="181"/>
      <c r="AIT6" s="181"/>
      <c r="AIU6" s="181"/>
      <c r="AIV6" s="181"/>
      <c r="AIW6" s="181"/>
      <c r="AIX6" s="181"/>
      <c r="AIY6" s="181"/>
      <c r="AIZ6" s="181"/>
      <c r="AJA6" s="181"/>
      <c r="AJB6" s="181"/>
      <c r="AJC6" s="181"/>
      <c r="AJD6" s="181"/>
      <c r="AJE6" s="181"/>
      <c r="AJF6" s="181"/>
      <c r="AJG6" s="181"/>
      <c r="AJH6" s="181"/>
      <c r="AJI6" s="181"/>
      <c r="AJJ6" s="181"/>
      <c r="AJK6" s="181"/>
      <c r="AJL6" s="181"/>
      <c r="AJM6" s="181"/>
      <c r="AJN6" s="181"/>
      <c r="AJO6" s="181"/>
      <c r="AJP6" s="181"/>
      <c r="AJQ6" s="181"/>
      <c r="AJR6" s="181"/>
      <c r="AJS6" s="181"/>
      <c r="AJT6" s="181"/>
      <c r="AJU6" s="181"/>
      <c r="AJV6" s="181"/>
      <c r="AJW6" s="181"/>
      <c r="AJX6" s="181"/>
      <c r="AJY6" s="181"/>
      <c r="AJZ6" s="181"/>
      <c r="AKA6" s="181"/>
      <c r="AKB6" s="181"/>
      <c r="AKC6" s="181"/>
      <c r="AKD6" s="181"/>
      <c r="AKE6" s="181"/>
      <c r="AKF6" s="181"/>
      <c r="AKG6" s="181"/>
      <c r="AKH6" s="181"/>
      <c r="AKI6" s="181"/>
      <c r="AKJ6" s="181"/>
      <c r="AKK6" s="181"/>
      <c r="AKL6" s="181"/>
      <c r="AKM6" s="181"/>
      <c r="AKN6" s="181"/>
      <c r="AKO6" s="181"/>
      <c r="AKP6" s="181"/>
      <c r="AKQ6" s="181"/>
      <c r="AKR6" s="181"/>
      <c r="AKS6" s="181"/>
      <c r="AKT6" s="181"/>
      <c r="AKU6" s="181"/>
      <c r="AKV6" s="181"/>
      <c r="AKW6" s="181"/>
      <c r="AKX6" s="181"/>
      <c r="AKY6" s="181"/>
      <c r="AKZ6" s="181"/>
      <c r="ALA6" s="181"/>
      <c r="ALB6" s="181"/>
      <c r="ALC6" s="181"/>
      <c r="ALD6" s="181"/>
      <c r="ALE6" s="181"/>
      <c r="ALF6" s="181"/>
      <c r="ALG6" s="181"/>
      <c r="ALH6" s="181"/>
      <c r="ALI6" s="181"/>
      <c r="ALJ6" s="181"/>
      <c r="ALK6" s="181"/>
      <c r="ALL6" s="181"/>
      <c r="ALM6" s="181"/>
      <c r="ALN6" s="181"/>
      <c r="ALO6" s="181"/>
      <c r="ALP6" s="181"/>
      <c r="ALQ6" s="181"/>
      <c r="ALR6" s="181"/>
      <c r="ALS6" s="181"/>
      <c r="ALT6" s="181"/>
      <c r="ALU6" s="181"/>
      <c r="ALV6" s="181"/>
      <c r="ALW6" s="181"/>
      <c r="ALX6" s="181"/>
      <c r="ALY6" s="181"/>
      <c r="ALZ6" s="181"/>
      <c r="AMA6" s="181"/>
      <c r="AMB6" s="181"/>
      <c r="AMC6" s="181"/>
      <c r="AMD6" s="181"/>
      <c r="AME6" s="181"/>
      <c r="AMF6" s="181"/>
      <c r="AMG6" s="181"/>
      <c r="AMH6" s="181"/>
      <c r="AMI6" s="181"/>
      <c r="AMJ6" s="181"/>
      <c r="AMK6" s="181"/>
    </row>
    <row r="7" spans="1:1025" ht="15" customHeight="1" x14ac:dyDescent="0.2">
      <c r="A7" s="178"/>
      <c r="B7" s="178"/>
      <c r="C7" s="178"/>
      <c r="D7" s="676" t="s">
        <v>1907</v>
      </c>
      <c r="E7" s="178"/>
      <c r="F7" s="178"/>
      <c r="G7" s="178"/>
      <c r="H7" s="180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1"/>
      <c r="FO7" s="181"/>
      <c r="FP7" s="181"/>
      <c r="FQ7" s="181"/>
      <c r="FR7" s="181"/>
      <c r="FS7" s="181"/>
      <c r="FT7" s="181"/>
      <c r="FU7" s="181"/>
      <c r="FV7" s="181"/>
      <c r="FW7" s="181"/>
      <c r="FX7" s="181"/>
      <c r="FY7" s="181"/>
      <c r="FZ7" s="181"/>
      <c r="GA7" s="181"/>
      <c r="GB7" s="181"/>
      <c r="GC7" s="181"/>
      <c r="GD7" s="181"/>
      <c r="GE7" s="181"/>
      <c r="GF7" s="181"/>
      <c r="GG7" s="181"/>
      <c r="GH7" s="181"/>
      <c r="GI7" s="181"/>
      <c r="GJ7" s="181"/>
      <c r="GK7" s="181"/>
      <c r="GL7" s="181"/>
      <c r="GM7" s="181"/>
      <c r="GN7" s="181"/>
      <c r="GO7" s="181"/>
      <c r="GP7" s="181"/>
      <c r="GQ7" s="181"/>
      <c r="GR7" s="181"/>
      <c r="GS7" s="181"/>
      <c r="GT7" s="181"/>
      <c r="GU7" s="181"/>
      <c r="GV7" s="181"/>
      <c r="GW7" s="181"/>
      <c r="GX7" s="181"/>
      <c r="GY7" s="181"/>
      <c r="GZ7" s="181"/>
      <c r="HA7" s="181"/>
      <c r="HB7" s="181"/>
      <c r="HC7" s="181"/>
      <c r="HD7" s="181"/>
      <c r="HE7" s="181"/>
      <c r="HF7" s="181"/>
      <c r="HG7" s="181"/>
      <c r="HH7" s="181"/>
      <c r="HI7" s="181"/>
      <c r="HJ7" s="181"/>
      <c r="HK7" s="181"/>
      <c r="HL7" s="181"/>
      <c r="HM7" s="181"/>
      <c r="HN7" s="181"/>
      <c r="HO7" s="181"/>
      <c r="HP7" s="181"/>
      <c r="HQ7" s="181"/>
      <c r="HR7" s="181"/>
      <c r="HS7" s="181"/>
      <c r="HT7" s="181"/>
      <c r="HU7" s="181"/>
      <c r="HV7" s="181"/>
      <c r="HW7" s="181"/>
      <c r="HX7" s="181"/>
      <c r="HY7" s="181"/>
      <c r="HZ7" s="181"/>
      <c r="IA7" s="181"/>
      <c r="IB7" s="181"/>
      <c r="IC7" s="181"/>
      <c r="ID7" s="181"/>
      <c r="IE7" s="181"/>
      <c r="IF7" s="181"/>
      <c r="IG7" s="181"/>
      <c r="IH7" s="181"/>
      <c r="II7" s="181"/>
      <c r="IJ7" s="181"/>
      <c r="IK7" s="181"/>
      <c r="IL7" s="181"/>
      <c r="IM7" s="181"/>
      <c r="IN7" s="181"/>
      <c r="IO7" s="181"/>
      <c r="IP7" s="181"/>
      <c r="IQ7" s="181"/>
      <c r="IR7" s="181"/>
      <c r="IS7" s="181"/>
      <c r="IT7" s="181"/>
      <c r="IU7" s="181"/>
      <c r="IV7" s="181"/>
      <c r="IW7" s="181"/>
      <c r="IX7" s="181"/>
      <c r="IY7" s="181"/>
      <c r="IZ7" s="181"/>
      <c r="JA7" s="181"/>
      <c r="JB7" s="181"/>
      <c r="JC7" s="181"/>
      <c r="JD7" s="181"/>
      <c r="JE7" s="181"/>
      <c r="JF7" s="181"/>
      <c r="JG7" s="181"/>
      <c r="JH7" s="181"/>
      <c r="JI7" s="181"/>
      <c r="JJ7" s="181"/>
      <c r="JK7" s="181"/>
      <c r="JL7" s="181"/>
      <c r="JM7" s="181"/>
      <c r="JN7" s="181"/>
      <c r="JO7" s="181"/>
      <c r="JP7" s="181"/>
      <c r="JQ7" s="181"/>
      <c r="JR7" s="181"/>
      <c r="JS7" s="181"/>
      <c r="JT7" s="181"/>
      <c r="JU7" s="181"/>
      <c r="JV7" s="181"/>
      <c r="JW7" s="181"/>
      <c r="JX7" s="181"/>
      <c r="JY7" s="181"/>
      <c r="JZ7" s="181"/>
      <c r="KA7" s="181"/>
      <c r="KB7" s="181"/>
      <c r="KC7" s="181"/>
      <c r="KD7" s="181"/>
      <c r="KE7" s="181"/>
      <c r="KF7" s="181"/>
      <c r="KG7" s="181"/>
      <c r="KH7" s="181"/>
      <c r="KI7" s="181"/>
      <c r="KJ7" s="181"/>
      <c r="KK7" s="181"/>
      <c r="KL7" s="181"/>
      <c r="KM7" s="181"/>
      <c r="KN7" s="181"/>
      <c r="KO7" s="181"/>
      <c r="KP7" s="181"/>
      <c r="KQ7" s="181"/>
      <c r="KR7" s="181"/>
      <c r="KS7" s="181"/>
      <c r="KT7" s="181"/>
      <c r="KU7" s="181"/>
      <c r="KV7" s="181"/>
      <c r="KW7" s="181"/>
      <c r="KX7" s="181"/>
      <c r="KY7" s="181"/>
      <c r="KZ7" s="181"/>
      <c r="LA7" s="181"/>
      <c r="LB7" s="181"/>
      <c r="LC7" s="181"/>
      <c r="LD7" s="181"/>
      <c r="LE7" s="181"/>
      <c r="LF7" s="181"/>
      <c r="LG7" s="181"/>
      <c r="LH7" s="181"/>
      <c r="LI7" s="181"/>
      <c r="LJ7" s="181"/>
      <c r="LK7" s="181"/>
      <c r="LL7" s="181"/>
      <c r="LM7" s="181"/>
      <c r="LN7" s="181"/>
      <c r="LO7" s="181"/>
      <c r="LP7" s="181"/>
      <c r="LQ7" s="181"/>
      <c r="LR7" s="181"/>
      <c r="LS7" s="181"/>
      <c r="LT7" s="181"/>
      <c r="LU7" s="181"/>
      <c r="LV7" s="181"/>
      <c r="LW7" s="181"/>
      <c r="LX7" s="181"/>
      <c r="LY7" s="181"/>
      <c r="LZ7" s="181"/>
      <c r="MA7" s="181"/>
      <c r="MB7" s="181"/>
      <c r="MC7" s="181"/>
      <c r="MD7" s="181"/>
      <c r="ME7" s="181"/>
      <c r="MF7" s="181"/>
      <c r="MG7" s="181"/>
      <c r="MH7" s="181"/>
      <c r="MI7" s="181"/>
      <c r="MJ7" s="181"/>
      <c r="MK7" s="181"/>
      <c r="ML7" s="181"/>
      <c r="MM7" s="181"/>
      <c r="MN7" s="181"/>
      <c r="MO7" s="181"/>
      <c r="MP7" s="181"/>
      <c r="MQ7" s="181"/>
      <c r="MR7" s="181"/>
      <c r="MS7" s="181"/>
      <c r="MT7" s="181"/>
      <c r="MU7" s="181"/>
      <c r="MV7" s="181"/>
      <c r="MW7" s="181"/>
      <c r="MX7" s="181"/>
      <c r="MY7" s="181"/>
      <c r="MZ7" s="181"/>
      <c r="NA7" s="181"/>
      <c r="NB7" s="181"/>
      <c r="NC7" s="181"/>
      <c r="ND7" s="181"/>
      <c r="NE7" s="181"/>
      <c r="NF7" s="181"/>
      <c r="NG7" s="181"/>
      <c r="NH7" s="181"/>
      <c r="NI7" s="181"/>
      <c r="NJ7" s="181"/>
      <c r="NK7" s="181"/>
      <c r="NL7" s="181"/>
      <c r="NM7" s="181"/>
      <c r="NN7" s="181"/>
      <c r="NO7" s="181"/>
      <c r="NP7" s="181"/>
      <c r="NQ7" s="181"/>
      <c r="NR7" s="181"/>
      <c r="NS7" s="181"/>
      <c r="NT7" s="181"/>
      <c r="NU7" s="181"/>
      <c r="NV7" s="181"/>
      <c r="NW7" s="181"/>
      <c r="NX7" s="181"/>
      <c r="NY7" s="181"/>
      <c r="NZ7" s="181"/>
      <c r="OA7" s="181"/>
      <c r="OB7" s="181"/>
      <c r="OC7" s="181"/>
      <c r="OD7" s="181"/>
      <c r="OE7" s="181"/>
      <c r="OF7" s="181"/>
      <c r="OG7" s="181"/>
      <c r="OH7" s="181"/>
      <c r="OI7" s="181"/>
      <c r="OJ7" s="181"/>
      <c r="OK7" s="181"/>
      <c r="OL7" s="181"/>
      <c r="OM7" s="181"/>
      <c r="ON7" s="181"/>
      <c r="OO7" s="181"/>
      <c r="OP7" s="181"/>
      <c r="OQ7" s="181"/>
      <c r="OR7" s="181"/>
      <c r="OS7" s="181"/>
      <c r="OT7" s="181"/>
      <c r="OU7" s="181"/>
      <c r="OV7" s="181"/>
      <c r="OW7" s="181"/>
      <c r="OX7" s="181"/>
      <c r="OY7" s="181"/>
      <c r="OZ7" s="181"/>
      <c r="PA7" s="181"/>
      <c r="PB7" s="181"/>
      <c r="PC7" s="181"/>
      <c r="PD7" s="181"/>
      <c r="PE7" s="181"/>
      <c r="PF7" s="181"/>
      <c r="PG7" s="181"/>
      <c r="PH7" s="181"/>
      <c r="PI7" s="181"/>
      <c r="PJ7" s="181"/>
      <c r="PK7" s="181"/>
      <c r="PL7" s="181"/>
      <c r="PM7" s="181"/>
      <c r="PN7" s="181"/>
      <c r="PO7" s="181"/>
      <c r="PP7" s="181"/>
      <c r="PQ7" s="181"/>
      <c r="PR7" s="181"/>
      <c r="PS7" s="181"/>
      <c r="PT7" s="181"/>
      <c r="PU7" s="181"/>
      <c r="PV7" s="181"/>
      <c r="PW7" s="181"/>
      <c r="PX7" s="181"/>
      <c r="PY7" s="181"/>
      <c r="PZ7" s="181"/>
      <c r="QA7" s="181"/>
      <c r="QB7" s="181"/>
      <c r="QC7" s="181"/>
      <c r="QD7" s="181"/>
      <c r="QE7" s="181"/>
      <c r="QF7" s="181"/>
      <c r="QG7" s="181"/>
      <c r="QH7" s="181"/>
      <c r="QI7" s="181"/>
      <c r="QJ7" s="181"/>
      <c r="QK7" s="181"/>
      <c r="QL7" s="181"/>
      <c r="QM7" s="181"/>
      <c r="QN7" s="181"/>
      <c r="QO7" s="181"/>
      <c r="QP7" s="181"/>
      <c r="QQ7" s="181"/>
      <c r="QR7" s="181"/>
      <c r="QS7" s="181"/>
      <c r="QT7" s="181"/>
      <c r="QU7" s="181"/>
      <c r="QV7" s="181"/>
      <c r="QW7" s="181"/>
      <c r="QX7" s="181"/>
      <c r="QY7" s="181"/>
      <c r="QZ7" s="181"/>
      <c r="RA7" s="181"/>
      <c r="RB7" s="181"/>
      <c r="RC7" s="181"/>
      <c r="RD7" s="181"/>
      <c r="RE7" s="181"/>
      <c r="RF7" s="181"/>
      <c r="RG7" s="181"/>
      <c r="RH7" s="181"/>
      <c r="RI7" s="181"/>
      <c r="RJ7" s="181"/>
      <c r="RK7" s="181"/>
      <c r="RL7" s="181"/>
      <c r="RM7" s="181"/>
      <c r="RN7" s="181"/>
      <c r="RO7" s="181"/>
      <c r="RP7" s="181"/>
      <c r="RQ7" s="181"/>
      <c r="RR7" s="181"/>
      <c r="RS7" s="181"/>
      <c r="RT7" s="181"/>
      <c r="RU7" s="181"/>
      <c r="RV7" s="181"/>
      <c r="RW7" s="181"/>
      <c r="RX7" s="181"/>
      <c r="RY7" s="181"/>
      <c r="RZ7" s="181"/>
      <c r="SA7" s="181"/>
      <c r="SB7" s="181"/>
      <c r="SC7" s="181"/>
      <c r="SD7" s="181"/>
      <c r="SE7" s="181"/>
      <c r="SF7" s="181"/>
      <c r="SG7" s="181"/>
      <c r="SH7" s="181"/>
      <c r="SI7" s="181"/>
      <c r="SJ7" s="181"/>
      <c r="SK7" s="181"/>
      <c r="SL7" s="181"/>
      <c r="SM7" s="181"/>
      <c r="SN7" s="181"/>
      <c r="SO7" s="181"/>
      <c r="SP7" s="181"/>
      <c r="SQ7" s="181"/>
      <c r="SR7" s="181"/>
      <c r="SS7" s="181"/>
      <c r="ST7" s="181"/>
      <c r="SU7" s="181"/>
      <c r="SV7" s="181"/>
      <c r="SW7" s="181"/>
      <c r="SX7" s="181"/>
      <c r="SY7" s="181"/>
      <c r="SZ7" s="181"/>
      <c r="TA7" s="181"/>
      <c r="TB7" s="181"/>
      <c r="TC7" s="181"/>
      <c r="TD7" s="181"/>
      <c r="TE7" s="181"/>
      <c r="TF7" s="181"/>
      <c r="TG7" s="181"/>
      <c r="TH7" s="181"/>
      <c r="TI7" s="181"/>
      <c r="TJ7" s="181"/>
      <c r="TK7" s="181"/>
      <c r="TL7" s="181"/>
      <c r="TM7" s="181"/>
      <c r="TN7" s="181"/>
      <c r="TO7" s="181"/>
      <c r="TP7" s="181"/>
      <c r="TQ7" s="181"/>
      <c r="TR7" s="181"/>
      <c r="TS7" s="181"/>
      <c r="TT7" s="181"/>
      <c r="TU7" s="181"/>
      <c r="TV7" s="181"/>
      <c r="TW7" s="181"/>
      <c r="TX7" s="181"/>
      <c r="TY7" s="181"/>
      <c r="TZ7" s="181"/>
      <c r="UA7" s="181"/>
      <c r="UB7" s="181"/>
      <c r="UC7" s="181"/>
      <c r="UD7" s="181"/>
      <c r="UE7" s="181"/>
      <c r="UF7" s="181"/>
      <c r="UG7" s="181"/>
      <c r="UH7" s="181"/>
      <c r="UI7" s="181"/>
      <c r="UJ7" s="181"/>
      <c r="UK7" s="181"/>
      <c r="UL7" s="181"/>
      <c r="UM7" s="181"/>
      <c r="UN7" s="181"/>
      <c r="UO7" s="181"/>
      <c r="UP7" s="181"/>
      <c r="UQ7" s="181"/>
      <c r="UR7" s="181"/>
      <c r="US7" s="181"/>
      <c r="UT7" s="181"/>
      <c r="UU7" s="181"/>
      <c r="UV7" s="181"/>
      <c r="UW7" s="181"/>
      <c r="UX7" s="181"/>
      <c r="UY7" s="181"/>
      <c r="UZ7" s="181"/>
      <c r="VA7" s="181"/>
      <c r="VB7" s="181"/>
      <c r="VC7" s="181"/>
      <c r="VD7" s="181"/>
      <c r="VE7" s="181"/>
      <c r="VF7" s="181"/>
      <c r="VG7" s="181"/>
      <c r="VH7" s="181"/>
      <c r="VI7" s="181"/>
      <c r="VJ7" s="181"/>
      <c r="VK7" s="181"/>
      <c r="VL7" s="181"/>
      <c r="VM7" s="181"/>
      <c r="VN7" s="181"/>
      <c r="VO7" s="181"/>
      <c r="VP7" s="181"/>
      <c r="VQ7" s="181"/>
      <c r="VR7" s="181"/>
      <c r="VS7" s="181"/>
      <c r="VT7" s="181"/>
      <c r="VU7" s="181"/>
      <c r="VV7" s="181"/>
      <c r="VW7" s="181"/>
      <c r="VX7" s="181"/>
      <c r="VY7" s="181"/>
      <c r="VZ7" s="181"/>
      <c r="WA7" s="181"/>
      <c r="WB7" s="181"/>
      <c r="WC7" s="181"/>
      <c r="WD7" s="181"/>
      <c r="WE7" s="181"/>
      <c r="WF7" s="181"/>
      <c r="WG7" s="181"/>
      <c r="WH7" s="181"/>
      <c r="WI7" s="181"/>
      <c r="WJ7" s="181"/>
      <c r="WK7" s="181"/>
      <c r="WL7" s="181"/>
      <c r="WM7" s="181"/>
      <c r="WN7" s="181"/>
      <c r="WO7" s="181"/>
      <c r="WP7" s="181"/>
      <c r="WQ7" s="181"/>
      <c r="WR7" s="181"/>
      <c r="WS7" s="181"/>
      <c r="WT7" s="181"/>
      <c r="WU7" s="181"/>
      <c r="WV7" s="181"/>
      <c r="WW7" s="181"/>
      <c r="WX7" s="181"/>
      <c r="WY7" s="181"/>
      <c r="WZ7" s="181"/>
      <c r="XA7" s="181"/>
      <c r="XB7" s="181"/>
      <c r="XC7" s="181"/>
      <c r="XD7" s="181"/>
      <c r="XE7" s="181"/>
      <c r="XF7" s="181"/>
      <c r="XG7" s="181"/>
      <c r="XH7" s="181"/>
      <c r="XI7" s="181"/>
      <c r="XJ7" s="181"/>
      <c r="XK7" s="181"/>
      <c r="XL7" s="181"/>
      <c r="XM7" s="181"/>
      <c r="XN7" s="181"/>
      <c r="XO7" s="181"/>
      <c r="XP7" s="181"/>
      <c r="XQ7" s="181"/>
      <c r="XR7" s="181"/>
      <c r="XS7" s="181"/>
      <c r="XT7" s="181"/>
      <c r="XU7" s="181"/>
      <c r="XV7" s="181"/>
      <c r="XW7" s="181"/>
      <c r="XX7" s="181"/>
      <c r="XY7" s="181"/>
      <c r="XZ7" s="181"/>
      <c r="YA7" s="181"/>
      <c r="YB7" s="181"/>
      <c r="YC7" s="181"/>
      <c r="YD7" s="181"/>
      <c r="YE7" s="181"/>
      <c r="YF7" s="181"/>
      <c r="YG7" s="181"/>
      <c r="YH7" s="181"/>
      <c r="YI7" s="181"/>
      <c r="YJ7" s="181"/>
      <c r="YK7" s="181"/>
      <c r="YL7" s="181"/>
      <c r="YM7" s="181"/>
      <c r="YN7" s="181"/>
      <c r="YO7" s="181"/>
      <c r="YP7" s="181"/>
      <c r="YQ7" s="181"/>
      <c r="YR7" s="181"/>
      <c r="YS7" s="181"/>
      <c r="YT7" s="181"/>
      <c r="YU7" s="181"/>
      <c r="YV7" s="181"/>
      <c r="YW7" s="181"/>
      <c r="YX7" s="181"/>
      <c r="YY7" s="181"/>
      <c r="YZ7" s="181"/>
      <c r="ZA7" s="181"/>
      <c r="ZB7" s="181"/>
      <c r="ZC7" s="181"/>
      <c r="ZD7" s="181"/>
      <c r="ZE7" s="181"/>
      <c r="ZF7" s="181"/>
      <c r="ZG7" s="181"/>
      <c r="ZH7" s="181"/>
      <c r="ZI7" s="181"/>
      <c r="ZJ7" s="181"/>
      <c r="ZK7" s="181"/>
      <c r="ZL7" s="181"/>
      <c r="ZM7" s="181"/>
      <c r="ZN7" s="181"/>
      <c r="ZO7" s="181"/>
      <c r="ZP7" s="181"/>
      <c r="ZQ7" s="181"/>
      <c r="ZR7" s="181"/>
      <c r="ZS7" s="181"/>
      <c r="ZT7" s="181"/>
      <c r="ZU7" s="181"/>
      <c r="ZV7" s="181"/>
      <c r="ZW7" s="181"/>
      <c r="ZX7" s="181"/>
      <c r="ZY7" s="181"/>
      <c r="ZZ7" s="181"/>
      <c r="AAA7" s="181"/>
      <c r="AAB7" s="181"/>
      <c r="AAC7" s="181"/>
      <c r="AAD7" s="181"/>
      <c r="AAE7" s="181"/>
      <c r="AAF7" s="181"/>
      <c r="AAG7" s="181"/>
      <c r="AAH7" s="181"/>
      <c r="AAI7" s="181"/>
      <c r="AAJ7" s="181"/>
      <c r="AAK7" s="181"/>
      <c r="AAL7" s="181"/>
      <c r="AAM7" s="181"/>
      <c r="AAN7" s="181"/>
      <c r="AAO7" s="181"/>
      <c r="AAP7" s="181"/>
      <c r="AAQ7" s="181"/>
      <c r="AAR7" s="181"/>
      <c r="AAS7" s="181"/>
      <c r="AAT7" s="181"/>
      <c r="AAU7" s="181"/>
      <c r="AAV7" s="181"/>
      <c r="AAW7" s="181"/>
      <c r="AAX7" s="181"/>
      <c r="AAY7" s="181"/>
      <c r="AAZ7" s="181"/>
      <c r="ABA7" s="181"/>
      <c r="ABB7" s="181"/>
      <c r="ABC7" s="181"/>
      <c r="ABD7" s="181"/>
      <c r="ABE7" s="181"/>
      <c r="ABF7" s="181"/>
      <c r="ABG7" s="181"/>
      <c r="ABH7" s="181"/>
      <c r="ABI7" s="181"/>
      <c r="ABJ7" s="181"/>
      <c r="ABK7" s="181"/>
      <c r="ABL7" s="181"/>
      <c r="ABM7" s="181"/>
      <c r="ABN7" s="181"/>
      <c r="ABO7" s="181"/>
      <c r="ABP7" s="181"/>
      <c r="ABQ7" s="181"/>
      <c r="ABR7" s="181"/>
      <c r="ABS7" s="181"/>
      <c r="ABT7" s="181"/>
      <c r="ABU7" s="181"/>
      <c r="ABV7" s="181"/>
      <c r="ABW7" s="181"/>
      <c r="ABX7" s="181"/>
      <c r="ABY7" s="181"/>
      <c r="ABZ7" s="181"/>
      <c r="ACA7" s="181"/>
      <c r="ACB7" s="181"/>
      <c r="ACC7" s="181"/>
      <c r="ACD7" s="181"/>
      <c r="ACE7" s="181"/>
      <c r="ACF7" s="181"/>
      <c r="ACG7" s="181"/>
      <c r="ACH7" s="181"/>
      <c r="ACI7" s="181"/>
      <c r="ACJ7" s="181"/>
      <c r="ACK7" s="181"/>
      <c r="ACL7" s="181"/>
      <c r="ACM7" s="181"/>
      <c r="ACN7" s="181"/>
      <c r="ACO7" s="181"/>
      <c r="ACP7" s="181"/>
      <c r="ACQ7" s="181"/>
      <c r="ACR7" s="181"/>
      <c r="ACS7" s="181"/>
      <c r="ACT7" s="181"/>
      <c r="ACU7" s="181"/>
      <c r="ACV7" s="181"/>
      <c r="ACW7" s="181"/>
      <c r="ACX7" s="181"/>
      <c r="ACY7" s="181"/>
      <c r="ACZ7" s="181"/>
      <c r="ADA7" s="181"/>
      <c r="ADB7" s="181"/>
      <c r="ADC7" s="181"/>
      <c r="ADD7" s="181"/>
      <c r="ADE7" s="181"/>
      <c r="ADF7" s="181"/>
      <c r="ADG7" s="181"/>
      <c r="ADH7" s="181"/>
      <c r="ADI7" s="181"/>
      <c r="ADJ7" s="181"/>
      <c r="ADK7" s="181"/>
      <c r="ADL7" s="181"/>
      <c r="ADM7" s="181"/>
      <c r="ADN7" s="181"/>
      <c r="ADO7" s="181"/>
      <c r="ADP7" s="181"/>
      <c r="ADQ7" s="181"/>
      <c r="ADR7" s="181"/>
      <c r="ADS7" s="181"/>
      <c r="ADT7" s="181"/>
      <c r="ADU7" s="181"/>
      <c r="ADV7" s="181"/>
      <c r="ADW7" s="181"/>
      <c r="ADX7" s="181"/>
      <c r="ADY7" s="181"/>
      <c r="ADZ7" s="181"/>
      <c r="AEA7" s="181"/>
      <c r="AEB7" s="181"/>
      <c r="AEC7" s="181"/>
      <c r="AED7" s="181"/>
      <c r="AEE7" s="181"/>
      <c r="AEF7" s="181"/>
      <c r="AEG7" s="181"/>
      <c r="AEH7" s="181"/>
      <c r="AEI7" s="181"/>
      <c r="AEJ7" s="181"/>
      <c r="AEK7" s="181"/>
      <c r="AEL7" s="181"/>
      <c r="AEM7" s="181"/>
      <c r="AEN7" s="181"/>
      <c r="AEO7" s="181"/>
      <c r="AEP7" s="181"/>
      <c r="AEQ7" s="181"/>
      <c r="AER7" s="181"/>
      <c r="AES7" s="181"/>
      <c r="AET7" s="181"/>
      <c r="AEU7" s="181"/>
      <c r="AEV7" s="181"/>
      <c r="AEW7" s="181"/>
      <c r="AEX7" s="181"/>
      <c r="AEY7" s="181"/>
      <c r="AEZ7" s="181"/>
      <c r="AFA7" s="181"/>
      <c r="AFB7" s="181"/>
      <c r="AFC7" s="181"/>
      <c r="AFD7" s="181"/>
      <c r="AFE7" s="181"/>
      <c r="AFF7" s="181"/>
      <c r="AFG7" s="181"/>
      <c r="AFH7" s="181"/>
      <c r="AFI7" s="181"/>
      <c r="AFJ7" s="181"/>
      <c r="AFK7" s="181"/>
      <c r="AFL7" s="181"/>
      <c r="AFM7" s="181"/>
      <c r="AFN7" s="181"/>
      <c r="AFO7" s="181"/>
      <c r="AFP7" s="181"/>
      <c r="AFQ7" s="181"/>
      <c r="AFR7" s="181"/>
      <c r="AFS7" s="181"/>
      <c r="AFT7" s="181"/>
      <c r="AFU7" s="181"/>
      <c r="AFV7" s="181"/>
      <c r="AFW7" s="181"/>
      <c r="AFX7" s="181"/>
      <c r="AFY7" s="181"/>
      <c r="AFZ7" s="181"/>
      <c r="AGA7" s="181"/>
      <c r="AGB7" s="181"/>
      <c r="AGC7" s="181"/>
      <c r="AGD7" s="181"/>
      <c r="AGE7" s="181"/>
      <c r="AGF7" s="181"/>
      <c r="AGG7" s="181"/>
      <c r="AGH7" s="181"/>
      <c r="AGI7" s="181"/>
      <c r="AGJ7" s="181"/>
      <c r="AGK7" s="181"/>
      <c r="AGL7" s="181"/>
      <c r="AGM7" s="181"/>
      <c r="AGN7" s="181"/>
      <c r="AGO7" s="181"/>
      <c r="AGP7" s="181"/>
      <c r="AGQ7" s="181"/>
      <c r="AGR7" s="181"/>
      <c r="AGS7" s="181"/>
      <c r="AGT7" s="181"/>
      <c r="AGU7" s="181"/>
      <c r="AGV7" s="181"/>
      <c r="AGW7" s="181"/>
      <c r="AGX7" s="181"/>
      <c r="AGY7" s="181"/>
      <c r="AGZ7" s="181"/>
      <c r="AHA7" s="181"/>
      <c r="AHB7" s="181"/>
      <c r="AHC7" s="181"/>
      <c r="AHD7" s="181"/>
      <c r="AHE7" s="181"/>
      <c r="AHF7" s="181"/>
      <c r="AHG7" s="181"/>
      <c r="AHH7" s="181"/>
      <c r="AHI7" s="181"/>
      <c r="AHJ7" s="181"/>
      <c r="AHK7" s="181"/>
      <c r="AHL7" s="181"/>
      <c r="AHM7" s="181"/>
      <c r="AHN7" s="181"/>
      <c r="AHO7" s="181"/>
      <c r="AHP7" s="181"/>
      <c r="AHQ7" s="181"/>
      <c r="AHR7" s="181"/>
      <c r="AHS7" s="181"/>
      <c r="AHT7" s="181"/>
      <c r="AHU7" s="181"/>
      <c r="AHV7" s="181"/>
      <c r="AHW7" s="181"/>
      <c r="AHX7" s="181"/>
      <c r="AHY7" s="181"/>
      <c r="AHZ7" s="181"/>
      <c r="AIA7" s="181"/>
      <c r="AIB7" s="181"/>
      <c r="AIC7" s="181"/>
      <c r="AID7" s="181"/>
      <c r="AIE7" s="181"/>
      <c r="AIF7" s="181"/>
      <c r="AIG7" s="181"/>
      <c r="AIH7" s="181"/>
      <c r="AII7" s="181"/>
      <c r="AIJ7" s="181"/>
      <c r="AIK7" s="181"/>
      <c r="AIL7" s="181"/>
      <c r="AIM7" s="181"/>
      <c r="AIN7" s="181"/>
      <c r="AIO7" s="181"/>
      <c r="AIP7" s="181"/>
      <c r="AIQ7" s="181"/>
      <c r="AIR7" s="181"/>
      <c r="AIS7" s="181"/>
      <c r="AIT7" s="181"/>
      <c r="AIU7" s="181"/>
      <c r="AIV7" s="181"/>
      <c r="AIW7" s="181"/>
      <c r="AIX7" s="181"/>
      <c r="AIY7" s="181"/>
      <c r="AIZ7" s="181"/>
      <c r="AJA7" s="181"/>
      <c r="AJB7" s="181"/>
      <c r="AJC7" s="181"/>
      <c r="AJD7" s="181"/>
      <c r="AJE7" s="181"/>
      <c r="AJF7" s="181"/>
      <c r="AJG7" s="181"/>
      <c r="AJH7" s="181"/>
      <c r="AJI7" s="181"/>
      <c r="AJJ7" s="181"/>
      <c r="AJK7" s="181"/>
      <c r="AJL7" s="181"/>
      <c r="AJM7" s="181"/>
      <c r="AJN7" s="181"/>
      <c r="AJO7" s="181"/>
      <c r="AJP7" s="181"/>
      <c r="AJQ7" s="181"/>
      <c r="AJR7" s="181"/>
      <c r="AJS7" s="181"/>
      <c r="AJT7" s="181"/>
      <c r="AJU7" s="181"/>
      <c r="AJV7" s="181"/>
      <c r="AJW7" s="181"/>
      <c r="AJX7" s="181"/>
      <c r="AJY7" s="181"/>
      <c r="AJZ7" s="181"/>
      <c r="AKA7" s="181"/>
      <c r="AKB7" s="181"/>
      <c r="AKC7" s="181"/>
      <c r="AKD7" s="181"/>
      <c r="AKE7" s="181"/>
      <c r="AKF7" s="181"/>
      <c r="AKG7" s="181"/>
      <c r="AKH7" s="181"/>
      <c r="AKI7" s="181"/>
      <c r="AKJ7" s="181"/>
      <c r="AKK7" s="181"/>
      <c r="AKL7" s="181"/>
      <c r="AKM7" s="181"/>
      <c r="AKN7" s="181"/>
      <c r="AKO7" s="181"/>
      <c r="AKP7" s="181"/>
      <c r="AKQ7" s="181"/>
      <c r="AKR7" s="181"/>
      <c r="AKS7" s="181"/>
      <c r="AKT7" s="181"/>
      <c r="AKU7" s="181"/>
      <c r="AKV7" s="181"/>
      <c r="AKW7" s="181"/>
      <c r="AKX7" s="181"/>
      <c r="AKY7" s="181"/>
      <c r="AKZ7" s="181"/>
      <c r="ALA7" s="181"/>
      <c r="ALB7" s="181"/>
      <c r="ALC7" s="181"/>
      <c r="ALD7" s="181"/>
      <c r="ALE7" s="181"/>
      <c r="ALF7" s="181"/>
      <c r="ALG7" s="181"/>
      <c r="ALH7" s="181"/>
      <c r="ALI7" s="181"/>
      <c r="ALJ7" s="181"/>
      <c r="ALK7" s="181"/>
      <c r="ALL7" s="181"/>
      <c r="ALM7" s="181"/>
      <c r="ALN7" s="181"/>
      <c r="ALO7" s="181"/>
      <c r="ALP7" s="181"/>
      <c r="ALQ7" s="181"/>
      <c r="ALR7" s="181"/>
      <c r="ALS7" s="181"/>
      <c r="ALT7" s="181"/>
      <c r="ALU7" s="181"/>
      <c r="ALV7" s="181"/>
      <c r="ALW7" s="181"/>
      <c r="ALX7" s="181"/>
      <c r="ALY7" s="181"/>
      <c r="ALZ7" s="181"/>
      <c r="AMA7" s="181"/>
      <c r="AMB7" s="181"/>
      <c r="AMC7" s="181"/>
      <c r="AMD7" s="181"/>
      <c r="AME7" s="181"/>
      <c r="AMF7" s="181"/>
      <c r="AMG7" s="181"/>
      <c r="AMH7" s="181"/>
      <c r="AMI7" s="181"/>
      <c r="AMJ7" s="181"/>
      <c r="AMK7" s="181"/>
    </row>
    <row r="8" spans="1:1025" x14ac:dyDescent="0.2">
      <c r="A8" s="178"/>
      <c r="B8" s="179"/>
      <c r="C8" s="178"/>
      <c r="D8" s="178"/>
      <c r="E8" s="178"/>
      <c r="F8" s="178"/>
      <c r="G8" s="178"/>
      <c r="H8" s="180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81"/>
      <c r="CO8" s="181"/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1"/>
      <c r="FH8" s="181"/>
      <c r="FI8" s="181"/>
      <c r="FJ8" s="181"/>
      <c r="FK8" s="181"/>
      <c r="FL8" s="181"/>
      <c r="FM8" s="181"/>
      <c r="FN8" s="181"/>
      <c r="FO8" s="181"/>
      <c r="FP8" s="181"/>
      <c r="FQ8" s="181"/>
      <c r="FR8" s="181"/>
      <c r="FS8" s="181"/>
      <c r="FT8" s="181"/>
      <c r="FU8" s="181"/>
      <c r="FV8" s="181"/>
      <c r="FW8" s="181"/>
      <c r="FX8" s="181"/>
      <c r="FY8" s="181"/>
      <c r="FZ8" s="181"/>
      <c r="GA8" s="181"/>
      <c r="GB8" s="181"/>
      <c r="GC8" s="181"/>
      <c r="GD8" s="181"/>
      <c r="GE8" s="181"/>
      <c r="GF8" s="181"/>
      <c r="GG8" s="181"/>
      <c r="GH8" s="181"/>
      <c r="GI8" s="181"/>
      <c r="GJ8" s="181"/>
      <c r="GK8" s="181"/>
      <c r="GL8" s="181"/>
      <c r="GM8" s="181"/>
      <c r="GN8" s="181"/>
      <c r="GO8" s="181"/>
      <c r="GP8" s="181"/>
      <c r="GQ8" s="181"/>
      <c r="GR8" s="181"/>
      <c r="GS8" s="181"/>
      <c r="GT8" s="181"/>
      <c r="GU8" s="181"/>
      <c r="GV8" s="181"/>
      <c r="GW8" s="181"/>
      <c r="GX8" s="181"/>
      <c r="GY8" s="181"/>
      <c r="GZ8" s="181"/>
      <c r="HA8" s="181"/>
      <c r="HB8" s="181"/>
      <c r="HC8" s="181"/>
      <c r="HD8" s="181"/>
      <c r="HE8" s="181"/>
      <c r="HF8" s="181"/>
      <c r="HG8" s="181"/>
      <c r="HH8" s="181"/>
      <c r="HI8" s="181"/>
      <c r="HJ8" s="181"/>
      <c r="HK8" s="181"/>
      <c r="HL8" s="181"/>
      <c r="HM8" s="181"/>
      <c r="HN8" s="181"/>
      <c r="HO8" s="181"/>
      <c r="HP8" s="181"/>
      <c r="HQ8" s="181"/>
      <c r="HR8" s="181"/>
      <c r="HS8" s="181"/>
      <c r="HT8" s="181"/>
      <c r="HU8" s="181"/>
      <c r="HV8" s="181"/>
      <c r="HW8" s="181"/>
      <c r="HX8" s="181"/>
      <c r="HY8" s="181"/>
      <c r="HZ8" s="181"/>
      <c r="IA8" s="181"/>
      <c r="IB8" s="181"/>
      <c r="IC8" s="181"/>
      <c r="ID8" s="181"/>
      <c r="IE8" s="181"/>
      <c r="IF8" s="181"/>
      <c r="IG8" s="181"/>
      <c r="IH8" s="181"/>
      <c r="II8" s="181"/>
      <c r="IJ8" s="181"/>
      <c r="IK8" s="181"/>
      <c r="IL8" s="181"/>
      <c r="IM8" s="181"/>
      <c r="IN8" s="181"/>
      <c r="IO8" s="181"/>
      <c r="IP8" s="181"/>
      <c r="IQ8" s="181"/>
      <c r="IR8" s="181"/>
      <c r="IS8" s="181"/>
      <c r="IT8" s="181"/>
      <c r="IU8" s="181"/>
      <c r="IV8" s="181"/>
      <c r="IW8" s="181"/>
      <c r="IX8" s="181"/>
      <c r="IY8" s="181"/>
      <c r="IZ8" s="181"/>
      <c r="JA8" s="181"/>
      <c r="JB8" s="181"/>
      <c r="JC8" s="181"/>
      <c r="JD8" s="181"/>
      <c r="JE8" s="181"/>
      <c r="JF8" s="181"/>
      <c r="JG8" s="181"/>
      <c r="JH8" s="181"/>
      <c r="JI8" s="181"/>
      <c r="JJ8" s="181"/>
      <c r="JK8" s="181"/>
      <c r="JL8" s="181"/>
      <c r="JM8" s="181"/>
      <c r="JN8" s="181"/>
      <c r="JO8" s="181"/>
      <c r="JP8" s="181"/>
      <c r="JQ8" s="181"/>
      <c r="JR8" s="181"/>
      <c r="JS8" s="181"/>
      <c r="JT8" s="181"/>
      <c r="JU8" s="181"/>
      <c r="JV8" s="181"/>
      <c r="JW8" s="181"/>
      <c r="JX8" s="181"/>
      <c r="JY8" s="181"/>
      <c r="JZ8" s="181"/>
      <c r="KA8" s="181"/>
      <c r="KB8" s="181"/>
      <c r="KC8" s="181"/>
      <c r="KD8" s="181"/>
      <c r="KE8" s="181"/>
      <c r="KF8" s="181"/>
      <c r="KG8" s="181"/>
      <c r="KH8" s="181"/>
      <c r="KI8" s="181"/>
      <c r="KJ8" s="181"/>
      <c r="KK8" s="181"/>
      <c r="KL8" s="181"/>
      <c r="KM8" s="181"/>
      <c r="KN8" s="181"/>
      <c r="KO8" s="181"/>
      <c r="KP8" s="181"/>
      <c r="KQ8" s="181"/>
      <c r="KR8" s="181"/>
      <c r="KS8" s="181"/>
      <c r="KT8" s="181"/>
      <c r="KU8" s="181"/>
      <c r="KV8" s="181"/>
      <c r="KW8" s="181"/>
      <c r="KX8" s="181"/>
      <c r="KY8" s="181"/>
      <c r="KZ8" s="181"/>
      <c r="LA8" s="181"/>
      <c r="LB8" s="181"/>
      <c r="LC8" s="181"/>
      <c r="LD8" s="181"/>
      <c r="LE8" s="181"/>
      <c r="LF8" s="181"/>
      <c r="LG8" s="181"/>
      <c r="LH8" s="181"/>
      <c r="LI8" s="181"/>
      <c r="LJ8" s="181"/>
      <c r="LK8" s="181"/>
      <c r="LL8" s="181"/>
      <c r="LM8" s="181"/>
      <c r="LN8" s="181"/>
      <c r="LO8" s="181"/>
      <c r="LP8" s="181"/>
      <c r="LQ8" s="181"/>
      <c r="LR8" s="181"/>
      <c r="LS8" s="181"/>
      <c r="LT8" s="181"/>
      <c r="LU8" s="181"/>
      <c r="LV8" s="181"/>
      <c r="LW8" s="181"/>
      <c r="LX8" s="181"/>
      <c r="LY8" s="181"/>
      <c r="LZ8" s="181"/>
      <c r="MA8" s="181"/>
      <c r="MB8" s="181"/>
      <c r="MC8" s="181"/>
      <c r="MD8" s="181"/>
      <c r="ME8" s="181"/>
      <c r="MF8" s="181"/>
      <c r="MG8" s="181"/>
      <c r="MH8" s="181"/>
      <c r="MI8" s="181"/>
      <c r="MJ8" s="181"/>
      <c r="MK8" s="181"/>
      <c r="ML8" s="181"/>
      <c r="MM8" s="181"/>
      <c r="MN8" s="181"/>
      <c r="MO8" s="181"/>
      <c r="MP8" s="181"/>
      <c r="MQ8" s="181"/>
      <c r="MR8" s="181"/>
      <c r="MS8" s="181"/>
      <c r="MT8" s="181"/>
      <c r="MU8" s="181"/>
      <c r="MV8" s="181"/>
      <c r="MW8" s="181"/>
      <c r="MX8" s="181"/>
      <c r="MY8" s="181"/>
      <c r="MZ8" s="181"/>
      <c r="NA8" s="181"/>
      <c r="NB8" s="181"/>
      <c r="NC8" s="181"/>
      <c r="ND8" s="181"/>
      <c r="NE8" s="181"/>
      <c r="NF8" s="181"/>
      <c r="NG8" s="181"/>
      <c r="NH8" s="181"/>
      <c r="NI8" s="181"/>
      <c r="NJ8" s="181"/>
      <c r="NK8" s="181"/>
      <c r="NL8" s="181"/>
      <c r="NM8" s="181"/>
      <c r="NN8" s="181"/>
      <c r="NO8" s="181"/>
      <c r="NP8" s="181"/>
      <c r="NQ8" s="181"/>
      <c r="NR8" s="181"/>
      <c r="NS8" s="181"/>
      <c r="NT8" s="181"/>
      <c r="NU8" s="181"/>
      <c r="NV8" s="181"/>
      <c r="NW8" s="181"/>
      <c r="NX8" s="181"/>
      <c r="NY8" s="181"/>
      <c r="NZ8" s="181"/>
      <c r="OA8" s="181"/>
      <c r="OB8" s="181"/>
      <c r="OC8" s="181"/>
      <c r="OD8" s="181"/>
      <c r="OE8" s="181"/>
      <c r="OF8" s="181"/>
      <c r="OG8" s="181"/>
      <c r="OH8" s="181"/>
      <c r="OI8" s="181"/>
      <c r="OJ8" s="181"/>
      <c r="OK8" s="181"/>
      <c r="OL8" s="181"/>
      <c r="OM8" s="181"/>
      <c r="ON8" s="181"/>
      <c r="OO8" s="181"/>
      <c r="OP8" s="181"/>
      <c r="OQ8" s="181"/>
      <c r="OR8" s="181"/>
      <c r="OS8" s="181"/>
      <c r="OT8" s="181"/>
      <c r="OU8" s="181"/>
      <c r="OV8" s="181"/>
      <c r="OW8" s="181"/>
      <c r="OX8" s="181"/>
      <c r="OY8" s="181"/>
      <c r="OZ8" s="181"/>
      <c r="PA8" s="181"/>
      <c r="PB8" s="181"/>
      <c r="PC8" s="181"/>
      <c r="PD8" s="181"/>
      <c r="PE8" s="181"/>
      <c r="PF8" s="181"/>
      <c r="PG8" s="181"/>
      <c r="PH8" s="181"/>
      <c r="PI8" s="181"/>
      <c r="PJ8" s="181"/>
      <c r="PK8" s="181"/>
      <c r="PL8" s="181"/>
      <c r="PM8" s="181"/>
      <c r="PN8" s="181"/>
      <c r="PO8" s="181"/>
      <c r="PP8" s="181"/>
      <c r="PQ8" s="181"/>
      <c r="PR8" s="181"/>
      <c r="PS8" s="181"/>
      <c r="PT8" s="181"/>
      <c r="PU8" s="181"/>
      <c r="PV8" s="181"/>
      <c r="PW8" s="181"/>
      <c r="PX8" s="181"/>
      <c r="PY8" s="181"/>
      <c r="PZ8" s="181"/>
      <c r="QA8" s="181"/>
      <c r="QB8" s="181"/>
      <c r="QC8" s="181"/>
      <c r="QD8" s="181"/>
      <c r="QE8" s="181"/>
      <c r="QF8" s="181"/>
      <c r="QG8" s="181"/>
      <c r="QH8" s="181"/>
      <c r="QI8" s="181"/>
      <c r="QJ8" s="181"/>
      <c r="QK8" s="181"/>
      <c r="QL8" s="181"/>
      <c r="QM8" s="181"/>
      <c r="QN8" s="181"/>
      <c r="QO8" s="181"/>
      <c r="QP8" s="181"/>
      <c r="QQ8" s="181"/>
      <c r="QR8" s="181"/>
      <c r="QS8" s="181"/>
      <c r="QT8" s="181"/>
      <c r="QU8" s="181"/>
      <c r="QV8" s="181"/>
      <c r="QW8" s="181"/>
      <c r="QX8" s="181"/>
      <c r="QY8" s="181"/>
      <c r="QZ8" s="181"/>
      <c r="RA8" s="181"/>
      <c r="RB8" s="181"/>
      <c r="RC8" s="181"/>
      <c r="RD8" s="181"/>
      <c r="RE8" s="181"/>
      <c r="RF8" s="181"/>
      <c r="RG8" s="181"/>
      <c r="RH8" s="181"/>
      <c r="RI8" s="181"/>
      <c r="RJ8" s="181"/>
      <c r="RK8" s="181"/>
      <c r="RL8" s="181"/>
      <c r="RM8" s="181"/>
      <c r="RN8" s="181"/>
      <c r="RO8" s="181"/>
      <c r="RP8" s="181"/>
      <c r="RQ8" s="181"/>
      <c r="RR8" s="181"/>
      <c r="RS8" s="181"/>
      <c r="RT8" s="181"/>
      <c r="RU8" s="181"/>
      <c r="RV8" s="181"/>
      <c r="RW8" s="181"/>
      <c r="RX8" s="181"/>
      <c r="RY8" s="181"/>
      <c r="RZ8" s="181"/>
      <c r="SA8" s="181"/>
      <c r="SB8" s="181"/>
      <c r="SC8" s="181"/>
      <c r="SD8" s="181"/>
      <c r="SE8" s="181"/>
      <c r="SF8" s="181"/>
      <c r="SG8" s="181"/>
      <c r="SH8" s="181"/>
      <c r="SI8" s="181"/>
      <c r="SJ8" s="181"/>
      <c r="SK8" s="181"/>
      <c r="SL8" s="181"/>
      <c r="SM8" s="181"/>
      <c r="SN8" s="181"/>
      <c r="SO8" s="181"/>
      <c r="SP8" s="181"/>
      <c r="SQ8" s="181"/>
      <c r="SR8" s="181"/>
      <c r="SS8" s="181"/>
      <c r="ST8" s="181"/>
      <c r="SU8" s="181"/>
      <c r="SV8" s="181"/>
      <c r="SW8" s="181"/>
      <c r="SX8" s="181"/>
      <c r="SY8" s="181"/>
      <c r="SZ8" s="181"/>
      <c r="TA8" s="181"/>
      <c r="TB8" s="181"/>
      <c r="TC8" s="181"/>
      <c r="TD8" s="181"/>
      <c r="TE8" s="181"/>
      <c r="TF8" s="181"/>
      <c r="TG8" s="181"/>
      <c r="TH8" s="181"/>
      <c r="TI8" s="181"/>
      <c r="TJ8" s="181"/>
      <c r="TK8" s="181"/>
      <c r="TL8" s="181"/>
      <c r="TM8" s="181"/>
      <c r="TN8" s="181"/>
      <c r="TO8" s="181"/>
      <c r="TP8" s="181"/>
      <c r="TQ8" s="181"/>
      <c r="TR8" s="181"/>
      <c r="TS8" s="181"/>
      <c r="TT8" s="181"/>
      <c r="TU8" s="181"/>
      <c r="TV8" s="181"/>
      <c r="TW8" s="181"/>
      <c r="TX8" s="181"/>
      <c r="TY8" s="181"/>
      <c r="TZ8" s="181"/>
      <c r="UA8" s="181"/>
      <c r="UB8" s="181"/>
      <c r="UC8" s="181"/>
      <c r="UD8" s="181"/>
      <c r="UE8" s="181"/>
      <c r="UF8" s="181"/>
      <c r="UG8" s="181"/>
      <c r="UH8" s="181"/>
      <c r="UI8" s="181"/>
      <c r="UJ8" s="181"/>
      <c r="UK8" s="181"/>
      <c r="UL8" s="181"/>
      <c r="UM8" s="181"/>
      <c r="UN8" s="181"/>
      <c r="UO8" s="181"/>
      <c r="UP8" s="181"/>
      <c r="UQ8" s="181"/>
      <c r="UR8" s="181"/>
      <c r="US8" s="181"/>
      <c r="UT8" s="181"/>
      <c r="UU8" s="181"/>
      <c r="UV8" s="181"/>
      <c r="UW8" s="181"/>
      <c r="UX8" s="181"/>
      <c r="UY8" s="181"/>
      <c r="UZ8" s="181"/>
      <c r="VA8" s="181"/>
      <c r="VB8" s="181"/>
      <c r="VC8" s="181"/>
      <c r="VD8" s="181"/>
      <c r="VE8" s="181"/>
      <c r="VF8" s="181"/>
      <c r="VG8" s="181"/>
      <c r="VH8" s="181"/>
      <c r="VI8" s="181"/>
      <c r="VJ8" s="181"/>
      <c r="VK8" s="181"/>
      <c r="VL8" s="181"/>
      <c r="VM8" s="181"/>
      <c r="VN8" s="181"/>
      <c r="VO8" s="181"/>
      <c r="VP8" s="181"/>
      <c r="VQ8" s="181"/>
      <c r="VR8" s="181"/>
      <c r="VS8" s="181"/>
      <c r="VT8" s="181"/>
      <c r="VU8" s="181"/>
      <c r="VV8" s="181"/>
      <c r="VW8" s="181"/>
      <c r="VX8" s="181"/>
      <c r="VY8" s="181"/>
      <c r="VZ8" s="181"/>
      <c r="WA8" s="181"/>
      <c r="WB8" s="181"/>
      <c r="WC8" s="181"/>
      <c r="WD8" s="181"/>
      <c r="WE8" s="181"/>
      <c r="WF8" s="181"/>
      <c r="WG8" s="181"/>
      <c r="WH8" s="181"/>
      <c r="WI8" s="181"/>
      <c r="WJ8" s="181"/>
      <c r="WK8" s="181"/>
      <c r="WL8" s="181"/>
      <c r="WM8" s="181"/>
      <c r="WN8" s="181"/>
      <c r="WO8" s="181"/>
      <c r="WP8" s="181"/>
      <c r="WQ8" s="181"/>
      <c r="WR8" s="181"/>
      <c r="WS8" s="181"/>
      <c r="WT8" s="181"/>
      <c r="WU8" s="181"/>
      <c r="WV8" s="181"/>
      <c r="WW8" s="181"/>
      <c r="WX8" s="181"/>
      <c r="WY8" s="181"/>
      <c r="WZ8" s="181"/>
      <c r="XA8" s="181"/>
      <c r="XB8" s="181"/>
      <c r="XC8" s="181"/>
      <c r="XD8" s="181"/>
      <c r="XE8" s="181"/>
      <c r="XF8" s="181"/>
      <c r="XG8" s="181"/>
      <c r="XH8" s="181"/>
      <c r="XI8" s="181"/>
      <c r="XJ8" s="181"/>
      <c r="XK8" s="181"/>
      <c r="XL8" s="181"/>
      <c r="XM8" s="181"/>
      <c r="XN8" s="181"/>
      <c r="XO8" s="181"/>
      <c r="XP8" s="181"/>
      <c r="XQ8" s="181"/>
      <c r="XR8" s="181"/>
      <c r="XS8" s="181"/>
      <c r="XT8" s="181"/>
      <c r="XU8" s="181"/>
      <c r="XV8" s="181"/>
      <c r="XW8" s="181"/>
      <c r="XX8" s="181"/>
      <c r="XY8" s="181"/>
      <c r="XZ8" s="181"/>
      <c r="YA8" s="181"/>
      <c r="YB8" s="181"/>
      <c r="YC8" s="181"/>
      <c r="YD8" s="181"/>
      <c r="YE8" s="181"/>
      <c r="YF8" s="181"/>
      <c r="YG8" s="181"/>
      <c r="YH8" s="181"/>
      <c r="YI8" s="181"/>
      <c r="YJ8" s="181"/>
      <c r="YK8" s="181"/>
      <c r="YL8" s="181"/>
      <c r="YM8" s="181"/>
      <c r="YN8" s="181"/>
      <c r="YO8" s="181"/>
      <c r="YP8" s="181"/>
      <c r="YQ8" s="181"/>
      <c r="YR8" s="181"/>
      <c r="YS8" s="181"/>
      <c r="YT8" s="181"/>
      <c r="YU8" s="181"/>
      <c r="YV8" s="181"/>
      <c r="YW8" s="181"/>
      <c r="YX8" s="181"/>
      <c r="YY8" s="181"/>
      <c r="YZ8" s="181"/>
      <c r="ZA8" s="181"/>
      <c r="ZB8" s="181"/>
      <c r="ZC8" s="181"/>
      <c r="ZD8" s="181"/>
      <c r="ZE8" s="181"/>
      <c r="ZF8" s="181"/>
      <c r="ZG8" s="181"/>
      <c r="ZH8" s="181"/>
      <c r="ZI8" s="181"/>
      <c r="ZJ8" s="181"/>
      <c r="ZK8" s="181"/>
      <c r="ZL8" s="181"/>
      <c r="ZM8" s="181"/>
      <c r="ZN8" s="181"/>
      <c r="ZO8" s="181"/>
      <c r="ZP8" s="181"/>
      <c r="ZQ8" s="181"/>
      <c r="ZR8" s="181"/>
      <c r="ZS8" s="181"/>
      <c r="ZT8" s="181"/>
      <c r="ZU8" s="181"/>
      <c r="ZV8" s="181"/>
      <c r="ZW8" s="181"/>
      <c r="ZX8" s="181"/>
      <c r="ZY8" s="181"/>
      <c r="ZZ8" s="181"/>
      <c r="AAA8" s="181"/>
      <c r="AAB8" s="181"/>
      <c r="AAC8" s="181"/>
      <c r="AAD8" s="181"/>
      <c r="AAE8" s="181"/>
      <c r="AAF8" s="181"/>
      <c r="AAG8" s="181"/>
      <c r="AAH8" s="181"/>
      <c r="AAI8" s="181"/>
      <c r="AAJ8" s="181"/>
      <c r="AAK8" s="181"/>
      <c r="AAL8" s="181"/>
      <c r="AAM8" s="181"/>
      <c r="AAN8" s="181"/>
      <c r="AAO8" s="181"/>
      <c r="AAP8" s="181"/>
      <c r="AAQ8" s="181"/>
      <c r="AAR8" s="181"/>
      <c r="AAS8" s="181"/>
      <c r="AAT8" s="181"/>
      <c r="AAU8" s="181"/>
      <c r="AAV8" s="181"/>
      <c r="AAW8" s="181"/>
      <c r="AAX8" s="181"/>
      <c r="AAY8" s="181"/>
      <c r="AAZ8" s="181"/>
      <c r="ABA8" s="181"/>
      <c r="ABB8" s="181"/>
      <c r="ABC8" s="181"/>
      <c r="ABD8" s="181"/>
      <c r="ABE8" s="181"/>
      <c r="ABF8" s="181"/>
      <c r="ABG8" s="181"/>
      <c r="ABH8" s="181"/>
      <c r="ABI8" s="181"/>
      <c r="ABJ8" s="181"/>
      <c r="ABK8" s="181"/>
      <c r="ABL8" s="181"/>
      <c r="ABM8" s="181"/>
      <c r="ABN8" s="181"/>
      <c r="ABO8" s="181"/>
      <c r="ABP8" s="181"/>
      <c r="ABQ8" s="181"/>
      <c r="ABR8" s="181"/>
      <c r="ABS8" s="181"/>
      <c r="ABT8" s="181"/>
      <c r="ABU8" s="181"/>
      <c r="ABV8" s="181"/>
      <c r="ABW8" s="181"/>
      <c r="ABX8" s="181"/>
      <c r="ABY8" s="181"/>
      <c r="ABZ8" s="181"/>
      <c r="ACA8" s="181"/>
      <c r="ACB8" s="181"/>
      <c r="ACC8" s="181"/>
      <c r="ACD8" s="181"/>
      <c r="ACE8" s="181"/>
      <c r="ACF8" s="181"/>
      <c r="ACG8" s="181"/>
      <c r="ACH8" s="181"/>
      <c r="ACI8" s="181"/>
      <c r="ACJ8" s="181"/>
      <c r="ACK8" s="181"/>
      <c r="ACL8" s="181"/>
      <c r="ACM8" s="181"/>
      <c r="ACN8" s="181"/>
      <c r="ACO8" s="181"/>
      <c r="ACP8" s="181"/>
      <c r="ACQ8" s="181"/>
      <c r="ACR8" s="181"/>
      <c r="ACS8" s="181"/>
      <c r="ACT8" s="181"/>
      <c r="ACU8" s="181"/>
      <c r="ACV8" s="181"/>
      <c r="ACW8" s="181"/>
      <c r="ACX8" s="181"/>
      <c r="ACY8" s="181"/>
      <c r="ACZ8" s="181"/>
      <c r="ADA8" s="181"/>
      <c r="ADB8" s="181"/>
      <c r="ADC8" s="181"/>
      <c r="ADD8" s="181"/>
      <c r="ADE8" s="181"/>
      <c r="ADF8" s="181"/>
      <c r="ADG8" s="181"/>
      <c r="ADH8" s="181"/>
      <c r="ADI8" s="181"/>
      <c r="ADJ8" s="181"/>
      <c r="ADK8" s="181"/>
      <c r="ADL8" s="181"/>
      <c r="ADM8" s="181"/>
      <c r="ADN8" s="181"/>
      <c r="ADO8" s="181"/>
      <c r="ADP8" s="181"/>
      <c r="ADQ8" s="181"/>
      <c r="ADR8" s="181"/>
      <c r="ADS8" s="181"/>
      <c r="ADT8" s="181"/>
      <c r="ADU8" s="181"/>
      <c r="ADV8" s="181"/>
      <c r="ADW8" s="181"/>
      <c r="ADX8" s="181"/>
      <c r="ADY8" s="181"/>
      <c r="ADZ8" s="181"/>
      <c r="AEA8" s="181"/>
      <c r="AEB8" s="181"/>
      <c r="AEC8" s="181"/>
      <c r="AED8" s="181"/>
      <c r="AEE8" s="181"/>
      <c r="AEF8" s="181"/>
      <c r="AEG8" s="181"/>
      <c r="AEH8" s="181"/>
      <c r="AEI8" s="181"/>
      <c r="AEJ8" s="181"/>
      <c r="AEK8" s="181"/>
      <c r="AEL8" s="181"/>
      <c r="AEM8" s="181"/>
      <c r="AEN8" s="181"/>
      <c r="AEO8" s="181"/>
      <c r="AEP8" s="181"/>
      <c r="AEQ8" s="181"/>
      <c r="AER8" s="181"/>
      <c r="AES8" s="181"/>
      <c r="AET8" s="181"/>
      <c r="AEU8" s="181"/>
      <c r="AEV8" s="181"/>
      <c r="AEW8" s="181"/>
      <c r="AEX8" s="181"/>
      <c r="AEY8" s="181"/>
      <c r="AEZ8" s="181"/>
      <c r="AFA8" s="181"/>
      <c r="AFB8" s="181"/>
      <c r="AFC8" s="181"/>
      <c r="AFD8" s="181"/>
      <c r="AFE8" s="181"/>
      <c r="AFF8" s="181"/>
      <c r="AFG8" s="181"/>
      <c r="AFH8" s="181"/>
      <c r="AFI8" s="181"/>
      <c r="AFJ8" s="181"/>
      <c r="AFK8" s="181"/>
      <c r="AFL8" s="181"/>
      <c r="AFM8" s="181"/>
      <c r="AFN8" s="181"/>
      <c r="AFO8" s="181"/>
      <c r="AFP8" s="181"/>
      <c r="AFQ8" s="181"/>
      <c r="AFR8" s="181"/>
      <c r="AFS8" s="181"/>
      <c r="AFT8" s="181"/>
      <c r="AFU8" s="181"/>
      <c r="AFV8" s="181"/>
      <c r="AFW8" s="181"/>
      <c r="AFX8" s="181"/>
      <c r="AFY8" s="181"/>
      <c r="AFZ8" s="181"/>
      <c r="AGA8" s="181"/>
      <c r="AGB8" s="181"/>
      <c r="AGC8" s="181"/>
      <c r="AGD8" s="181"/>
      <c r="AGE8" s="181"/>
      <c r="AGF8" s="181"/>
      <c r="AGG8" s="181"/>
      <c r="AGH8" s="181"/>
      <c r="AGI8" s="181"/>
      <c r="AGJ8" s="181"/>
      <c r="AGK8" s="181"/>
      <c r="AGL8" s="181"/>
      <c r="AGM8" s="181"/>
      <c r="AGN8" s="181"/>
      <c r="AGO8" s="181"/>
      <c r="AGP8" s="181"/>
      <c r="AGQ8" s="181"/>
      <c r="AGR8" s="181"/>
      <c r="AGS8" s="181"/>
      <c r="AGT8" s="181"/>
      <c r="AGU8" s="181"/>
      <c r="AGV8" s="181"/>
      <c r="AGW8" s="181"/>
      <c r="AGX8" s="181"/>
      <c r="AGY8" s="181"/>
      <c r="AGZ8" s="181"/>
      <c r="AHA8" s="181"/>
      <c r="AHB8" s="181"/>
      <c r="AHC8" s="181"/>
      <c r="AHD8" s="181"/>
      <c r="AHE8" s="181"/>
      <c r="AHF8" s="181"/>
      <c r="AHG8" s="181"/>
      <c r="AHH8" s="181"/>
      <c r="AHI8" s="181"/>
      <c r="AHJ8" s="181"/>
      <c r="AHK8" s="181"/>
      <c r="AHL8" s="181"/>
      <c r="AHM8" s="181"/>
      <c r="AHN8" s="181"/>
      <c r="AHO8" s="181"/>
      <c r="AHP8" s="181"/>
      <c r="AHQ8" s="181"/>
      <c r="AHR8" s="181"/>
      <c r="AHS8" s="181"/>
      <c r="AHT8" s="181"/>
      <c r="AHU8" s="181"/>
      <c r="AHV8" s="181"/>
      <c r="AHW8" s="181"/>
      <c r="AHX8" s="181"/>
      <c r="AHY8" s="181"/>
      <c r="AHZ8" s="181"/>
      <c r="AIA8" s="181"/>
      <c r="AIB8" s="181"/>
      <c r="AIC8" s="181"/>
      <c r="AID8" s="181"/>
      <c r="AIE8" s="181"/>
      <c r="AIF8" s="181"/>
      <c r="AIG8" s="181"/>
      <c r="AIH8" s="181"/>
      <c r="AII8" s="181"/>
      <c r="AIJ8" s="181"/>
      <c r="AIK8" s="181"/>
      <c r="AIL8" s="181"/>
      <c r="AIM8" s="181"/>
      <c r="AIN8" s="181"/>
      <c r="AIO8" s="181"/>
      <c r="AIP8" s="181"/>
      <c r="AIQ8" s="181"/>
      <c r="AIR8" s="181"/>
      <c r="AIS8" s="181"/>
      <c r="AIT8" s="181"/>
      <c r="AIU8" s="181"/>
      <c r="AIV8" s="181"/>
      <c r="AIW8" s="181"/>
      <c r="AIX8" s="181"/>
      <c r="AIY8" s="181"/>
      <c r="AIZ8" s="181"/>
      <c r="AJA8" s="181"/>
      <c r="AJB8" s="181"/>
      <c r="AJC8" s="181"/>
      <c r="AJD8" s="181"/>
      <c r="AJE8" s="181"/>
      <c r="AJF8" s="181"/>
      <c r="AJG8" s="181"/>
      <c r="AJH8" s="181"/>
      <c r="AJI8" s="181"/>
      <c r="AJJ8" s="181"/>
      <c r="AJK8" s="181"/>
      <c r="AJL8" s="181"/>
      <c r="AJM8" s="181"/>
      <c r="AJN8" s="181"/>
      <c r="AJO8" s="181"/>
      <c r="AJP8" s="181"/>
      <c r="AJQ8" s="181"/>
      <c r="AJR8" s="181"/>
      <c r="AJS8" s="181"/>
      <c r="AJT8" s="181"/>
      <c r="AJU8" s="181"/>
      <c r="AJV8" s="181"/>
      <c r="AJW8" s="181"/>
      <c r="AJX8" s="181"/>
      <c r="AJY8" s="181"/>
      <c r="AJZ8" s="181"/>
      <c r="AKA8" s="181"/>
      <c r="AKB8" s="181"/>
      <c r="AKC8" s="181"/>
      <c r="AKD8" s="181"/>
      <c r="AKE8" s="181"/>
      <c r="AKF8" s="181"/>
      <c r="AKG8" s="181"/>
      <c r="AKH8" s="181"/>
      <c r="AKI8" s="181"/>
      <c r="AKJ8" s="181"/>
      <c r="AKK8" s="181"/>
      <c r="AKL8" s="181"/>
      <c r="AKM8" s="181"/>
      <c r="AKN8" s="181"/>
      <c r="AKO8" s="181"/>
      <c r="AKP8" s="181"/>
      <c r="AKQ8" s="181"/>
      <c r="AKR8" s="181"/>
      <c r="AKS8" s="181"/>
      <c r="AKT8" s="181"/>
      <c r="AKU8" s="181"/>
      <c r="AKV8" s="181"/>
      <c r="AKW8" s="181"/>
      <c r="AKX8" s="181"/>
      <c r="AKY8" s="181"/>
      <c r="AKZ8" s="181"/>
      <c r="ALA8" s="181"/>
      <c r="ALB8" s="181"/>
      <c r="ALC8" s="181"/>
      <c r="ALD8" s="181"/>
      <c r="ALE8" s="181"/>
      <c r="ALF8" s="181"/>
      <c r="ALG8" s="181"/>
      <c r="ALH8" s="181"/>
      <c r="ALI8" s="181"/>
      <c r="ALJ8" s="181"/>
      <c r="ALK8" s="181"/>
      <c r="ALL8" s="181"/>
      <c r="ALM8" s="181"/>
      <c r="ALN8" s="181"/>
      <c r="ALO8" s="181"/>
      <c r="ALP8" s="181"/>
      <c r="ALQ8" s="181"/>
      <c r="ALR8" s="181"/>
      <c r="ALS8" s="181"/>
      <c r="ALT8" s="181"/>
      <c r="ALU8" s="181"/>
      <c r="ALV8" s="181"/>
      <c r="ALW8" s="181"/>
      <c r="ALX8" s="181"/>
      <c r="ALY8" s="181"/>
      <c r="ALZ8" s="181"/>
      <c r="AMA8" s="181"/>
      <c r="AMB8" s="181"/>
      <c r="AMC8" s="181"/>
      <c r="AMD8" s="181"/>
      <c r="AME8" s="181"/>
      <c r="AMF8" s="181"/>
      <c r="AMG8" s="181"/>
      <c r="AMH8" s="181"/>
      <c r="AMI8" s="181"/>
      <c r="AMJ8" s="181"/>
      <c r="AMK8" s="181"/>
    </row>
    <row r="9" spans="1:1025" ht="20.100000000000001" customHeight="1" x14ac:dyDescent="0.2">
      <c r="A9" s="921" t="s">
        <v>1919</v>
      </c>
      <c r="B9" s="921"/>
      <c r="C9" s="921"/>
      <c r="D9" s="921"/>
      <c r="E9" s="921"/>
    </row>
    <row r="10" spans="1:1025" ht="20.100000000000001" customHeight="1" x14ac:dyDescent="0.2">
      <c r="A10" s="755" t="s">
        <v>1900</v>
      </c>
      <c r="B10" s="755" t="s">
        <v>1901</v>
      </c>
      <c r="C10" s="755" t="s">
        <v>1656</v>
      </c>
      <c r="D10" s="755" t="s">
        <v>1902</v>
      </c>
      <c r="E10" s="755" t="s">
        <v>1903</v>
      </c>
    </row>
    <row r="11" spans="1:1025" ht="20.100000000000001" customHeight="1" x14ac:dyDescent="0.2">
      <c r="A11" s="756" t="s">
        <v>1890</v>
      </c>
      <c r="B11" s="757" t="s">
        <v>108</v>
      </c>
      <c r="C11" s="764">
        <v>12</v>
      </c>
      <c r="D11" s="758">
        <v>4.87</v>
      </c>
      <c r="E11" s="767">
        <f t="shared" ref="E11:E14" si="0">C11*D11</f>
        <v>58.44</v>
      </c>
    </row>
    <row r="12" spans="1:1025" ht="20.100000000000001" customHeight="1" x14ac:dyDescent="0.2">
      <c r="A12" s="759" t="s">
        <v>1891</v>
      </c>
      <c r="B12" s="760" t="s">
        <v>108</v>
      </c>
      <c r="C12" s="765">
        <v>7</v>
      </c>
      <c r="D12" s="761">
        <v>12.91</v>
      </c>
      <c r="E12" s="768">
        <f t="shared" si="0"/>
        <v>90.37</v>
      </c>
    </row>
    <row r="13" spans="1:1025" ht="20.100000000000001" customHeight="1" x14ac:dyDescent="0.2">
      <c r="A13" s="759" t="s">
        <v>1892</v>
      </c>
      <c r="B13" s="762" t="s">
        <v>98</v>
      </c>
      <c r="C13" s="765">
        <v>127</v>
      </c>
      <c r="D13" s="769">
        <v>138</v>
      </c>
      <c r="E13" s="768">
        <f t="shared" si="0"/>
        <v>17526</v>
      </c>
    </row>
    <row r="14" spans="1:1025" ht="20.100000000000001" customHeight="1" x14ac:dyDescent="0.2">
      <c r="A14" s="759" t="s">
        <v>1191</v>
      </c>
      <c r="B14" s="760" t="s">
        <v>108</v>
      </c>
      <c r="C14" s="765">
        <v>25</v>
      </c>
      <c r="D14" s="769">
        <v>55.91</v>
      </c>
      <c r="E14" s="768">
        <f t="shared" si="0"/>
        <v>1397.75</v>
      </c>
    </row>
    <row r="15" spans="1:1025" ht="20.100000000000001" customHeight="1" x14ac:dyDescent="0.2">
      <c r="A15" s="759" t="s">
        <v>1893</v>
      </c>
      <c r="B15" s="760" t="s">
        <v>108</v>
      </c>
      <c r="C15" s="765">
        <v>28</v>
      </c>
      <c r="D15" s="769">
        <v>297</v>
      </c>
      <c r="E15" s="768">
        <f>C15*D15</f>
        <v>8316</v>
      </c>
      <c r="L15" t="s">
        <v>1920</v>
      </c>
    </row>
    <row r="16" spans="1:1025" ht="20.100000000000001" customHeight="1" x14ac:dyDescent="0.2">
      <c r="A16" s="759" t="s">
        <v>1894</v>
      </c>
      <c r="B16" s="762" t="s">
        <v>181</v>
      </c>
      <c r="C16" s="765">
        <f>60*C15</f>
        <v>1680</v>
      </c>
      <c r="D16" s="769">
        <v>12.47</v>
      </c>
      <c r="E16" s="768">
        <f t="shared" ref="E16:E19" si="1">C16*D16</f>
        <v>20949.600000000002</v>
      </c>
    </row>
    <row r="17" spans="1:5" ht="20.100000000000001" customHeight="1" x14ac:dyDescent="0.2">
      <c r="A17" s="759" t="s">
        <v>1895</v>
      </c>
      <c r="B17" s="762" t="s">
        <v>98</v>
      </c>
      <c r="C17" s="765">
        <v>60</v>
      </c>
      <c r="D17" s="770">
        <v>36</v>
      </c>
      <c r="E17" s="768">
        <f t="shared" si="1"/>
        <v>2160</v>
      </c>
    </row>
    <row r="18" spans="1:5" ht="20.100000000000001" customHeight="1" x14ac:dyDescent="0.2">
      <c r="A18" s="759" t="s">
        <v>1896</v>
      </c>
      <c r="B18" s="762" t="s">
        <v>98</v>
      </c>
      <c r="C18" s="765">
        <v>44</v>
      </c>
      <c r="D18" s="770">
        <v>250</v>
      </c>
      <c r="E18" s="768">
        <f t="shared" si="1"/>
        <v>11000</v>
      </c>
    </row>
    <row r="19" spans="1:5" ht="20.100000000000001" customHeight="1" x14ac:dyDescent="0.2">
      <c r="A19" s="763" t="s">
        <v>1899</v>
      </c>
      <c r="B19" s="773" t="s">
        <v>90</v>
      </c>
      <c r="C19" s="766">
        <v>1</v>
      </c>
      <c r="D19" s="771">
        <v>9500</v>
      </c>
      <c r="E19" s="772">
        <f t="shared" si="1"/>
        <v>9500</v>
      </c>
    </row>
    <row r="20" spans="1:5" ht="20.100000000000001" customHeight="1" x14ac:dyDescent="0.2">
      <c r="A20" s="869" t="s">
        <v>233</v>
      </c>
      <c r="B20" s="870"/>
      <c r="C20" s="870"/>
      <c r="D20" s="871"/>
      <c r="E20" s="774">
        <f>SUM(E11:E19)</f>
        <v>70998.16</v>
      </c>
    </row>
  </sheetData>
  <mergeCells count="5">
    <mergeCell ref="A9:E9"/>
    <mergeCell ref="A20:D20"/>
    <mergeCell ref="A1:F1"/>
    <mergeCell ref="A2:F2"/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82"/>
  <sheetViews>
    <sheetView topLeftCell="A31" zoomScaleNormal="100" workbookViewId="0">
      <selection activeCell="E447" sqref="E447"/>
    </sheetView>
  </sheetViews>
  <sheetFormatPr defaultRowHeight="13.5" x14ac:dyDescent="0.2"/>
  <cols>
    <col min="1" max="1" width="6.42578125" style="453" customWidth="1"/>
    <col min="2" max="2" width="72.42578125" style="454" customWidth="1"/>
    <col min="3" max="3" width="13.85546875" style="455" customWidth="1"/>
    <col min="4" max="5" width="8.85546875" style="455" customWidth="1"/>
    <col min="6" max="1025" width="8.85546875" style="454" customWidth="1"/>
  </cols>
  <sheetData>
    <row r="1" spans="1:5" ht="13.5" customHeight="1" x14ac:dyDescent="0.2">
      <c r="A1" s="456" t="s">
        <v>231</v>
      </c>
      <c r="B1" s="456" t="s">
        <v>1269</v>
      </c>
      <c r="C1" s="457" t="s">
        <v>1270</v>
      </c>
      <c r="D1" s="457" t="s">
        <v>1271</v>
      </c>
      <c r="E1" s="457" t="s">
        <v>1272</v>
      </c>
    </row>
    <row r="2" spans="1:5" ht="13.5" customHeight="1" x14ac:dyDescent="0.2">
      <c r="A2" s="458" t="s">
        <v>682</v>
      </c>
      <c r="B2" s="454" t="s">
        <v>683</v>
      </c>
      <c r="C2" s="459">
        <v>56430.52</v>
      </c>
      <c r="D2" s="459">
        <v>14.86</v>
      </c>
      <c r="E2" s="459">
        <v>9.2200000000000006</v>
      </c>
    </row>
    <row r="3" spans="1:5" ht="13.5" customHeight="1" x14ac:dyDescent="0.2">
      <c r="A3" s="458" t="s">
        <v>684</v>
      </c>
      <c r="B3" s="454" t="s">
        <v>685</v>
      </c>
      <c r="C3" s="459">
        <v>62111.22</v>
      </c>
      <c r="D3" s="459">
        <v>16.36</v>
      </c>
      <c r="E3" s="459">
        <v>10.14</v>
      </c>
    </row>
    <row r="4" spans="1:5" ht="13.5" customHeight="1" x14ac:dyDescent="0.2">
      <c r="A4" s="458" t="s">
        <v>686</v>
      </c>
      <c r="B4" s="454" t="s">
        <v>687</v>
      </c>
      <c r="C4" s="459">
        <v>66007.210000000006</v>
      </c>
      <c r="D4" s="459">
        <v>17.38</v>
      </c>
      <c r="E4" s="459">
        <v>10.78</v>
      </c>
    </row>
    <row r="5" spans="1:5" ht="13.5" customHeight="1" x14ac:dyDescent="0.2">
      <c r="A5" s="458" t="s">
        <v>688</v>
      </c>
      <c r="B5" s="454" t="s">
        <v>689</v>
      </c>
      <c r="C5" s="459">
        <v>66605.58</v>
      </c>
      <c r="D5" s="459">
        <v>17.54</v>
      </c>
      <c r="E5" s="459">
        <v>10.88</v>
      </c>
    </row>
    <row r="6" spans="1:5" ht="13.5" customHeight="1" x14ac:dyDescent="0.2">
      <c r="A6" s="458" t="s">
        <v>690</v>
      </c>
      <c r="B6" s="454" t="s">
        <v>691</v>
      </c>
      <c r="C6" s="459">
        <v>66679.570000000007</v>
      </c>
      <c r="D6" s="459">
        <v>17.559999999999999</v>
      </c>
      <c r="E6" s="459">
        <v>10.89</v>
      </c>
    </row>
    <row r="7" spans="1:5" ht="13.5" customHeight="1" x14ac:dyDescent="0.2">
      <c r="A7" s="458" t="s">
        <v>775</v>
      </c>
      <c r="B7" s="454" t="s">
        <v>776</v>
      </c>
      <c r="C7" s="459">
        <v>1641.52</v>
      </c>
      <c r="D7" s="459">
        <v>0.5</v>
      </c>
      <c r="E7" s="459">
        <v>0.34</v>
      </c>
    </row>
    <row r="8" spans="1:5" ht="13.5" customHeight="1" x14ac:dyDescent="0.2">
      <c r="A8" s="458" t="s">
        <v>325</v>
      </c>
      <c r="B8" s="454" t="s">
        <v>326</v>
      </c>
      <c r="C8" s="459">
        <v>36298.449999999997</v>
      </c>
      <c r="D8" s="459">
        <v>10.95</v>
      </c>
      <c r="E8" s="459">
        <v>3.56</v>
      </c>
    </row>
    <row r="9" spans="1:5" ht="13.5" customHeight="1" x14ac:dyDescent="0.2">
      <c r="A9" s="458" t="s">
        <v>1110</v>
      </c>
      <c r="B9" s="454" t="s">
        <v>1111</v>
      </c>
      <c r="C9" s="459">
        <v>1556.2</v>
      </c>
      <c r="D9" s="459">
        <v>2.27</v>
      </c>
      <c r="E9" s="459">
        <v>1.49</v>
      </c>
    </row>
    <row r="10" spans="1:5" ht="13.5" customHeight="1" x14ac:dyDescent="0.2">
      <c r="A10" s="458" t="s">
        <v>1045</v>
      </c>
      <c r="B10" s="454" t="s">
        <v>1273</v>
      </c>
      <c r="C10" s="459">
        <v>628893.71</v>
      </c>
      <c r="D10" s="459">
        <v>319.02999999999997</v>
      </c>
      <c r="E10" s="459">
        <v>124.49</v>
      </c>
    </row>
    <row r="11" spans="1:5" ht="13.5" customHeight="1" x14ac:dyDescent="0.2">
      <c r="A11" s="458" t="s">
        <v>248</v>
      </c>
      <c r="B11" s="454" t="s">
        <v>1274</v>
      </c>
      <c r="C11" s="459">
        <v>3954.41</v>
      </c>
      <c r="D11" s="459">
        <v>1</v>
      </c>
      <c r="E11" s="459">
        <v>0.67</v>
      </c>
    </row>
    <row r="12" spans="1:5" ht="13.5" customHeight="1" x14ac:dyDescent="0.2">
      <c r="A12" s="458" t="s">
        <v>557</v>
      </c>
      <c r="B12" s="454" t="s">
        <v>1275</v>
      </c>
      <c r="C12" s="459">
        <v>1145.82</v>
      </c>
      <c r="D12" s="459">
        <v>0.36</v>
      </c>
      <c r="E12" s="459">
        <v>0.25</v>
      </c>
    </row>
    <row r="13" spans="1:5" ht="13.5" customHeight="1" x14ac:dyDescent="0.2">
      <c r="A13" s="458" t="s">
        <v>804</v>
      </c>
      <c r="B13" s="454" t="s">
        <v>1047</v>
      </c>
      <c r="C13" s="459">
        <v>3511569.46</v>
      </c>
      <c r="D13" s="459">
        <v>831.38</v>
      </c>
      <c r="E13" s="459">
        <v>300.08999999999997</v>
      </c>
    </row>
    <row r="14" spans="1:5" ht="13.5" customHeight="1" x14ac:dyDescent="0.2">
      <c r="A14" s="458" t="s">
        <v>696</v>
      </c>
      <c r="B14" s="454" t="s">
        <v>697</v>
      </c>
      <c r="C14" s="459">
        <v>1588381.67</v>
      </c>
      <c r="D14" s="459">
        <v>257.54000000000002</v>
      </c>
      <c r="E14" s="459">
        <v>178.12</v>
      </c>
    </row>
    <row r="15" spans="1:5" ht="13.5" customHeight="1" x14ac:dyDescent="0.2">
      <c r="A15" s="458" t="s">
        <v>735</v>
      </c>
      <c r="B15" s="454" t="s">
        <v>736</v>
      </c>
      <c r="C15" s="459">
        <v>28587.67</v>
      </c>
      <c r="D15" s="459">
        <v>26</v>
      </c>
      <c r="E15" s="459">
        <v>24</v>
      </c>
    </row>
    <row r="16" spans="1:5" ht="13.5" customHeight="1" x14ac:dyDescent="0.2">
      <c r="A16" s="458" t="s">
        <v>1129</v>
      </c>
      <c r="B16" s="454" t="s">
        <v>1130</v>
      </c>
      <c r="C16" s="459">
        <v>5030472.16</v>
      </c>
      <c r="D16" s="459">
        <v>905.63</v>
      </c>
      <c r="E16" s="459">
        <v>451.95</v>
      </c>
    </row>
    <row r="17" spans="1:5" ht="13.5" customHeight="1" x14ac:dyDescent="0.2">
      <c r="A17" s="458" t="s">
        <v>786</v>
      </c>
      <c r="B17" s="454" t="s">
        <v>787</v>
      </c>
      <c r="C17" s="459">
        <v>435723.3</v>
      </c>
      <c r="D17" s="459">
        <v>132.41</v>
      </c>
      <c r="E17" s="459">
        <v>64.010000000000005</v>
      </c>
    </row>
    <row r="18" spans="1:5" ht="13.5" customHeight="1" x14ac:dyDescent="0.2">
      <c r="A18" s="458" t="s">
        <v>373</v>
      </c>
      <c r="B18" s="454" t="s">
        <v>374</v>
      </c>
      <c r="C18" s="459">
        <v>275860.17</v>
      </c>
      <c r="D18" s="459">
        <v>53.34</v>
      </c>
      <c r="E18" s="459">
        <v>39.549999999999997</v>
      </c>
    </row>
    <row r="19" spans="1:5" ht="13.5" customHeight="1" x14ac:dyDescent="0.2">
      <c r="A19" s="458" t="s">
        <v>1048</v>
      </c>
      <c r="B19" s="454" t="s">
        <v>1276</v>
      </c>
      <c r="C19" s="459">
        <v>3263278.28</v>
      </c>
      <c r="D19" s="459">
        <v>822.65</v>
      </c>
      <c r="E19" s="459">
        <v>281.26</v>
      </c>
    </row>
    <row r="20" spans="1:5" ht="13.5" customHeight="1" x14ac:dyDescent="0.2">
      <c r="A20" s="458" t="s">
        <v>767</v>
      </c>
      <c r="B20" s="454" t="s">
        <v>833</v>
      </c>
      <c r="C20" s="459">
        <v>162338.4</v>
      </c>
      <c r="D20" s="459">
        <v>232.85</v>
      </c>
      <c r="E20" s="459">
        <v>10.9</v>
      </c>
    </row>
    <row r="21" spans="1:5" ht="13.5" customHeight="1" x14ac:dyDescent="0.2">
      <c r="A21" s="458" t="s">
        <v>1031</v>
      </c>
      <c r="B21" s="454" t="s">
        <v>1032</v>
      </c>
      <c r="C21" s="459">
        <v>466616.92</v>
      </c>
      <c r="D21" s="459">
        <v>66.23</v>
      </c>
      <c r="E21" s="459">
        <v>49.9</v>
      </c>
    </row>
    <row r="22" spans="1:5" ht="13.5" customHeight="1" x14ac:dyDescent="0.2">
      <c r="A22" s="458" t="s">
        <v>859</v>
      </c>
      <c r="B22" s="454" t="s">
        <v>860</v>
      </c>
      <c r="C22" s="459">
        <v>2449889.7400000002</v>
      </c>
      <c r="D22" s="459">
        <v>442.35</v>
      </c>
      <c r="E22" s="459">
        <v>159.96</v>
      </c>
    </row>
    <row r="23" spans="1:5" ht="13.5" customHeight="1" x14ac:dyDescent="0.2">
      <c r="A23" s="458" t="s">
        <v>961</v>
      </c>
      <c r="B23" s="454" t="s">
        <v>962</v>
      </c>
      <c r="C23" s="459">
        <v>5080.95</v>
      </c>
      <c r="D23" s="459">
        <v>22.05</v>
      </c>
      <c r="E23" s="459">
        <v>21.7</v>
      </c>
    </row>
    <row r="24" spans="1:5" ht="13.5" customHeight="1" x14ac:dyDescent="0.2">
      <c r="A24" s="458" t="s">
        <v>660</v>
      </c>
      <c r="B24" s="454" t="s">
        <v>661</v>
      </c>
      <c r="C24" s="459">
        <v>83589.58</v>
      </c>
      <c r="D24" s="459">
        <v>44.78</v>
      </c>
      <c r="E24" s="459">
        <v>40</v>
      </c>
    </row>
    <row r="25" spans="1:5" ht="13.5" customHeight="1" x14ac:dyDescent="0.2">
      <c r="A25" s="458" t="s">
        <v>341</v>
      </c>
      <c r="B25" s="454" t="s">
        <v>342</v>
      </c>
      <c r="C25" s="459">
        <v>15903.93</v>
      </c>
      <c r="D25" s="459">
        <v>2.67</v>
      </c>
      <c r="E25" s="459">
        <v>1.56</v>
      </c>
    </row>
    <row r="26" spans="1:5" ht="13.5" customHeight="1" x14ac:dyDescent="0.2">
      <c r="A26" s="458" t="s">
        <v>892</v>
      </c>
      <c r="B26" s="454" t="s">
        <v>893</v>
      </c>
      <c r="C26" s="459">
        <v>2400.7199999999998</v>
      </c>
      <c r="D26" s="459">
        <v>25.68</v>
      </c>
      <c r="E26" s="459">
        <v>21.44</v>
      </c>
    </row>
    <row r="27" spans="1:5" ht="13.5" customHeight="1" x14ac:dyDescent="0.2">
      <c r="A27" s="458" t="s">
        <v>662</v>
      </c>
      <c r="B27" s="454" t="s">
        <v>663</v>
      </c>
      <c r="C27" s="459">
        <v>106273.56</v>
      </c>
      <c r="D27" s="459">
        <v>47.76</v>
      </c>
      <c r="E27" s="459">
        <v>41.69</v>
      </c>
    </row>
    <row r="28" spans="1:5" ht="13.5" customHeight="1" x14ac:dyDescent="0.2">
      <c r="A28" s="458" t="s">
        <v>329</v>
      </c>
      <c r="B28" s="454" t="s">
        <v>330</v>
      </c>
      <c r="C28" s="459">
        <v>9902.4599999999991</v>
      </c>
      <c r="D28" s="459">
        <v>1.3</v>
      </c>
      <c r="E28" s="459">
        <v>0.74</v>
      </c>
    </row>
    <row r="29" spans="1:5" ht="13.5" customHeight="1" x14ac:dyDescent="0.2">
      <c r="A29" s="458" t="s">
        <v>733</v>
      </c>
      <c r="B29" s="454" t="s">
        <v>734</v>
      </c>
      <c r="C29" s="459">
        <v>186939.55</v>
      </c>
      <c r="D29" s="459">
        <v>52.61</v>
      </c>
      <c r="E29" s="459">
        <v>39.520000000000003</v>
      </c>
    </row>
    <row r="30" spans="1:5" ht="13.5" customHeight="1" x14ac:dyDescent="0.2">
      <c r="A30" s="458" t="s">
        <v>763</v>
      </c>
      <c r="B30" s="454" t="s">
        <v>764</v>
      </c>
      <c r="C30" s="459">
        <v>62346.42</v>
      </c>
      <c r="D30" s="459">
        <v>41.99</v>
      </c>
      <c r="E30" s="459">
        <v>38.43</v>
      </c>
    </row>
    <row r="31" spans="1:5" ht="13.5" customHeight="1" x14ac:dyDescent="0.2">
      <c r="A31" s="458" t="s">
        <v>765</v>
      </c>
      <c r="B31" s="454" t="s">
        <v>766</v>
      </c>
      <c r="C31" s="459">
        <v>89066.31</v>
      </c>
      <c r="D31" s="459">
        <v>45.5</v>
      </c>
      <c r="E31" s="459">
        <v>40.409999999999997</v>
      </c>
    </row>
    <row r="32" spans="1:5" ht="13.5" customHeight="1" x14ac:dyDescent="0.2">
      <c r="A32" s="458" t="s">
        <v>768</v>
      </c>
      <c r="B32" s="454" t="s">
        <v>769</v>
      </c>
      <c r="C32" s="459">
        <v>133599.46</v>
      </c>
      <c r="D32" s="459">
        <v>51.35</v>
      </c>
      <c r="E32" s="459">
        <v>43.72</v>
      </c>
    </row>
    <row r="33" spans="1:5" ht="13.5" customHeight="1" x14ac:dyDescent="0.2">
      <c r="A33" s="458" t="s">
        <v>770</v>
      </c>
      <c r="B33" s="454" t="s">
        <v>771</v>
      </c>
      <c r="C33" s="459">
        <v>178132.61</v>
      </c>
      <c r="D33" s="459">
        <v>57.21</v>
      </c>
      <c r="E33" s="459">
        <v>47.03</v>
      </c>
    </row>
    <row r="34" spans="1:5" ht="13.5" customHeight="1" x14ac:dyDescent="0.2">
      <c r="A34" s="458" t="s">
        <v>818</v>
      </c>
      <c r="B34" s="454" t="s">
        <v>1277</v>
      </c>
      <c r="C34" s="459">
        <v>1325900.93</v>
      </c>
      <c r="D34" s="459">
        <v>198.59</v>
      </c>
      <c r="E34" s="459">
        <v>122.82</v>
      </c>
    </row>
    <row r="35" spans="1:5" ht="13.5" customHeight="1" x14ac:dyDescent="0.2">
      <c r="A35" s="458" t="s">
        <v>900</v>
      </c>
      <c r="B35" s="454" t="s">
        <v>901</v>
      </c>
      <c r="C35" s="459">
        <v>12535.74</v>
      </c>
      <c r="D35" s="459">
        <v>35.44</v>
      </c>
      <c r="E35" s="459">
        <v>34.729999999999997</v>
      </c>
    </row>
    <row r="36" spans="1:5" ht="13.5" customHeight="1" x14ac:dyDescent="0.2">
      <c r="A36" s="458" t="s">
        <v>912</v>
      </c>
      <c r="B36" s="454" t="s">
        <v>1278</v>
      </c>
      <c r="C36" s="459">
        <v>7852.32</v>
      </c>
      <c r="D36" s="459">
        <v>37.200000000000003</v>
      </c>
      <c r="E36" s="459">
        <v>34.380000000000003</v>
      </c>
    </row>
    <row r="37" spans="1:5" ht="13.5" customHeight="1" x14ac:dyDescent="0.2">
      <c r="A37" s="458" t="s">
        <v>1075</v>
      </c>
      <c r="B37" s="454" t="s">
        <v>1076</v>
      </c>
      <c r="C37" s="459">
        <v>344.31</v>
      </c>
      <c r="D37" s="459">
        <v>0.05</v>
      </c>
      <c r="E37" s="459">
        <v>0.04</v>
      </c>
    </row>
    <row r="38" spans="1:5" ht="13.5" customHeight="1" x14ac:dyDescent="0.2">
      <c r="A38" s="458" t="s">
        <v>1116</v>
      </c>
      <c r="B38" s="454" t="s">
        <v>1117</v>
      </c>
      <c r="C38" s="459">
        <v>931843.4</v>
      </c>
      <c r="D38" s="459">
        <v>173.32</v>
      </c>
      <c r="E38" s="459">
        <v>77.430000000000007</v>
      </c>
    </row>
    <row r="39" spans="1:5" ht="13.5" customHeight="1" x14ac:dyDescent="0.2">
      <c r="A39" s="458" t="s">
        <v>252</v>
      </c>
      <c r="B39" s="454" t="s">
        <v>253</v>
      </c>
      <c r="C39" s="459">
        <v>16090</v>
      </c>
      <c r="D39" s="459">
        <v>46.87</v>
      </c>
      <c r="E39" s="459">
        <v>29.26</v>
      </c>
    </row>
    <row r="40" spans="1:5" ht="13.5" customHeight="1" x14ac:dyDescent="0.2">
      <c r="A40" s="458" t="s">
        <v>582</v>
      </c>
      <c r="B40" s="454" t="s">
        <v>583</v>
      </c>
      <c r="C40" s="459">
        <v>2223131.27</v>
      </c>
      <c r="D40" s="459">
        <v>310.10000000000002</v>
      </c>
      <c r="E40" s="459">
        <v>198.94</v>
      </c>
    </row>
    <row r="41" spans="1:5" ht="13.5" customHeight="1" x14ac:dyDescent="0.2">
      <c r="A41" s="458" t="s">
        <v>636</v>
      </c>
      <c r="B41" s="454" t="s">
        <v>637</v>
      </c>
      <c r="C41" s="459">
        <v>13978.53</v>
      </c>
      <c r="D41" s="459">
        <v>38.76</v>
      </c>
      <c r="E41" s="459">
        <v>35.17</v>
      </c>
    </row>
    <row r="42" spans="1:5" ht="13.5" customHeight="1" x14ac:dyDescent="0.2">
      <c r="A42" s="458" t="s">
        <v>639</v>
      </c>
      <c r="B42" s="454" t="s">
        <v>640</v>
      </c>
      <c r="C42" s="459">
        <v>15968.61</v>
      </c>
      <c r="D42" s="459">
        <v>39.11</v>
      </c>
      <c r="E42" s="459">
        <v>35.36</v>
      </c>
    </row>
    <row r="43" spans="1:5" ht="13.5" customHeight="1" x14ac:dyDescent="0.2">
      <c r="A43" s="458" t="s">
        <v>641</v>
      </c>
      <c r="B43" s="454" t="s">
        <v>642</v>
      </c>
      <c r="C43" s="459">
        <v>18288.919999999998</v>
      </c>
      <c r="D43" s="459">
        <v>39.53</v>
      </c>
      <c r="E43" s="459">
        <v>35.587499999999999</v>
      </c>
    </row>
    <row r="44" spans="1:5" ht="13.5" customHeight="1" x14ac:dyDescent="0.2">
      <c r="A44" s="458" t="s">
        <v>643</v>
      </c>
      <c r="B44" s="454" t="s">
        <v>644</v>
      </c>
      <c r="C44" s="459">
        <v>22378.03</v>
      </c>
      <c r="D44" s="459">
        <v>40.26</v>
      </c>
      <c r="E44" s="459">
        <v>35.99</v>
      </c>
    </row>
    <row r="45" spans="1:5" ht="13.5" customHeight="1" x14ac:dyDescent="0.2">
      <c r="A45" s="458" t="s">
        <v>890</v>
      </c>
      <c r="B45" s="454" t="s">
        <v>891</v>
      </c>
      <c r="C45" s="459">
        <v>26992.720000000001</v>
      </c>
      <c r="D45" s="459">
        <v>82</v>
      </c>
      <c r="E45" s="459">
        <v>23.85</v>
      </c>
    </row>
    <row r="46" spans="1:5" ht="13.5" customHeight="1" x14ac:dyDescent="0.2">
      <c r="A46" s="458" t="s">
        <v>873</v>
      </c>
      <c r="B46" s="454" t="s">
        <v>874</v>
      </c>
      <c r="C46" s="459">
        <v>945349.21</v>
      </c>
      <c r="D46" s="459">
        <v>191.12</v>
      </c>
      <c r="E46" s="459">
        <v>85.93</v>
      </c>
    </row>
    <row r="47" spans="1:5" ht="13.5" customHeight="1" x14ac:dyDescent="0.2">
      <c r="A47" s="458" t="s">
        <v>917</v>
      </c>
      <c r="B47" s="454" t="s">
        <v>918</v>
      </c>
      <c r="C47" s="459">
        <v>566796.07999999996</v>
      </c>
      <c r="D47" s="459">
        <v>122.15</v>
      </c>
      <c r="E47" s="459">
        <v>76.75</v>
      </c>
    </row>
    <row r="48" spans="1:5" ht="13.5" customHeight="1" x14ac:dyDescent="0.2">
      <c r="A48" s="458" t="s">
        <v>743</v>
      </c>
      <c r="B48" s="454" t="s">
        <v>744</v>
      </c>
      <c r="C48" s="459">
        <v>416436.12</v>
      </c>
      <c r="D48" s="459">
        <v>150.38</v>
      </c>
      <c r="E48" s="459">
        <v>62.01</v>
      </c>
    </row>
    <row r="49" spans="1:5" ht="13.5" customHeight="1" x14ac:dyDescent="0.2">
      <c r="A49" s="458" t="s">
        <v>978</v>
      </c>
      <c r="B49" s="454" t="s">
        <v>979</v>
      </c>
      <c r="C49" s="459">
        <v>200000</v>
      </c>
      <c r="D49" s="459">
        <v>58.26</v>
      </c>
      <c r="E49" s="459">
        <v>33.75</v>
      </c>
    </row>
    <row r="50" spans="1:5" ht="13.5" customHeight="1" x14ac:dyDescent="0.2">
      <c r="A50" s="458" t="s">
        <v>756</v>
      </c>
      <c r="B50" s="454" t="s">
        <v>757</v>
      </c>
      <c r="C50" s="459">
        <v>20000</v>
      </c>
      <c r="D50" s="459">
        <v>34.53</v>
      </c>
      <c r="E50" s="459">
        <v>23.16</v>
      </c>
    </row>
    <row r="51" spans="1:5" ht="13.5" customHeight="1" x14ac:dyDescent="0.2">
      <c r="A51" s="458" t="s">
        <v>839</v>
      </c>
      <c r="B51" s="454" t="s">
        <v>840</v>
      </c>
      <c r="C51" s="459">
        <v>336710.29</v>
      </c>
      <c r="D51" s="459">
        <v>53.2</v>
      </c>
      <c r="E51" s="459">
        <v>36.36</v>
      </c>
    </row>
    <row r="52" spans="1:5" ht="13.5" customHeight="1" x14ac:dyDescent="0.2">
      <c r="A52" s="458" t="s">
        <v>1004</v>
      </c>
      <c r="B52" s="454" t="s">
        <v>1279</v>
      </c>
      <c r="C52" s="459">
        <v>2000000</v>
      </c>
      <c r="D52" s="459">
        <v>150.6</v>
      </c>
      <c r="E52" s="459">
        <v>115.88</v>
      </c>
    </row>
    <row r="53" spans="1:5" ht="13.5" customHeight="1" x14ac:dyDescent="0.2">
      <c r="A53" s="458" t="s">
        <v>284</v>
      </c>
      <c r="B53" s="454" t="s">
        <v>285</v>
      </c>
      <c r="C53" s="459">
        <v>1225273.3600000001</v>
      </c>
      <c r="D53" s="459">
        <v>51.32</v>
      </c>
      <c r="E53" s="459">
        <v>35.36</v>
      </c>
    </row>
    <row r="54" spans="1:5" ht="13.5" customHeight="1" x14ac:dyDescent="0.2">
      <c r="A54" s="458" t="s">
        <v>1014</v>
      </c>
      <c r="B54" s="454" t="s">
        <v>1280</v>
      </c>
      <c r="C54" s="459">
        <v>600000</v>
      </c>
      <c r="D54" s="459">
        <v>34.869999999999997</v>
      </c>
      <c r="E54" s="459">
        <v>27.06</v>
      </c>
    </row>
    <row r="55" spans="1:5" ht="13.5" customHeight="1" x14ac:dyDescent="0.2">
      <c r="A55" s="458" t="s">
        <v>1006</v>
      </c>
      <c r="B55" s="454" t="s">
        <v>1281</v>
      </c>
      <c r="C55" s="459">
        <v>4000000</v>
      </c>
      <c r="D55" s="459">
        <v>211.89</v>
      </c>
      <c r="E55" s="459">
        <v>142.44</v>
      </c>
    </row>
    <row r="56" spans="1:5" ht="13.5" customHeight="1" x14ac:dyDescent="0.2">
      <c r="A56" s="458" t="s">
        <v>995</v>
      </c>
      <c r="B56" s="454" t="s">
        <v>996</v>
      </c>
      <c r="C56" s="459">
        <v>150000</v>
      </c>
      <c r="D56" s="459">
        <v>62.3</v>
      </c>
      <c r="E56" s="459">
        <v>58.13</v>
      </c>
    </row>
    <row r="57" spans="1:5" ht="13.5" customHeight="1" x14ac:dyDescent="0.2">
      <c r="A57" s="458" t="s">
        <v>894</v>
      </c>
      <c r="B57" s="454" t="s">
        <v>895</v>
      </c>
      <c r="C57" s="459">
        <v>969.59</v>
      </c>
      <c r="D57" s="459">
        <v>0.14000000000000001</v>
      </c>
      <c r="E57" s="459">
        <v>0.1</v>
      </c>
    </row>
    <row r="58" spans="1:5" ht="13.5" customHeight="1" x14ac:dyDescent="0.2">
      <c r="A58" s="458" t="s">
        <v>1092</v>
      </c>
      <c r="B58" s="454" t="s">
        <v>1093</v>
      </c>
      <c r="C58" s="459">
        <v>3388.64</v>
      </c>
      <c r="D58" s="459">
        <v>0.8</v>
      </c>
      <c r="E58" s="459">
        <v>0.52</v>
      </c>
    </row>
    <row r="59" spans="1:5" ht="13.5" customHeight="1" x14ac:dyDescent="0.2">
      <c r="A59" s="458" t="s">
        <v>914</v>
      </c>
      <c r="B59" s="454" t="s">
        <v>915</v>
      </c>
      <c r="C59" s="459">
        <v>15285708.439999999</v>
      </c>
      <c r="D59" s="459">
        <v>1686.53</v>
      </c>
      <c r="E59" s="459">
        <v>897.44</v>
      </c>
    </row>
    <row r="60" spans="1:5" ht="13.5" customHeight="1" x14ac:dyDescent="0.2">
      <c r="A60" s="458" t="s">
        <v>919</v>
      </c>
      <c r="B60" s="454" t="s">
        <v>1112</v>
      </c>
      <c r="C60" s="459">
        <v>416.64</v>
      </c>
      <c r="D60" s="459">
        <v>0.65</v>
      </c>
      <c r="E60" s="459">
        <v>0.44</v>
      </c>
    </row>
    <row r="61" spans="1:5" ht="13.5" customHeight="1" x14ac:dyDescent="0.2">
      <c r="A61" s="458" t="s">
        <v>549</v>
      </c>
      <c r="B61" s="454" t="s">
        <v>550</v>
      </c>
      <c r="C61" s="459">
        <v>14196035.369999999</v>
      </c>
      <c r="D61" s="459">
        <v>1442.88</v>
      </c>
      <c r="E61" s="459">
        <v>835.87</v>
      </c>
    </row>
    <row r="62" spans="1:5" ht="13.5" customHeight="1" x14ac:dyDescent="0.2">
      <c r="A62" s="458" t="s">
        <v>822</v>
      </c>
      <c r="B62" s="454" t="s">
        <v>823</v>
      </c>
      <c r="C62" s="459">
        <v>29136.28</v>
      </c>
      <c r="D62" s="459">
        <v>9.51</v>
      </c>
      <c r="E62" s="459">
        <v>1.96</v>
      </c>
    </row>
    <row r="63" spans="1:5" ht="13.5" customHeight="1" x14ac:dyDescent="0.2">
      <c r="A63" s="458" t="s">
        <v>1151</v>
      </c>
      <c r="B63" s="454" t="s">
        <v>1152</v>
      </c>
      <c r="C63" s="459">
        <v>1222716</v>
      </c>
      <c r="D63" s="459">
        <v>188.96</v>
      </c>
      <c r="E63" s="459">
        <v>90.28</v>
      </c>
    </row>
    <row r="64" spans="1:5" ht="13.5" customHeight="1" x14ac:dyDescent="0.2">
      <c r="A64" s="458" t="s">
        <v>982</v>
      </c>
      <c r="B64" s="454" t="s">
        <v>983</v>
      </c>
      <c r="C64" s="459">
        <v>2365837.1</v>
      </c>
      <c r="D64" s="459">
        <v>455.35</v>
      </c>
      <c r="E64" s="459">
        <v>224.79</v>
      </c>
    </row>
    <row r="65" spans="1:5" ht="13.5" customHeight="1" x14ac:dyDescent="0.2">
      <c r="A65" s="458" t="s">
        <v>1163</v>
      </c>
      <c r="B65" s="454" t="s">
        <v>1164</v>
      </c>
      <c r="C65" s="459">
        <v>3228.5</v>
      </c>
      <c r="D65" s="459">
        <v>4.13</v>
      </c>
      <c r="E65" s="459">
        <v>0.63</v>
      </c>
    </row>
    <row r="66" spans="1:5" ht="13.5" customHeight="1" x14ac:dyDescent="0.2">
      <c r="A66" s="458" t="s">
        <v>1025</v>
      </c>
      <c r="B66" s="454" t="s">
        <v>1282</v>
      </c>
      <c r="C66" s="459">
        <v>178054.21</v>
      </c>
      <c r="D66" s="459">
        <v>35.712499999999999</v>
      </c>
      <c r="E66" s="459">
        <v>31.26</v>
      </c>
    </row>
    <row r="67" spans="1:5" ht="13.5" customHeight="1" x14ac:dyDescent="0.2">
      <c r="A67" s="458" t="s">
        <v>916</v>
      </c>
      <c r="B67" s="454" t="s">
        <v>1109</v>
      </c>
      <c r="C67" s="459">
        <v>171.86</v>
      </c>
      <c r="D67" s="459">
        <v>0.27</v>
      </c>
      <c r="E67" s="459">
        <v>0.18</v>
      </c>
    </row>
    <row r="68" spans="1:5" ht="13.5" customHeight="1" x14ac:dyDescent="0.2">
      <c r="A68" s="458" t="s">
        <v>941</v>
      </c>
      <c r="B68" s="454" t="s">
        <v>942</v>
      </c>
      <c r="C68" s="459">
        <v>2122276.06</v>
      </c>
      <c r="D68" s="459">
        <v>624.03</v>
      </c>
      <c r="E68" s="459">
        <v>212.42</v>
      </c>
    </row>
    <row r="69" spans="1:5" ht="13.5" customHeight="1" x14ac:dyDescent="0.2">
      <c r="A69" s="458" t="s">
        <v>310</v>
      </c>
      <c r="B69" s="454" t="s">
        <v>311</v>
      </c>
      <c r="C69" s="459">
        <v>268324.21000000002</v>
      </c>
      <c r="D69" s="459">
        <v>112.79</v>
      </c>
      <c r="E69" s="459">
        <v>47.5</v>
      </c>
    </row>
    <row r="70" spans="1:5" ht="13.5" customHeight="1" x14ac:dyDescent="0.2">
      <c r="A70" s="458" t="s">
        <v>1096</v>
      </c>
      <c r="B70" s="454" t="s">
        <v>1097</v>
      </c>
      <c r="C70" s="459">
        <v>360588.79999999999</v>
      </c>
      <c r="D70" s="459">
        <v>29.49</v>
      </c>
      <c r="E70" s="459">
        <v>20.100000000000001</v>
      </c>
    </row>
    <row r="71" spans="1:5" ht="13.5" customHeight="1" x14ac:dyDescent="0.2">
      <c r="A71" s="458" t="s">
        <v>1107</v>
      </c>
      <c r="B71" s="454" t="s">
        <v>1283</v>
      </c>
      <c r="C71" s="459">
        <v>87.14</v>
      </c>
      <c r="D71" s="459">
        <v>7.0000000000000007E-2</v>
      </c>
      <c r="E71" s="459">
        <v>4.7500000000000001E-2</v>
      </c>
    </row>
    <row r="72" spans="1:5" ht="13.5" customHeight="1" x14ac:dyDescent="0.2">
      <c r="A72" s="458" t="s">
        <v>751</v>
      </c>
      <c r="B72" s="454" t="s">
        <v>752</v>
      </c>
      <c r="C72" s="459">
        <v>138496.82</v>
      </c>
      <c r="D72" s="459">
        <v>37.42</v>
      </c>
      <c r="E72" s="459">
        <v>32.479999999999997</v>
      </c>
    </row>
    <row r="73" spans="1:5" ht="13.5" customHeight="1" x14ac:dyDescent="0.2">
      <c r="A73" s="458" t="s">
        <v>1002</v>
      </c>
      <c r="B73" s="454" t="s">
        <v>1003</v>
      </c>
      <c r="C73" s="459">
        <v>4832814.84</v>
      </c>
      <c r="D73" s="459">
        <v>916.28</v>
      </c>
      <c r="E73" s="459">
        <v>432.42</v>
      </c>
    </row>
    <row r="74" spans="1:5" ht="13.5" customHeight="1" x14ac:dyDescent="0.2">
      <c r="A74" s="458" t="s">
        <v>1122</v>
      </c>
      <c r="B74" s="454" t="s">
        <v>1123</v>
      </c>
      <c r="C74" s="459">
        <v>2228619.69</v>
      </c>
      <c r="D74" s="459">
        <v>166.03</v>
      </c>
      <c r="E74" s="459">
        <v>128.88</v>
      </c>
    </row>
    <row r="75" spans="1:5" ht="13.5" customHeight="1" x14ac:dyDescent="0.2">
      <c r="A75" s="458" t="s">
        <v>357</v>
      </c>
      <c r="B75" s="454" t="s">
        <v>358</v>
      </c>
      <c r="C75" s="459">
        <v>43614.66</v>
      </c>
      <c r="D75" s="459">
        <v>7.33</v>
      </c>
      <c r="E75" s="459">
        <v>4.2699999999999996</v>
      </c>
    </row>
    <row r="76" spans="1:5" ht="13.5" customHeight="1" x14ac:dyDescent="0.2">
      <c r="A76" s="458" t="s">
        <v>541</v>
      </c>
      <c r="B76" s="454" t="s">
        <v>542</v>
      </c>
      <c r="C76" s="459">
        <v>1883410.12</v>
      </c>
      <c r="D76" s="459">
        <v>198.33</v>
      </c>
      <c r="E76" s="459">
        <v>137.03</v>
      </c>
    </row>
    <row r="77" spans="1:5" ht="13.5" customHeight="1" x14ac:dyDescent="0.2">
      <c r="A77" s="458" t="s">
        <v>805</v>
      </c>
      <c r="B77" s="454" t="s">
        <v>806</v>
      </c>
      <c r="C77" s="459">
        <v>133721.84</v>
      </c>
      <c r="D77" s="459">
        <v>32.770000000000003</v>
      </c>
      <c r="E77" s="459">
        <v>29.42</v>
      </c>
    </row>
    <row r="78" spans="1:5" ht="13.5" customHeight="1" x14ac:dyDescent="0.2">
      <c r="A78" s="458" t="s">
        <v>1134</v>
      </c>
      <c r="B78" s="454" t="s">
        <v>1135</v>
      </c>
      <c r="C78" s="459">
        <v>278855.96000000002</v>
      </c>
      <c r="D78" s="459">
        <v>14.85</v>
      </c>
      <c r="E78" s="459">
        <v>11.36</v>
      </c>
    </row>
    <row r="79" spans="1:5" ht="13.5" customHeight="1" x14ac:dyDescent="0.2">
      <c r="A79" s="458" t="s">
        <v>1146</v>
      </c>
      <c r="B79" s="454" t="s">
        <v>1147</v>
      </c>
      <c r="C79" s="459">
        <v>282222.73</v>
      </c>
      <c r="D79" s="459">
        <v>15.03</v>
      </c>
      <c r="E79" s="459">
        <v>11.5</v>
      </c>
    </row>
    <row r="80" spans="1:5" ht="13.5" customHeight="1" x14ac:dyDescent="0.2">
      <c r="A80" s="458" t="s">
        <v>1138</v>
      </c>
      <c r="B80" s="454" t="s">
        <v>1139</v>
      </c>
      <c r="C80" s="459">
        <v>262965.78000000003</v>
      </c>
      <c r="D80" s="459">
        <v>14</v>
      </c>
      <c r="E80" s="459">
        <v>10.72</v>
      </c>
    </row>
    <row r="81" spans="1:5" ht="13.5" customHeight="1" x14ac:dyDescent="0.2">
      <c r="A81" s="458" t="s">
        <v>313</v>
      </c>
      <c r="B81" s="454" t="s">
        <v>314</v>
      </c>
      <c r="C81" s="459">
        <v>308444.21000000002</v>
      </c>
      <c r="D81" s="459">
        <v>119.93</v>
      </c>
      <c r="E81" s="459">
        <v>51.43</v>
      </c>
    </row>
    <row r="82" spans="1:5" ht="13.5" customHeight="1" x14ac:dyDescent="0.2">
      <c r="A82" s="458" t="s">
        <v>1140</v>
      </c>
      <c r="B82" s="454" t="s">
        <v>1284</v>
      </c>
      <c r="C82" s="459">
        <v>264241.08</v>
      </c>
      <c r="D82" s="459">
        <v>14.07</v>
      </c>
      <c r="E82" s="459">
        <v>10.77</v>
      </c>
    </row>
    <row r="83" spans="1:5" ht="13.5" customHeight="1" x14ac:dyDescent="0.2">
      <c r="A83" s="458" t="s">
        <v>1142</v>
      </c>
      <c r="B83" s="454" t="s">
        <v>1285</v>
      </c>
      <c r="C83" s="459">
        <v>330000</v>
      </c>
      <c r="D83" s="459">
        <v>17.57</v>
      </c>
      <c r="E83" s="459">
        <v>13.4475</v>
      </c>
    </row>
    <row r="84" spans="1:5" ht="13.5" customHeight="1" x14ac:dyDescent="0.2">
      <c r="A84" s="458" t="s">
        <v>1060</v>
      </c>
      <c r="B84" s="454" t="s">
        <v>1061</v>
      </c>
      <c r="C84" s="459">
        <v>1601.33</v>
      </c>
      <c r="D84" s="459">
        <v>1.54</v>
      </c>
      <c r="E84" s="459">
        <v>0.27</v>
      </c>
    </row>
    <row r="85" spans="1:5" ht="13.5" customHeight="1" x14ac:dyDescent="0.2">
      <c r="A85" s="458" t="s">
        <v>758</v>
      </c>
      <c r="B85" s="454" t="s">
        <v>759</v>
      </c>
      <c r="C85" s="459">
        <v>1621510.92</v>
      </c>
      <c r="D85" s="459">
        <v>200.37</v>
      </c>
      <c r="E85" s="459">
        <v>85.034999999999997</v>
      </c>
    </row>
    <row r="86" spans="1:5" ht="13.5" customHeight="1" x14ac:dyDescent="0.2">
      <c r="A86" s="458" t="s">
        <v>1286</v>
      </c>
      <c r="B86" s="454" t="s">
        <v>1287</v>
      </c>
      <c r="C86" s="459">
        <v>676755.5</v>
      </c>
      <c r="D86" s="459">
        <v>389.74</v>
      </c>
      <c r="E86" s="459">
        <v>125.38</v>
      </c>
    </row>
    <row r="87" spans="1:5" ht="13.5" customHeight="1" x14ac:dyDescent="0.2">
      <c r="A87" s="458" t="s">
        <v>1155</v>
      </c>
      <c r="B87" s="454" t="s">
        <v>1156</v>
      </c>
      <c r="C87" s="459">
        <v>44774.81</v>
      </c>
      <c r="D87" s="459">
        <v>47.54</v>
      </c>
      <c r="E87" s="459">
        <v>3.83</v>
      </c>
    </row>
    <row r="88" spans="1:5" ht="13.5" customHeight="1" x14ac:dyDescent="0.2">
      <c r="A88" s="458" t="s">
        <v>841</v>
      </c>
      <c r="B88" s="454" t="s">
        <v>1288</v>
      </c>
      <c r="C88" s="459">
        <v>10424470.99</v>
      </c>
      <c r="D88" s="459">
        <v>1733.48</v>
      </c>
      <c r="E88" s="459">
        <v>796.85</v>
      </c>
    </row>
    <row r="89" spans="1:5" ht="13.5" customHeight="1" x14ac:dyDescent="0.2">
      <c r="A89" s="458" t="s">
        <v>843</v>
      </c>
      <c r="B89" s="454" t="s">
        <v>1289</v>
      </c>
      <c r="C89" s="459">
        <v>15511646.869999999</v>
      </c>
      <c r="D89" s="459">
        <v>2468.0300000000002</v>
      </c>
      <c r="E89" s="459">
        <v>1174.75</v>
      </c>
    </row>
    <row r="90" spans="1:5" ht="13.5" customHeight="1" x14ac:dyDescent="0.2">
      <c r="A90" s="458" t="s">
        <v>945</v>
      </c>
      <c r="B90" s="454" t="s">
        <v>946</v>
      </c>
      <c r="C90" s="459">
        <v>162891.47</v>
      </c>
      <c r="D90" s="459">
        <v>76.27</v>
      </c>
      <c r="E90" s="459">
        <v>40</v>
      </c>
    </row>
    <row r="91" spans="1:5" ht="13.5" customHeight="1" x14ac:dyDescent="0.2">
      <c r="A91" s="458" t="s">
        <v>1054</v>
      </c>
      <c r="B91" s="454" t="s">
        <v>1055</v>
      </c>
      <c r="C91" s="459">
        <v>27400.98</v>
      </c>
      <c r="D91" s="459">
        <v>12.1</v>
      </c>
      <c r="E91" s="459">
        <v>2.69</v>
      </c>
    </row>
    <row r="92" spans="1:5" ht="13.5" customHeight="1" x14ac:dyDescent="0.2">
      <c r="A92" s="458" t="s">
        <v>796</v>
      </c>
      <c r="B92" s="454" t="s">
        <v>797</v>
      </c>
      <c r="C92" s="459">
        <v>40733.599999999999</v>
      </c>
      <c r="D92" s="459">
        <v>34.229999999999997</v>
      </c>
      <c r="E92" s="459">
        <v>25.19</v>
      </c>
    </row>
    <row r="93" spans="1:5" ht="13.5" customHeight="1" x14ac:dyDescent="0.2">
      <c r="A93" s="458" t="s">
        <v>794</v>
      </c>
      <c r="B93" s="454" t="s">
        <v>795</v>
      </c>
      <c r="C93" s="459">
        <v>36320.400000000001</v>
      </c>
      <c r="D93" s="459">
        <v>33.49</v>
      </c>
      <c r="E93" s="459">
        <v>24.76</v>
      </c>
    </row>
    <row r="94" spans="1:5" ht="13.5" customHeight="1" x14ac:dyDescent="0.2">
      <c r="A94" s="458" t="s">
        <v>1290</v>
      </c>
      <c r="B94" s="454" t="s">
        <v>1291</v>
      </c>
      <c r="C94" s="459">
        <v>2373734.41</v>
      </c>
      <c r="D94" s="459">
        <v>373.13</v>
      </c>
      <c r="E94" s="459">
        <v>157.05000000000001</v>
      </c>
    </row>
    <row r="95" spans="1:5" ht="13.5" customHeight="1" x14ac:dyDescent="0.2">
      <c r="A95" s="458" t="s">
        <v>1292</v>
      </c>
      <c r="B95" s="454" t="s">
        <v>1293</v>
      </c>
      <c r="C95" s="459">
        <v>3739233.49</v>
      </c>
      <c r="D95" s="459">
        <v>535.51</v>
      </c>
      <c r="E95" s="459">
        <v>182.54</v>
      </c>
    </row>
    <row r="96" spans="1:5" ht="13.5" customHeight="1" x14ac:dyDescent="0.2">
      <c r="A96" s="458" t="s">
        <v>1294</v>
      </c>
      <c r="B96" s="454" t="s">
        <v>1295</v>
      </c>
      <c r="C96" s="459">
        <v>655479.55000000005</v>
      </c>
      <c r="D96" s="459">
        <v>36.33</v>
      </c>
      <c r="E96" s="459">
        <v>27.8</v>
      </c>
    </row>
    <row r="97" spans="1:5" ht="13.5" customHeight="1" x14ac:dyDescent="0.2">
      <c r="A97" s="458" t="s">
        <v>596</v>
      </c>
      <c r="B97" s="454" t="s">
        <v>597</v>
      </c>
      <c r="C97" s="459">
        <v>7276.06</v>
      </c>
      <c r="D97" s="459">
        <v>2.83</v>
      </c>
      <c r="E97" s="459">
        <v>0.61</v>
      </c>
    </row>
    <row r="98" spans="1:5" ht="13.5" customHeight="1" x14ac:dyDescent="0.2">
      <c r="A98" s="458" t="s">
        <v>1088</v>
      </c>
      <c r="B98" s="454" t="s">
        <v>1089</v>
      </c>
      <c r="C98" s="459">
        <v>7287744.96</v>
      </c>
      <c r="D98" s="459">
        <v>706.84</v>
      </c>
      <c r="E98" s="459">
        <v>297.88</v>
      </c>
    </row>
    <row r="99" spans="1:5" ht="13.5" customHeight="1" x14ac:dyDescent="0.2">
      <c r="A99" s="458" t="s">
        <v>788</v>
      </c>
      <c r="B99" s="454" t="s">
        <v>1296</v>
      </c>
      <c r="C99" s="459">
        <v>787131.24</v>
      </c>
      <c r="D99" s="459">
        <v>215.17</v>
      </c>
      <c r="E99" s="459">
        <v>94.93</v>
      </c>
    </row>
    <row r="100" spans="1:5" ht="13.5" customHeight="1" x14ac:dyDescent="0.2">
      <c r="A100" s="458" t="s">
        <v>875</v>
      </c>
      <c r="B100" s="454" t="s">
        <v>876</v>
      </c>
      <c r="C100" s="459">
        <v>158727.82999999999</v>
      </c>
      <c r="D100" s="459">
        <v>52.63</v>
      </c>
      <c r="E100" s="459">
        <v>38.340000000000003</v>
      </c>
    </row>
    <row r="101" spans="1:5" ht="13.5" customHeight="1" x14ac:dyDescent="0.2">
      <c r="A101" s="458" t="s">
        <v>1079</v>
      </c>
      <c r="B101" s="454" t="s">
        <v>1080</v>
      </c>
      <c r="C101" s="459">
        <v>20900</v>
      </c>
      <c r="D101" s="459">
        <v>3.3</v>
      </c>
      <c r="E101" s="459">
        <v>2.2599999999999998</v>
      </c>
    </row>
    <row r="102" spans="1:5" ht="13.5" customHeight="1" x14ac:dyDescent="0.2">
      <c r="A102" s="458" t="s">
        <v>976</v>
      </c>
      <c r="B102" s="454" t="s">
        <v>977</v>
      </c>
      <c r="C102" s="459">
        <v>150973.21</v>
      </c>
      <c r="D102" s="459">
        <v>23.85</v>
      </c>
      <c r="E102" s="459">
        <v>16.309999999999999</v>
      </c>
    </row>
    <row r="103" spans="1:5" ht="13.5" customHeight="1" x14ac:dyDescent="0.2">
      <c r="A103" s="458" t="s">
        <v>1071</v>
      </c>
      <c r="B103" s="454" t="s">
        <v>1072</v>
      </c>
      <c r="C103" s="459">
        <v>3775.69</v>
      </c>
      <c r="D103" s="459">
        <v>0.6</v>
      </c>
      <c r="E103" s="459">
        <v>0.41</v>
      </c>
    </row>
    <row r="104" spans="1:5" ht="13.5" customHeight="1" x14ac:dyDescent="0.2">
      <c r="A104" s="458" t="s">
        <v>521</v>
      </c>
      <c r="B104" s="454" t="s">
        <v>537</v>
      </c>
      <c r="C104" s="459">
        <v>487298.07</v>
      </c>
      <c r="D104" s="459">
        <v>189.37</v>
      </c>
      <c r="E104" s="459">
        <v>83.79</v>
      </c>
    </row>
    <row r="105" spans="1:5" ht="13.5" customHeight="1" x14ac:dyDescent="0.2">
      <c r="A105" s="458" t="s">
        <v>692</v>
      </c>
      <c r="B105" s="454" t="s">
        <v>693</v>
      </c>
      <c r="C105" s="459">
        <v>334518.76</v>
      </c>
      <c r="D105" s="459">
        <v>124.57</v>
      </c>
      <c r="E105" s="459">
        <v>53.98</v>
      </c>
    </row>
    <row r="106" spans="1:5" ht="13.5" customHeight="1" x14ac:dyDescent="0.2">
      <c r="A106" s="458" t="s">
        <v>508</v>
      </c>
      <c r="B106" s="454" t="s">
        <v>509</v>
      </c>
      <c r="C106" s="459">
        <v>290648.19</v>
      </c>
      <c r="D106" s="459">
        <v>104.3925</v>
      </c>
      <c r="E106" s="459">
        <v>51.24</v>
      </c>
    </row>
    <row r="107" spans="1:5" ht="13.5" customHeight="1" x14ac:dyDescent="0.2">
      <c r="A107" s="458" t="s">
        <v>747</v>
      </c>
      <c r="B107" s="454" t="s">
        <v>748</v>
      </c>
      <c r="C107" s="459">
        <v>400000</v>
      </c>
      <c r="D107" s="459">
        <v>202.84</v>
      </c>
      <c r="E107" s="459">
        <v>56.4</v>
      </c>
    </row>
    <row r="108" spans="1:5" ht="13.5" customHeight="1" x14ac:dyDescent="0.2">
      <c r="A108" s="458" t="s">
        <v>1012</v>
      </c>
      <c r="B108" s="454" t="s">
        <v>1297</v>
      </c>
      <c r="C108" s="459">
        <v>15000</v>
      </c>
      <c r="D108" s="459">
        <v>23.46</v>
      </c>
      <c r="E108" s="459">
        <v>22.46</v>
      </c>
    </row>
    <row r="109" spans="1:5" ht="13.5" customHeight="1" x14ac:dyDescent="0.2">
      <c r="A109" s="458" t="s">
        <v>1000</v>
      </c>
      <c r="B109" s="454" t="s">
        <v>1298</v>
      </c>
      <c r="C109" s="459">
        <v>1433137.68</v>
      </c>
      <c r="D109" s="459">
        <v>356.71</v>
      </c>
      <c r="E109" s="459">
        <v>146.28</v>
      </c>
    </row>
    <row r="110" spans="1:5" ht="13.5" customHeight="1" x14ac:dyDescent="0.2">
      <c r="A110" s="458" t="s">
        <v>1148</v>
      </c>
      <c r="B110" s="454" t="s">
        <v>1149</v>
      </c>
      <c r="C110" s="459">
        <v>80008.820000000007</v>
      </c>
      <c r="D110" s="459">
        <v>89</v>
      </c>
      <c r="E110" s="459">
        <v>29.93</v>
      </c>
    </row>
    <row r="111" spans="1:5" ht="13.5" customHeight="1" x14ac:dyDescent="0.2">
      <c r="A111" s="458" t="s">
        <v>706</v>
      </c>
      <c r="B111" s="454" t="s">
        <v>707</v>
      </c>
      <c r="C111" s="459">
        <v>48441413.630000003</v>
      </c>
      <c r="D111" s="459">
        <v>2796.6</v>
      </c>
      <c r="E111" s="459">
        <v>993.36</v>
      </c>
    </row>
    <row r="112" spans="1:5" ht="13.5" customHeight="1" x14ac:dyDescent="0.2">
      <c r="A112" s="458" t="s">
        <v>777</v>
      </c>
      <c r="B112" s="454" t="s">
        <v>778</v>
      </c>
      <c r="C112" s="459">
        <v>729539.63</v>
      </c>
      <c r="D112" s="459">
        <v>288.32</v>
      </c>
      <c r="E112" s="459">
        <v>123.11</v>
      </c>
    </row>
    <row r="113" spans="1:5" ht="13.5" customHeight="1" x14ac:dyDescent="0.2">
      <c r="A113" s="458" t="s">
        <v>1299</v>
      </c>
      <c r="B113" s="454" t="s">
        <v>1300</v>
      </c>
      <c r="C113" s="459">
        <v>308320.77</v>
      </c>
      <c r="D113" s="459">
        <v>127.68</v>
      </c>
      <c r="E113" s="459">
        <v>42.12</v>
      </c>
    </row>
    <row r="114" spans="1:5" ht="13.5" customHeight="1" x14ac:dyDescent="0.2">
      <c r="A114" s="458" t="s">
        <v>745</v>
      </c>
      <c r="B114" s="454" t="s">
        <v>1301</v>
      </c>
      <c r="C114" s="459">
        <v>20000</v>
      </c>
      <c r="D114" s="459">
        <v>15.76</v>
      </c>
      <c r="E114" s="459">
        <v>1.96</v>
      </c>
    </row>
    <row r="115" spans="1:5" ht="13.5" customHeight="1" x14ac:dyDescent="0.2">
      <c r="A115" s="458" t="s">
        <v>1040</v>
      </c>
      <c r="B115" s="454" t="s">
        <v>1302</v>
      </c>
      <c r="C115" s="459">
        <v>61536.25</v>
      </c>
      <c r="D115" s="459">
        <v>9.11</v>
      </c>
      <c r="E115" s="459">
        <v>6.03</v>
      </c>
    </row>
    <row r="116" spans="1:5" ht="13.5" customHeight="1" x14ac:dyDescent="0.2">
      <c r="A116" s="458" t="s">
        <v>902</v>
      </c>
      <c r="B116" s="454" t="s">
        <v>903</v>
      </c>
      <c r="C116" s="459">
        <v>139488.03</v>
      </c>
      <c r="D116" s="459">
        <v>24.36</v>
      </c>
      <c r="E116" s="459">
        <v>13.67</v>
      </c>
    </row>
    <row r="117" spans="1:5" ht="13.5" customHeight="1" x14ac:dyDescent="0.2">
      <c r="A117" s="458" t="s">
        <v>920</v>
      </c>
      <c r="B117" s="454" t="s">
        <v>921</v>
      </c>
      <c r="C117" s="459">
        <v>79794.45</v>
      </c>
      <c r="D117" s="459">
        <v>11.81</v>
      </c>
      <c r="E117" s="459">
        <v>7.82</v>
      </c>
    </row>
    <row r="118" spans="1:5" ht="13.5" customHeight="1" x14ac:dyDescent="0.2">
      <c r="A118" s="458" t="s">
        <v>1029</v>
      </c>
      <c r="B118" s="454" t="s">
        <v>1303</v>
      </c>
      <c r="C118" s="459">
        <v>114313.56</v>
      </c>
      <c r="D118" s="459">
        <v>30.517499999999998</v>
      </c>
      <c r="E118" s="459">
        <v>27.66</v>
      </c>
    </row>
    <row r="119" spans="1:5" ht="13.5" customHeight="1" x14ac:dyDescent="0.2">
      <c r="A119" s="458" t="s">
        <v>898</v>
      </c>
      <c r="B119" s="454" t="s">
        <v>899</v>
      </c>
      <c r="C119" s="459">
        <v>10000</v>
      </c>
      <c r="D119" s="459">
        <v>35.11</v>
      </c>
      <c r="E119" s="459">
        <v>34.54</v>
      </c>
    </row>
    <row r="120" spans="1:5" ht="13.5" customHeight="1" x14ac:dyDescent="0.2">
      <c r="A120" s="458" t="s">
        <v>532</v>
      </c>
      <c r="B120" s="454" t="s">
        <v>1304</v>
      </c>
      <c r="C120" s="459">
        <v>1149572.04</v>
      </c>
      <c r="D120" s="459">
        <v>339.82249999999999</v>
      </c>
      <c r="E120" s="459">
        <v>133.21</v>
      </c>
    </row>
    <row r="121" spans="1:5" ht="13.5" customHeight="1" x14ac:dyDescent="0.2">
      <c r="A121" s="458" t="s">
        <v>781</v>
      </c>
      <c r="B121" s="454" t="s">
        <v>782</v>
      </c>
      <c r="C121" s="459">
        <v>999363.64</v>
      </c>
      <c r="D121" s="459">
        <v>369.3</v>
      </c>
      <c r="E121" s="459">
        <v>165.54</v>
      </c>
    </row>
    <row r="122" spans="1:5" ht="13.5" customHeight="1" x14ac:dyDescent="0.2">
      <c r="A122" s="458" t="s">
        <v>998</v>
      </c>
      <c r="B122" s="454" t="s">
        <v>999</v>
      </c>
      <c r="C122" s="459">
        <v>1771138.07</v>
      </c>
      <c r="D122" s="459">
        <v>385.07</v>
      </c>
      <c r="E122" s="459">
        <v>181.12</v>
      </c>
    </row>
    <row r="123" spans="1:5" ht="13.5" customHeight="1" x14ac:dyDescent="0.2">
      <c r="A123" s="458" t="s">
        <v>1305</v>
      </c>
      <c r="B123" s="454" t="s">
        <v>1306</v>
      </c>
      <c r="C123" s="459">
        <v>770000</v>
      </c>
      <c r="D123" s="459">
        <v>121.66</v>
      </c>
      <c r="E123" s="459">
        <v>75.459999999999994</v>
      </c>
    </row>
    <row r="124" spans="1:5" ht="13.5" customHeight="1" x14ac:dyDescent="0.2">
      <c r="A124" s="458" t="s">
        <v>1307</v>
      </c>
      <c r="B124" s="454" t="s">
        <v>1308</v>
      </c>
      <c r="C124" s="459">
        <v>35000</v>
      </c>
      <c r="D124" s="459">
        <v>6.23</v>
      </c>
      <c r="E124" s="459">
        <v>3.43</v>
      </c>
    </row>
    <row r="125" spans="1:5" ht="13.5" customHeight="1" x14ac:dyDescent="0.2">
      <c r="A125" s="458" t="s">
        <v>1309</v>
      </c>
      <c r="B125" s="454" t="s">
        <v>1310</v>
      </c>
      <c r="C125" s="459">
        <v>2990</v>
      </c>
      <c r="D125" s="459">
        <v>0.53</v>
      </c>
      <c r="E125" s="459">
        <v>0.28999999999999998</v>
      </c>
    </row>
    <row r="126" spans="1:5" ht="13.5" customHeight="1" x14ac:dyDescent="0.2">
      <c r="A126" s="458" t="s">
        <v>935</v>
      </c>
      <c r="B126" s="454" t="s">
        <v>1311</v>
      </c>
      <c r="C126" s="459">
        <v>16433.22</v>
      </c>
      <c r="D126" s="459">
        <v>27.78</v>
      </c>
      <c r="E126" s="459">
        <v>26.46</v>
      </c>
    </row>
    <row r="127" spans="1:5" ht="13.5" customHeight="1" x14ac:dyDescent="0.2">
      <c r="A127" s="458" t="s">
        <v>886</v>
      </c>
      <c r="B127" s="454" t="s">
        <v>887</v>
      </c>
      <c r="C127" s="459">
        <v>7535043.1600000001</v>
      </c>
      <c r="D127" s="459">
        <v>1442.98</v>
      </c>
      <c r="E127" s="459">
        <v>677.08</v>
      </c>
    </row>
    <row r="128" spans="1:5" ht="13.5" customHeight="1" x14ac:dyDescent="0.2">
      <c r="A128" s="458" t="s">
        <v>1312</v>
      </c>
      <c r="B128" s="454" t="s">
        <v>1313</v>
      </c>
      <c r="C128" s="459">
        <v>20600</v>
      </c>
      <c r="D128" s="459">
        <v>3.67</v>
      </c>
      <c r="E128" s="459">
        <v>2.02</v>
      </c>
    </row>
    <row r="129" spans="1:5" ht="13.5" customHeight="1" x14ac:dyDescent="0.2">
      <c r="A129" s="458" t="s">
        <v>1314</v>
      </c>
      <c r="B129" s="454" t="s">
        <v>1315</v>
      </c>
      <c r="C129" s="459">
        <v>1493.39</v>
      </c>
      <c r="D129" s="459">
        <v>0.24</v>
      </c>
      <c r="E129" s="459">
        <v>0.16</v>
      </c>
    </row>
    <row r="130" spans="1:5" ht="13.5" customHeight="1" x14ac:dyDescent="0.2">
      <c r="A130" s="458" t="s">
        <v>1316</v>
      </c>
      <c r="B130" s="454" t="s">
        <v>1317</v>
      </c>
      <c r="C130" s="459">
        <v>44300</v>
      </c>
      <c r="D130" s="459">
        <v>4.05</v>
      </c>
      <c r="E130" s="459">
        <v>2.5</v>
      </c>
    </row>
    <row r="131" spans="1:5" ht="13.5" customHeight="1" x14ac:dyDescent="0.2">
      <c r="A131" s="458" t="s">
        <v>1318</v>
      </c>
      <c r="B131" s="454" t="s">
        <v>1319</v>
      </c>
      <c r="C131" s="459">
        <v>9218</v>
      </c>
      <c r="D131" s="459">
        <v>0.84</v>
      </c>
      <c r="E131" s="459">
        <v>0.52</v>
      </c>
    </row>
    <row r="132" spans="1:5" ht="13.5" customHeight="1" x14ac:dyDescent="0.2">
      <c r="A132" s="458" t="s">
        <v>1320</v>
      </c>
      <c r="B132" s="454" t="s">
        <v>1321</v>
      </c>
      <c r="C132" s="459">
        <v>14400</v>
      </c>
      <c r="D132" s="459">
        <v>2.56</v>
      </c>
      <c r="E132" s="459">
        <v>1.41</v>
      </c>
    </row>
    <row r="133" spans="1:5" ht="13.5" customHeight="1" x14ac:dyDescent="0.2">
      <c r="A133" s="458" t="s">
        <v>1136</v>
      </c>
      <c r="B133" s="454" t="s">
        <v>1137</v>
      </c>
      <c r="C133" s="459">
        <v>262812.75</v>
      </c>
      <c r="D133" s="459">
        <v>13.99</v>
      </c>
      <c r="E133" s="459">
        <v>10.71</v>
      </c>
    </row>
    <row r="134" spans="1:5" ht="13.5" customHeight="1" x14ac:dyDescent="0.2">
      <c r="A134" s="458" t="s">
        <v>1161</v>
      </c>
      <c r="B134" s="454" t="s">
        <v>1162</v>
      </c>
      <c r="C134" s="459">
        <v>251118.87</v>
      </c>
      <c r="D134" s="459">
        <v>42.19</v>
      </c>
      <c r="E134" s="459">
        <v>27.12</v>
      </c>
    </row>
    <row r="135" spans="1:5" ht="13.5" customHeight="1" x14ac:dyDescent="0.2">
      <c r="A135" s="458" t="s">
        <v>268</v>
      </c>
      <c r="B135" s="454" t="s">
        <v>269</v>
      </c>
      <c r="C135" s="459">
        <v>970930.39</v>
      </c>
      <c r="D135" s="459">
        <v>209.87</v>
      </c>
      <c r="E135" s="459">
        <v>97.79</v>
      </c>
    </row>
    <row r="136" spans="1:5" ht="13.5" customHeight="1" x14ac:dyDescent="0.2">
      <c r="A136" s="458" t="s">
        <v>1322</v>
      </c>
      <c r="B136" s="454" t="s">
        <v>1323</v>
      </c>
      <c r="C136" s="459">
        <v>793600</v>
      </c>
      <c r="D136" s="459">
        <v>93.82</v>
      </c>
      <c r="E136" s="459">
        <v>66.040000000000006</v>
      </c>
    </row>
    <row r="137" spans="1:5" ht="13.5" customHeight="1" x14ac:dyDescent="0.2">
      <c r="A137" s="458" t="s">
        <v>1324</v>
      </c>
      <c r="B137" s="454" t="s">
        <v>1325</v>
      </c>
      <c r="C137" s="459">
        <v>400000</v>
      </c>
      <c r="D137" s="459">
        <v>57.8</v>
      </c>
      <c r="E137" s="459">
        <v>43.8</v>
      </c>
    </row>
    <row r="138" spans="1:5" ht="13.5" customHeight="1" x14ac:dyDescent="0.2">
      <c r="A138" s="458" t="s">
        <v>628</v>
      </c>
      <c r="B138" s="454" t="s">
        <v>629</v>
      </c>
      <c r="C138" s="459">
        <v>33272.519999999997</v>
      </c>
      <c r="D138" s="459">
        <v>8.98</v>
      </c>
      <c r="E138" s="459">
        <v>5.66</v>
      </c>
    </row>
    <row r="139" spans="1:5" ht="13.5" customHeight="1" x14ac:dyDescent="0.2">
      <c r="A139" s="458" t="s">
        <v>632</v>
      </c>
      <c r="B139" s="454" t="s">
        <v>1326</v>
      </c>
      <c r="C139" s="459">
        <v>8076.63</v>
      </c>
      <c r="D139" s="459">
        <v>1.36</v>
      </c>
      <c r="E139" s="459">
        <v>0.87</v>
      </c>
    </row>
    <row r="140" spans="1:5" ht="13.5" customHeight="1" x14ac:dyDescent="0.2">
      <c r="A140" s="458" t="s">
        <v>527</v>
      </c>
      <c r="B140" s="454" t="s">
        <v>528</v>
      </c>
      <c r="C140" s="459">
        <v>1149572.04</v>
      </c>
      <c r="D140" s="459">
        <v>333.43</v>
      </c>
      <c r="E140" s="459">
        <v>126.82</v>
      </c>
    </row>
    <row r="141" spans="1:5" ht="13.5" customHeight="1" x14ac:dyDescent="0.2">
      <c r="A141" s="458" t="s">
        <v>1153</v>
      </c>
      <c r="B141" s="454" t="s">
        <v>1154</v>
      </c>
      <c r="C141" s="459">
        <v>44774.81</v>
      </c>
      <c r="D141" s="459">
        <v>71.48</v>
      </c>
      <c r="E141" s="459">
        <v>27.77</v>
      </c>
    </row>
    <row r="142" spans="1:5" ht="13.5" customHeight="1" x14ac:dyDescent="0.2">
      <c r="A142" s="458" t="s">
        <v>612</v>
      </c>
      <c r="B142" s="454" t="s">
        <v>613</v>
      </c>
      <c r="C142" s="459">
        <v>167637.87</v>
      </c>
      <c r="D142" s="459">
        <v>73.25</v>
      </c>
      <c r="E142" s="459">
        <v>14.11</v>
      </c>
    </row>
    <row r="143" spans="1:5" ht="13.5" customHeight="1" x14ac:dyDescent="0.2">
      <c r="A143" s="458" t="s">
        <v>700</v>
      </c>
      <c r="B143" s="454" t="s">
        <v>701</v>
      </c>
      <c r="C143" s="459">
        <v>720586.11</v>
      </c>
      <c r="D143" s="459">
        <v>192.21</v>
      </c>
      <c r="E143" s="459">
        <v>79.19</v>
      </c>
    </row>
    <row r="144" spans="1:5" ht="13.5" customHeight="1" x14ac:dyDescent="0.2">
      <c r="A144" s="458" t="s">
        <v>297</v>
      </c>
      <c r="B144" s="454" t="s">
        <v>785</v>
      </c>
      <c r="C144" s="459">
        <v>787131.24</v>
      </c>
      <c r="D144" s="459">
        <v>215.17</v>
      </c>
      <c r="E144" s="459">
        <v>94.93</v>
      </c>
    </row>
    <row r="145" spans="1:5" ht="13.5" customHeight="1" x14ac:dyDescent="0.2">
      <c r="A145" s="458" t="s">
        <v>984</v>
      </c>
      <c r="B145" s="454" t="s">
        <v>985</v>
      </c>
      <c r="C145" s="459">
        <v>3924387.31</v>
      </c>
      <c r="D145" s="459">
        <v>795.25</v>
      </c>
      <c r="E145" s="459">
        <v>355.96</v>
      </c>
    </row>
    <row r="146" spans="1:5" ht="13.5" customHeight="1" x14ac:dyDescent="0.2">
      <c r="A146" s="458" t="s">
        <v>624</v>
      </c>
      <c r="B146" s="454" t="s">
        <v>625</v>
      </c>
      <c r="C146" s="459">
        <v>392085.42</v>
      </c>
      <c r="D146" s="459">
        <v>168.1</v>
      </c>
      <c r="E146" s="459">
        <v>33</v>
      </c>
    </row>
    <row r="147" spans="1:5" ht="13.5" customHeight="1" x14ac:dyDescent="0.2">
      <c r="A147" s="458" t="s">
        <v>577</v>
      </c>
      <c r="B147" s="454" t="s">
        <v>817</v>
      </c>
      <c r="C147" s="459">
        <v>19735.400000000001</v>
      </c>
      <c r="D147" s="459">
        <v>2.31</v>
      </c>
      <c r="E147" s="459">
        <v>1.61</v>
      </c>
    </row>
    <row r="148" spans="1:5" ht="13.5" customHeight="1" x14ac:dyDescent="0.2">
      <c r="A148" s="458" t="s">
        <v>293</v>
      </c>
      <c r="B148" s="454" t="s">
        <v>1327</v>
      </c>
      <c r="C148" s="459">
        <v>17691.61</v>
      </c>
      <c r="D148" s="459">
        <v>31.74</v>
      </c>
      <c r="E148" s="459">
        <v>22.93</v>
      </c>
    </row>
    <row r="149" spans="1:5" ht="13.5" customHeight="1" x14ac:dyDescent="0.2">
      <c r="A149" s="458" t="s">
        <v>820</v>
      </c>
      <c r="B149" s="454" t="s">
        <v>821</v>
      </c>
      <c r="C149" s="459">
        <v>3085.8</v>
      </c>
      <c r="D149" s="459">
        <v>2.1800000000000002</v>
      </c>
      <c r="E149" s="459">
        <v>0.21</v>
      </c>
    </row>
    <row r="150" spans="1:5" ht="13.5" customHeight="1" x14ac:dyDescent="0.2">
      <c r="A150" s="458" t="s">
        <v>365</v>
      </c>
      <c r="B150" s="454" t="s">
        <v>366</v>
      </c>
      <c r="C150" s="459">
        <v>99691.87</v>
      </c>
      <c r="D150" s="459">
        <v>14.1</v>
      </c>
      <c r="E150" s="459">
        <v>8.1199999999999992</v>
      </c>
    </row>
    <row r="151" spans="1:5" ht="13.5" customHeight="1" x14ac:dyDescent="0.2">
      <c r="A151" s="458" t="s">
        <v>964</v>
      </c>
      <c r="B151" s="454" t="s">
        <v>965</v>
      </c>
      <c r="C151" s="459">
        <v>4040736.59</v>
      </c>
      <c r="D151" s="459">
        <v>677.51</v>
      </c>
      <c r="E151" s="459">
        <v>283.56</v>
      </c>
    </row>
    <row r="152" spans="1:5" ht="13.5" customHeight="1" x14ac:dyDescent="0.2">
      <c r="A152" s="458" t="s">
        <v>565</v>
      </c>
      <c r="B152" s="454" t="s">
        <v>963</v>
      </c>
      <c r="C152" s="459">
        <v>714330.44310000003</v>
      </c>
      <c r="D152" s="459">
        <v>155.63910000000001</v>
      </c>
      <c r="E152" s="459">
        <v>66.891400000000004</v>
      </c>
    </row>
    <row r="153" spans="1:5" ht="13.5" customHeight="1" x14ac:dyDescent="0.2">
      <c r="A153" s="458" t="s">
        <v>1328</v>
      </c>
      <c r="B153" s="454" t="s">
        <v>1329</v>
      </c>
      <c r="C153" s="459">
        <v>488355</v>
      </c>
      <c r="D153" s="459">
        <v>82.2</v>
      </c>
      <c r="E153" s="459">
        <v>69.989999999999995</v>
      </c>
    </row>
    <row r="154" spans="1:5" ht="13.5" customHeight="1" x14ac:dyDescent="0.2">
      <c r="A154" s="458" t="s">
        <v>834</v>
      </c>
      <c r="B154" s="454" t="s">
        <v>1056</v>
      </c>
      <c r="C154" s="459">
        <v>235320.89</v>
      </c>
      <c r="D154" s="459">
        <v>97.19</v>
      </c>
      <c r="E154" s="459">
        <v>46.37</v>
      </c>
    </row>
    <row r="155" spans="1:5" ht="13.5" customHeight="1" x14ac:dyDescent="0.2">
      <c r="A155" s="458" t="s">
        <v>531</v>
      </c>
      <c r="B155" s="454" t="s">
        <v>1330</v>
      </c>
      <c r="C155" s="459">
        <v>16433.22</v>
      </c>
      <c r="D155" s="459">
        <v>24.13</v>
      </c>
      <c r="E155" s="459">
        <v>22.81</v>
      </c>
    </row>
    <row r="156" spans="1:5" ht="13.5" customHeight="1" x14ac:dyDescent="0.2">
      <c r="A156" s="458" t="s">
        <v>1331</v>
      </c>
      <c r="B156" s="454" t="s">
        <v>1332</v>
      </c>
      <c r="C156" s="459">
        <v>185369</v>
      </c>
      <c r="D156" s="459">
        <v>87.87</v>
      </c>
      <c r="E156" s="459">
        <v>39.369999999999997</v>
      </c>
    </row>
    <row r="157" spans="1:5" ht="13.5" customHeight="1" x14ac:dyDescent="0.2">
      <c r="A157" s="458" t="s">
        <v>881</v>
      </c>
      <c r="B157" s="454" t="s">
        <v>882</v>
      </c>
      <c r="C157" s="459">
        <v>3219758.29</v>
      </c>
      <c r="D157" s="459">
        <v>453.19</v>
      </c>
      <c r="E157" s="459">
        <v>292.2</v>
      </c>
    </row>
    <row r="158" spans="1:5" ht="13.5" customHeight="1" x14ac:dyDescent="0.2">
      <c r="A158" s="458" t="s">
        <v>710</v>
      </c>
      <c r="B158" s="454" t="s">
        <v>1066</v>
      </c>
      <c r="C158" s="459">
        <v>382051.55</v>
      </c>
      <c r="D158" s="459">
        <v>140.72999999999999</v>
      </c>
      <c r="E158" s="459">
        <v>57.82</v>
      </c>
    </row>
    <row r="159" spans="1:5" ht="13.5" customHeight="1" x14ac:dyDescent="0.2">
      <c r="A159" s="458" t="s">
        <v>753</v>
      </c>
      <c r="B159" s="454" t="s">
        <v>754</v>
      </c>
      <c r="C159" s="459">
        <v>25366.25</v>
      </c>
      <c r="D159" s="459">
        <v>25.65</v>
      </c>
      <c r="E159" s="459">
        <v>23.09</v>
      </c>
    </row>
    <row r="160" spans="1:5" ht="13.5" customHeight="1" x14ac:dyDescent="0.2">
      <c r="A160" s="458" t="s">
        <v>1333</v>
      </c>
      <c r="B160" s="454" t="s">
        <v>1334</v>
      </c>
      <c r="C160" s="459">
        <v>35000</v>
      </c>
      <c r="D160" s="459">
        <v>6.23</v>
      </c>
      <c r="E160" s="459">
        <v>3.43</v>
      </c>
    </row>
    <row r="161" spans="1:5" ht="13.5" customHeight="1" x14ac:dyDescent="0.2">
      <c r="A161" s="458" t="s">
        <v>1090</v>
      </c>
      <c r="B161" s="454" t="s">
        <v>1091</v>
      </c>
      <c r="C161" s="459">
        <v>154405.57</v>
      </c>
      <c r="D161" s="459">
        <v>53.34</v>
      </c>
      <c r="E161" s="459">
        <v>32.67</v>
      </c>
    </row>
    <row r="162" spans="1:5" ht="13.5" customHeight="1" x14ac:dyDescent="0.2">
      <c r="A162" s="458" t="s">
        <v>883</v>
      </c>
      <c r="B162" s="454" t="s">
        <v>1074</v>
      </c>
      <c r="C162" s="459">
        <v>3578.94</v>
      </c>
      <c r="D162" s="459">
        <v>21.77</v>
      </c>
      <c r="E162" s="459">
        <v>21.587499999999999</v>
      </c>
    </row>
    <row r="163" spans="1:5" ht="13.5" customHeight="1" x14ac:dyDescent="0.2">
      <c r="A163" s="458" t="s">
        <v>1335</v>
      </c>
      <c r="B163" s="454" t="s">
        <v>1336</v>
      </c>
      <c r="C163" s="459">
        <v>76883.179999999993</v>
      </c>
      <c r="D163" s="459">
        <v>51.63</v>
      </c>
      <c r="E163" s="459">
        <v>30.56</v>
      </c>
    </row>
    <row r="164" spans="1:5" ht="13.5" customHeight="1" x14ac:dyDescent="0.2">
      <c r="A164" s="458" t="s">
        <v>517</v>
      </c>
      <c r="B164" s="454" t="s">
        <v>518</v>
      </c>
      <c r="C164" s="459">
        <v>325353.55</v>
      </c>
      <c r="D164" s="459">
        <v>143.99</v>
      </c>
      <c r="E164" s="459">
        <v>54.29</v>
      </c>
    </row>
    <row r="165" spans="1:5" ht="13.5" customHeight="1" x14ac:dyDescent="0.2">
      <c r="A165" s="458" t="s">
        <v>672</v>
      </c>
      <c r="B165" s="454" t="s">
        <v>673</v>
      </c>
      <c r="C165" s="459">
        <v>13488.42</v>
      </c>
      <c r="D165" s="459">
        <v>3.55</v>
      </c>
      <c r="E165" s="459">
        <v>2.2000000000000002</v>
      </c>
    </row>
    <row r="166" spans="1:5" ht="13.5" customHeight="1" x14ac:dyDescent="0.2">
      <c r="A166" s="458" t="s">
        <v>1337</v>
      </c>
      <c r="B166" s="454" t="s">
        <v>1338</v>
      </c>
      <c r="C166" s="459">
        <v>129400</v>
      </c>
      <c r="D166" s="459">
        <v>37.17</v>
      </c>
      <c r="E166" s="459">
        <v>32.549999999999997</v>
      </c>
    </row>
    <row r="167" spans="1:5" ht="13.5" customHeight="1" x14ac:dyDescent="0.2">
      <c r="A167" s="458" t="s">
        <v>540</v>
      </c>
      <c r="B167" s="454" t="s">
        <v>1339</v>
      </c>
      <c r="C167" s="459">
        <v>860535.71</v>
      </c>
      <c r="D167" s="459">
        <v>187.6</v>
      </c>
      <c r="E167" s="459">
        <v>73.47</v>
      </c>
    </row>
    <row r="168" spans="1:5" ht="13.5" customHeight="1" x14ac:dyDescent="0.2">
      <c r="A168" s="458" t="s">
        <v>242</v>
      </c>
      <c r="B168" s="454" t="s">
        <v>1340</v>
      </c>
      <c r="C168" s="459">
        <v>2367579.14</v>
      </c>
      <c r="D168" s="459">
        <v>442.11</v>
      </c>
      <c r="E168" s="459">
        <v>157.19</v>
      </c>
    </row>
    <row r="169" spans="1:5" ht="13.5" customHeight="1" x14ac:dyDescent="0.2">
      <c r="A169" s="458" t="s">
        <v>732</v>
      </c>
      <c r="B169" s="454" t="s">
        <v>1150</v>
      </c>
      <c r="C169" s="459">
        <v>36373.129999999997</v>
      </c>
      <c r="D169" s="459">
        <v>6.11</v>
      </c>
      <c r="E169" s="459">
        <v>3.93</v>
      </c>
    </row>
    <row r="170" spans="1:5" ht="13.5" customHeight="1" x14ac:dyDescent="0.2">
      <c r="A170" s="458" t="s">
        <v>755</v>
      </c>
      <c r="B170" s="454" t="s">
        <v>1165</v>
      </c>
      <c r="C170" s="459">
        <v>934014.92</v>
      </c>
      <c r="D170" s="459">
        <v>205.11</v>
      </c>
      <c r="E170" s="459">
        <v>96.51</v>
      </c>
    </row>
    <row r="171" spans="1:5" ht="13.5" customHeight="1" x14ac:dyDescent="0.2">
      <c r="A171" s="458" t="s">
        <v>928</v>
      </c>
      <c r="B171" s="454" t="s">
        <v>929</v>
      </c>
      <c r="C171" s="459">
        <v>585.85</v>
      </c>
      <c r="D171" s="459">
        <v>0.1</v>
      </c>
      <c r="E171" s="459">
        <v>0.06</v>
      </c>
    </row>
    <row r="172" spans="1:5" ht="13.5" customHeight="1" x14ac:dyDescent="0.2">
      <c r="A172" s="458" t="s">
        <v>298</v>
      </c>
      <c r="B172" s="454" t="s">
        <v>299</v>
      </c>
      <c r="C172" s="459">
        <v>730.84</v>
      </c>
      <c r="D172" s="459">
        <v>0.12</v>
      </c>
      <c r="E172" s="459">
        <v>7.0000000000000007E-2</v>
      </c>
    </row>
    <row r="173" spans="1:5" ht="13.5" customHeight="1" x14ac:dyDescent="0.2">
      <c r="A173" s="458" t="s">
        <v>968</v>
      </c>
      <c r="B173" s="454" t="s">
        <v>969</v>
      </c>
      <c r="C173" s="459">
        <v>8928.15</v>
      </c>
      <c r="D173" s="459">
        <v>1.32</v>
      </c>
      <c r="E173" s="459">
        <v>0.875</v>
      </c>
    </row>
    <row r="174" spans="1:5" ht="13.5" customHeight="1" x14ac:dyDescent="0.2">
      <c r="A174" s="458" t="s">
        <v>790</v>
      </c>
      <c r="B174" s="454" t="s">
        <v>791</v>
      </c>
      <c r="C174" s="459">
        <v>21971.94</v>
      </c>
      <c r="D174" s="459">
        <v>3.47</v>
      </c>
      <c r="E174" s="459">
        <v>2.37</v>
      </c>
    </row>
    <row r="175" spans="1:5" ht="13.5" customHeight="1" x14ac:dyDescent="0.2">
      <c r="A175" s="458" t="s">
        <v>604</v>
      </c>
      <c r="B175" s="454" t="s">
        <v>605</v>
      </c>
      <c r="C175" s="459">
        <v>17417.7</v>
      </c>
      <c r="D175" s="459">
        <v>4.95</v>
      </c>
      <c r="E175" s="459">
        <v>1.47</v>
      </c>
    </row>
    <row r="176" spans="1:5" ht="13.5" customHeight="1" x14ac:dyDescent="0.2">
      <c r="A176" s="458" t="s">
        <v>727</v>
      </c>
      <c r="B176" s="454" t="s">
        <v>1098</v>
      </c>
      <c r="C176" s="459">
        <v>197042.72</v>
      </c>
      <c r="D176" s="459">
        <v>16.11</v>
      </c>
      <c r="E176" s="459">
        <v>10.98</v>
      </c>
    </row>
    <row r="177" spans="1:5" ht="13.5" customHeight="1" x14ac:dyDescent="0.2">
      <c r="A177" s="458" t="s">
        <v>237</v>
      </c>
      <c r="B177" s="454" t="s">
        <v>1341</v>
      </c>
      <c r="C177" s="459">
        <v>341200</v>
      </c>
      <c r="D177" s="459">
        <v>43.62</v>
      </c>
      <c r="E177" s="459">
        <v>19.96</v>
      </c>
    </row>
    <row r="178" spans="1:5" ht="13.5" customHeight="1" x14ac:dyDescent="0.2">
      <c r="A178" s="458" t="s">
        <v>970</v>
      </c>
      <c r="B178" s="454" t="s">
        <v>971</v>
      </c>
      <c r="C178" s="459">
        <v>482815.29</v>
      </c>
      <c r="D178" s="459">
        <v>188.51</v>
      </c>
      <c r="E178" s="459">
        <v>53.84</v>
      </c>
    </row>
    <row r="179" spans="1:5" ht="13.5" customHeight="1" x14ac:dyDescent="0.2">
      <c r="A179" s="458" t="s">
        <v>243</v>
      </c>
      <c r="B179" s="454" t="s">
        <v>1342</v>
      </c>
      <c r="C179" s="459">
        <v>25475.73</v>
      </c>
      <c r="D179" s="459">
        <v>3.77</v>
      </c>
      <c r="E179" s="459">
        <v>2.5</v>
      </c>
    </row>
    <row r="180" spans="1:5" ht="13.5" customHeight="1" x14ac:dyDescent="0.2">
      <c r="A180" s="458" t="s">
        <v>815</v>
      </c>
      <c r="B180" s="454" t="s">
        <v>816</v>
      </c>
      <c r="C180" s="459">
        <v>46029.35</v>
      </c>
      <c r="D180" s="459">
        <v>6.81</v>
      </c>
      <c r="E180" s="459">
        <v>4.51</v>
      </c>
    </row>
    <row r="181" spans="1:5" ht="13.5" customHeight="1" x14ac:dyDescent="0.2">
      <c r="A181" s="458" t="s">
        <v>986</v>
      </c>
      <c r="B181" s="454" t="s">
        <v>987</v>
      </c>
      <c r="C181" s="459">
        <v>2406477.09</v>
      </c>
      <c r="D181" s="459">
        <v>518.91999999999996</v>
      </c>
      <c r="E181" s="459">
        <v>228.21</v>
      </c>
    </row>
    <row r="182" spans="1:5" ht="13.5" customHeight="1" x14ac:dyDescent="0.2">
      <c r="A182" s="458" t="s">
        <v>1114</v>
      </c>
      <c r="B182" s="454" t="s">
        <v>1115</v>
      </c>
      <c r="C182" s="459">
        <v>2381749.52</v>
      </c>
      <c r="D182" s="459">
        <v>443.68</v>
      </c>
      <c r="E182" s="459">
        <v>157.97999999999999</v>
      </c>
    </row>
    <row r="183" spans="1:5" ht="13.5" customHeight="1" x14ac:dyDescent="0.2">
      <c r="A183" s="458" t="s">
        <v>855</v>
      </c>
      <c r="B183" s="454" t="s">
        <v>856</v>
      </c>
      <c r="C183" s="459">
        <v>2468531.91</v>
      </c>
      <c r="D183" s="459">
        <v>414.64</v>
      </c>
      <c r="E183" s="459">
        <v>160.91999999999999</v>
      </c>
    </row>
    <row r="184" spans="1:5" ht="13.5" customHeight="1" x14ac:dyDescent="0.2">
      <c r="A184" s="458" t="s">
        <v>811</v>
      </c>
      <c r="B184" s="454" t="s">
        <v>812</v>
      </c>
      <c r="C184" s="459">
        <v>11729.77</v>
      </c>
      <c r="D184" s="459">
        <v>7.27</v>
      </c>
      <c r="E184" s="459">
        <v>1.1499999999999999</v>
      </c>
    </row>
    <row r="185" spans="1:5" ht="13.5" customHeight="1" x14ac:dyDescent="0.2">
      <c r="A185" s="458" t="s">
        <v>813</v>
      </c>
      <c r="B185" s="454" t="s">
        <v>814</v>
      </c>
      <c r="C185" s="459">
        <v>922.95</v>
      </c>
      <c r="D185" s="459">
        <v>0.14000000000000001</v>
      </c>
      <c r="E185" s="459">
        <v>0.09</v>
      </c>
    </row>
    <row r="186" spans="1:5" ht="13.5" customHeight="1" x14ac:dyDescent="0.2">
      <c r="A186" s="458" t="s">
        <v>857</v>
      </c>
      <c r="B186" s="454" t="s">
        <v>858</v>
      </c>
      <c r="C186" s="459">
        <v>3873327.6</v>
      </c>
      <c r="D186" s="459">
        <v>442.75</v>
      </c>
      <c r="E186" s="459">
        <v>136.85</v>
      </c>
    </row>
    <row r="187" spans="1:5" ht="13.5" customHeight="1" x14ac:dyDescent="0.2">
      <c r="A187" s="458" t="s">
        <v>536</v>
      </c>
      <c r="B187" s="454" t="s">
        <v>997</v>
      </c>
      <c r="C187" s="459">
        <v>1771138.07</v>
      </c>
      <c r="D187" s="459">
        <v>378.68</v>
      </c>
      <c r="E187" s="459">
        <v>174.73</v>
      </c>
    </row>
    <row r="188" spans="1:5" ht="13.5" customHeight="1" x14ac:dyDescent="0.2">
      <c r="A188" s="458" t="s">
        <v>783</v>
      </c>
      <c r="B188" s="454" t="s">
        <v>784</v>
      </c>
      <c r="C188" s="459">
        <v>638593.68999999994</v>
      </c>
      <c r="D188" s="459">
        <v>187.56</v>
      </c>
      <c r="E188" s="459">
        <v>81.86</v>
      </c>
    </row>
    <row r="189" spans="1:5" ht="13.5" customHeight="1" x14ac:dyDescent="0.2">
      <c r="A189" s="458" t="s">
        <v>591</v>
      </c>
      <c r="B189" s="454" t="s">
        <v>1113</v>
      </c>
      <c r="C189" s="459">
        <v>144994.23999999999</v>
      </c>
      <c r="D189" s="459">
        <v>87.46</v>
      </c>
      <c r="E189" s="459">
        <v>33.4</v>
      </c>
    </row>
    <row r="190" spans="1:5" ht="13.5" customHeight="1" x14ac:dyDescent="0.2">
      <c r="A190" s="458" t="s">
        <v>674</v>
      </c>
      <c r="B190" s="454" t="s">
        <v>675</v>
      </c>
      <c r="C190" s="459">
        <v>14218.4</v>
      </c>
      <c r="D190" s="459">
        <v>3.74</v>
      </c>
      <c r="E190" s="459">
        <v>2.3199999999999998</v>
      </c>
    </row>
    <row r="191" spans="1:5" ht="13.5" customHeight="1" x14ac:dyDescent="0.2">
      <c r="A191" s="458" t="s">
        <v>704</v>
      </c>
      <c r="B191" s="454" t="s">
        <v>705</v>
      </c>
      <c r="C191" s="459">
        <v>1999111.54</v>
      </c>
      <c r="D191" s="459">
        <v>521.95000000000005</v>
      </c>
      <c r="E191" s="459">
        <v>185.39</v>
      </c>
    </row>
    <row r="192" spans="1:5" ht="13.5" customHeight="1" x14ac:dyDescent="0.2">
      <c r="A192" s="458" t="s">
        <v>522</v>
      </c>
      <c r="B192" s="454" t="s">
        <v>523</v>
      </c>
      <c r="C192" s="459">
        <v>463020.45</v>
      </c>
      <c r="D192" s="459">
        <v>155.66999999999999</v>
      </c>
      <c r="E192" s="459">
        <v>66.41</v>
      </c>
    </row>
    <row r="193" spans="1:5" ht="13.5" customHeight="1" x14ac:dyDescent="0.2">
      <c r="A193" s="458" t="s">
        <v>702</v>
      </c>
      <c r="B193" s="454" t="s">
        <v>703</v>
      </c>
      <c r="C193" s="459">
        <v>36703.980000000003</v>
      </c>
      <c r="D193" s="459">
        <v>6.17</v>
      </c>
      <c r="E193" s="459">
        <v>3.96</v>
      </c>
    </row>
    <row r="194" spans="1:5" ht="13.5" customHeight="1" x14ac:dyDescent="0.2">
      <c r="A194" s="458" t="s">
        <v>512</v>
      </c>
      <c r="B194" s="454" t="s">
        <v>513</v>
      </c>
      <c r="C194" s="459">
        <v>309305.55</v>
      </c>
      <c r="D194" s="459">
        <v>137.31</v>
      </c>
      <c r="E194" s="459">
        <v>52.88</v>
      </c>
    </row>
    <row r="195" spans="1:5" ht="13.5" customHeight="1" x14ac:dyDescent="0.2">
      <c r="A195" s="458" t="s">
        <v>966</v>
      </c>
      <c r="B195" s="454" t="s">
        <v>967</v>
      </c>
      <c r="C195" s="459">
        <v>1179.9000000000001</v>
      </c>
      <c r="D195" s="459">
        <v>24.87</v>
      </c>
      <c r="E195" s="459">
        <v>22.2</v>
      </c>
    </row>
    <row r="196" spans="1:5" ht="13.5" customHeight="1" x14ac:dyDescent="0.2">
      <c r="A196" s="458" t="s">
        <v>1050</v>
      </c>
      <c r="B196" s="454" t="s">
        <v>1051</v>
      </c>
      <c r="C196" s="459">
        <v>3244.46</v>
      </c>
      <c r="D196" s="459">
        <v>3.75</v>
      </c>
      <c r="E196" s="459">
        <v>0.35</v>
      </c>
    </row>
    <row r="197" spans="1:5" ht="13.5" customHeight="1" x14ac:dyDescent="0.2">
      <c r="A197" s="458" t="s">
        <v>1168</v>
      </c>
      <c r="B197" s="454" t="s">
        <v>1169</v>
      </c>
      <c r="C197" s="459">
        <v>2921213.07</v>
      </c>
      <c r="D197" s="459">
        <v>539.13</v>
      </c>
      <c r="E197" s="459">
        <v>229.93</v>
      </c>
    </row>
    <row r="198" spans="1:5" ht="13.5" customHeight="1" x14ac:dyDescent="0.2">
      <c r="A198" s="458" t="s">
        <v>1099</v>
      </c>
      <c r="B198" s="454" t="s">
        <v>1100</v>
      </c>
      <c r="C198" s="459">
        <v>743483.92</v>
      </c>
      <c r="D198" s="459">
        <v>139.29</v>
      </c>
      <c r="E198" s="459">
        <v>75.58</v>
      </c>
    </row>
    <row r="199" spans="1:5" ht="13.5" customHeight="1" x14ac:dyDescent="0.2">
      <c r="A199" s="458" t="s">
        <v>592</v>
      </c>
      <c r="B199" s="454" t="s">
        <v>593</v>
      </c>
      <c r="C199" s="459">
        <v>253119.23</v>
      </c>
      <c r="D199" s="459">
        <v>65.25</v>
      </c>
      <c r="E199" s="459">
        <v>52.6</v>
      </c>
    </row>
    <row r="200" spans="1:5" ht="13.5" customHeight="1" x14ac:dyDescent="0.2">
      <c r="A200" s="458" t="s">
        <v>1077</v>
      </c>
      <c r="B200" s="454" t="s">
        <v>1078</v>
      </c>
      <c r="C200" s="459">
        <v>11968.87</v>
      </c>
      <c r="D200" s="459">
        <v>9.75</v>
      </c>
      <c r="E200" s="459">
        <v>1.17</v>
      </c>
    </row>
    <row r="201" spans="1:5" ht="13.5" customHeight="1" x14ac:dyDescent="0.2">
      <c r="A201" s="458" t="s">
        <v>719</v>
      </c>
      <c r="B201" s="454" t="s">
        <v>720</v>
      </c>
      <c r="C201" s="459">
        <v>70070466.079999998</v>
      </c>
      <c r="D201" s="459">
        <v>2949.52</v>
      </c>
      <c r="E201" s="459">
        <v>1075.02</v>
      </c>
    </row>
    <row r="202" spans="1:5" ht="13.5" customHeight="1" x14ac:dyDescent="0.2">
      <c r="A202" s="458" t="s">
        <v>721</v>
      </c>
      <c r="B202" s="454" t="s">
        <v>722</v>
      </c>
      <c r="C202" s="459">
        <v>83229238.810000002</v>
      </c>
      <c r="D202" s="459">
        <v>3503.43</v>
      </c>
      <c r="E202" s="459">
        <v>1268.8699999999999</v>
      </c>
    </row>
    <row r="203" spans="1:5" ht="13.5" customHeight="1" x14ac:dyDescent="0.2">
      <c r="A203" s="458" t="s">
        <v>723</v>
      </c>
      <c r="B203" s="454" t="s">
        <v>724</v>
      </c>
      <c r="C203" s="459">
        <v>170077140.40000001</v>
      </c>
      <c r="D203" s="459">
        <v>6756.85</v>
      </c>
      <c r="E203" s="459">
        <v>2422.3200000000002</v>
      </c>
    </row>
    <row r="204" spans="1:5" ht="13.5" customHeight="1" x14ac:dyDescent="0.2">
      <c r="A204" s="458" t="s">
        <v>725</v>
      </c>
      <c r="B204" s="454" t="s">
        <v>726</v>
      </c>
      <c r="C204" s="459">
        <v>219422539</v>
      </c>
      <c r="D204" s="459">
        <v>8971.98</v>
      </c>
      <c r="E204" s="459">
        <v>3188.56</v>
      </c>
    </row>
    <row r="205" spans="1:5" ht="13.5" customHeight="1" x14ac:dyDescent="0.2">
      <c r="A205" s="458" t="s">
        <v>728</v>
      </c>
      <c r="B205" s="454" t="s">
        <v>729</v>
      </c>
      <c r="C205" s="459">
        <v>246726993.40000001</v>
      </c>
      <c r="D205" s="459">
        <v>10441.280000000001</v>
      </c>
      <c r="E205" s="459">
        <v>3591.62</v>
      </c>
    </row>
    <row r="206" spans="1:5" ht="13.5" customHeight="1" x14ac:dyDescent="0.2">
      <c r="A206" s="458" t="s">
        <v>730</v>
      </c>
      <c r="B206" s="454" t="s">
        <v>731</v>
      </c>
      <c r="C206" s="459">
        <v>294098576.80000001</v>
      </c>
      <c r="D206" s="459">
        <v>12485.06</v>
      </c>
      <c r="E206" s="459">
        <v>4220.78</v>
      </c>
    </row>
    <row r="207" spans="1:5" ht="13.5" customHeight="1" x14ac:dyDescent="0.2">
      <c r="A207" s="458" t="s">
        <v>587</v>
      </c>
      <c r="B207" s="454" t="s">
        <v>588</v>
      </c>
      <c r="C207" s="459">
        <v>89885.89</v>
      </c>
      <c r="D207" s="459">
        <v>44.97</v>
      </c>
      <c r="E207" s="459">
        <v>40.47</v>
      </c>
    </row>
    <row r="208" spans="1:5" ht="13.5" customHeight="1" x14ac:dyDescent="0.2">
      <c r="A208" s="458" t="s">
        <v>737</v>
      </c>
      <c r="B208" s="454" t="s">
        <v>738</v>
      </c>
      <c r="C208" s="459">
        <v>420047.75</v>
      </c>
      <c r="D208" s="459">
        <v>130.72</v>
      </c>
      <c r="E208" s="459">
        <v>37.880000000000003</v>
      </c>
    </row>
    <row r="209" spans="1:5" ht="13.5" customHeight="1" x14ac:dyDescent="0.2">
      <c r="A209" s="458" t="s">
        <v>741</v>
      </c>
      <c r="B209" s="454" t="s">
        <v>742</v>
      </c>
      <c r="C209" s="459">
        <v>2791477.78</v>
      </c>
      <c r="D209" s="459">
        <v>393.01</v>
      </c>
      <c r="E209" s="459">
        <v>164.85</v>
      </c>
    </row>
    <row r="210" spans="1:5" ht="13.5" customHeight="1" x14ac:dyDescent="0.2">
      <c r="A210" s="458" t="s">
        <v>1042</v>
      </c>
      <c r="B210" s="454" t="s">
        <v>1043</v>
      </c>
      <c r="C210" s="459">
        <v>1102087.75</v>
      </c>
      <c r="D210" s="459">
        <v>518.54999999999995</v>
      </c>
      <c r="E210" s="459">
        <v>133.32</v>
      </c>
    </row>
    <row r="211" spans="1:5" ht="13.5" customHeight="1" x14ac:dyDescent="0.2">
      <c r="A211" s="458" t="s">
        <v>670</v>
      </c>
      <c r="B211" s="454" t="s">
        <v>671</v>
      </c>
      <c r="C211" s="459">
        <v>1494491.71</v>
      </c>
      <c r="D211" s="459">
        <v>208.86</v>
      </c>
      <c r="E211" s="459">
        <v>144.81</v>
      </c>
    </row>
    <row r="212" spans="1:5" ht="13.5" customHeight="1" x14ac:dyDescent="0.2">
      <c r="A212" s="458" t="s">
        <v>888</v>
      </c>
      <c r="B212" s="454" t="s">
        <v>889</v>
      </c>
      <c r="C212" s="459">
        <v>39257.97</v>
      </c>
      <c r="D212" s="459">
        <v>53.65</v>
      </c>
      <c r="E212" s="459">
        <v>29.75</v>
      </c>
    </row>
    <row r="213" spans="1:5" ht="13.5" customHeight="1" x14ac:dyDescent="0.2">
      <c r="A213" s="458" t="s">
        <v>717</v>
      </c>
      <c r="B213" s="454" t="s">
        <v>718</v>
      </c>
      <c r="C213" s="459">
        <v>585054.35</v>
      </c>
      <c r="D213" s="459">
        <v>131.56</v>
      </c>
      <c r="E213" s="459">
        <v>55.6</v>
      </c>
    </row>
    <row r="214" spans="1:5" ht="13.5" customHeight="1" x14ac:dyDescent="0.2">
      <c r="A214" s="458" t="s">
        <v>668</v>
      </c>
      <c r="B214" s="454" t="s">
        <v>669</v>
      </c>
      <c r="C214" s="459">
        <v>5020459.62</v>
      </c>
      <c r="D214" s="459">
        <v>621.91</v>
      </c>
      <c r="E214" s="459">
        <v>406.74</v>
      </c>
    </row>
    <row r="215" spans="1:5" ht="13.5" customHeight="1" x14ac:dyDescent="0.2">
      <c r="A215" s="458" t="s">
        <v>1016</v>
      </c>
      <c r="B215" s="454" t="s">
        <v>1343</v>
      </c>
      <c r="C215" s="459">
        <v>600000</v>
      </c>
      <c r="D215" s="459">
        <v>53.96</v>
      </c>
      <c r="E215" s="459">
        <v>46.15</v>
      </c>
    </row>
    <row r="216" spans="1:5" ht="13.5" customHeight="1" x14ac:dyDescent="0.2">
      <c r="A216" s="458" t="s">
        <v>865</v>
      </c>
      <c r="B216" s="454" t="s">
        <v>866</v>
      </c>
      <c r="C216" s="459">
        <v>2494925.7000000002</v>
      </c>
      <c r="D216" s="459">
        <v>417.31</v>
      </c>
      <c r="E216" s="459">
        <v>162.28</v>
      </c>
    </row>
    <row r="217" spans="1:5" ht="13.5" customHeight="1" x14ac:dyDescent="0.2">
      <c r="A217" s="458" t="s">
        <v>302</v>
      </c>
      <c r="B217" s="454" t="s">
        <v>303</v>
      </c>
      <c r="C217" s="459">
        <v>4186.7299999999996</v>
      </c>
      <c r="D217" s="459">
        <v>0.7</v>
      </c>
      <c r="E217" s="459">
        <v>0.41</v>
      </c>
    </row>
    <row r="218" spans="1:5" ht="13.5" customHeight="1" x14ac:dyDescent="0.2">
      <c r="A218" s="458" t="s">
        <v>1127</v>
      </c>
      <c r="B218" s="454" t="s">
        <v>1128</v>
      </c>
      <c r="C218" s="459">
        <v>1070724.21</v>
      </c>
      <c r="D218" s="459">
        <v>158.74</v>
      </c>
      <c r="E218" s="459">
        <v>105.2</v>
      </c>
    </row>
    <row r="219" spans="1:5" ht="13.5" customHeight="1" x14ac:dyDescent="0.2">
      <c r="A219" s="458" t="s">
        <v>1125</v>
      </c>
      <c r="B219" s="454" t="s">
        <v>1126</v>
      </c>
      <c r="C219" s="459">
        <v>117292.94</v>
      </c>
      <c r="D219" s="459">
        <v>40.24</v>
      </c>
      <c r="E219" s="459">
        <v>34.380000000000003</v>
      </c>
    </row>
    <row r="220" spans="1:5" ht="13.5" customHeight="1" x14ac:dyDescent="0.2">
      <c r="A220" s="458" t="s">
        <v>276</v>
      </c>
      <c r="B220" s="454" t="s">
        <v>277</v>
      </c>
      <c r="C220" s="459">
        <v>15355812.970000001</v>
      </c>
      <c r="D220" s="459">
        <v>709.35</v>
      </c>
      <c r="E220" s="459">
        <v>295.36</v>
      </c>
    </row>
    <row r="221" spans="1:5" ht="13.5" customHeight="1" x14ac:dyDescent="0.2">
      <c r="A221" s="458" t="s">
        <v>280</v>
      </c>
      <c r="B221" s="454" t="s">
        <v>281</v>
      </c>
      <c r="C221" s="459">
        <v>18837986.82</v>
      </c>
      <c r="D221" s="459">
        <v>914.09</v>
      </c>
      <c r="E221" s="459">
        <v>341.61</v>
      </c>
    </row>
    <row r="222" spans="1:5" ht="13.5" customHeight="1" x14ac:dyDescent="0.2">
      <c r="A222" s="458" t="s">
        <v>1023</v>
      </c>
      <c r="B222" s="454" t="s">
        <v>1344</v>
      </c>
      <c r="C222" s="459">
        <v>1062277.76</v>
      </c>
      <c r="D222" s="459">
        <v>47.03</v>
      </c>
      <c r="E222" s="459">
        <v>33.200000000000003</v>
      </c>
    </row>
    <row r="223" spans="1:5" ht="13.5" customHeight="1" x14ac:dyDescent="0.2">
      <c r="A223" s="458" t="s">
        <v>321</v>
      </c>
      <c r="B223" s="454" t="s">
        <v>322</v>
      </c>
      <c r="C223" s="459">
        <v>206164.19</v>
      </c>
      <c r="D223" s="459">
        <v>65.3</v>
      </c>
      <c r="E223" s="459">
        <v>41.41</v>
      </c>
    </row>
    <row r="224" spans="1:5" ht="13.5" customHeight="1" x14ac:dyDescent="0.2">
      <c r="A224" s="458" t="s">
        <v>906</v>
      </c>
      <c r="B224" s="454" t="s">
        <v>907</v>
      </c>
      <c r="C224" s="459">
        <v>38990.9</v>
      </c>
      <c r="D224" s="459">
        <v>4.5674999999999999</v>
      </c>
      <c r="E224" s="459">
        <v>2.9</v>
      </c>
    </row>
    <row r="225" spans="1:5" ht="13.5" customHeight="1" x14ac:dyDescent="0.2">
      <c r="A225" s="458" t="s">
        <v>904</v>
      </c>
      <c r="B225" s="454" t="s">
        <v>905</v>
      </c>
      <c r="C225" s="459">
        <v>52879.44</v>
      </c>
      <c r="D225" s="459">
        <v>6.19</v>
      </c>
      <c r="E225" s="459">
        <v>3.93</v>
      </c>
    </row>
    <row r="226" spans="1:5" ht="13.5" customHeight="1" x14ac:dyDescent="0.2">
      <c r="A226" s="458" t="s">
        <v>1345</v>
      </c>
      <c r="B226" s="454" t="s">
        <v>1346</v>
      </c>
      <c r="C226" s="459">
        <v>461712034.39999998</v>
      </c>
      <c r="D226" s="459">
        <v>19968.84</v>
      </c>
      <c r="E226" s="459">
        <v>6557.41</v>
      </c>
    </row>
    <row r="227" spans="1:5" ht="13.5" customHeight="1" x14ac:dyDescent="0.2">
      <c r="A227" s="458" t="s">
        <v>1347</v>
      </c>
      <c r="B227" s="454" t="s">
        <v>1348</v>
      </c>
      <c r="C227" s="459">
        <v>669417572.84000003</v>
      </c>
      <c r="D227" s="459">
        <v>28723.41</v>
      </c>
      <c r="E227" s="459">
        <v>9337.18</v>
      </c>
    </row>
    <row r="228" spans="1:5" ht="13.5" customHeight="1" x14ac:dyDescent="0.2">
      <c r="A228" s="458" t="s">
        <v>1349</v>
      </c>
      <c r="B228" s="454" t="s">
        <v>1350</v>
      </c>
      <c r="C228" s="459">
        <v>877123111.34000003</v>
      </c>
      <c r="D228" s="459">
        <v>37541.69</v>
      </c>
      <c r="E228" s="459">
        <v>12114.86</v>
      </c>
    </row>
    <row r="229" spans="1:5" ht="13.5" customHeight="1" x14ac:dyDescent="0.2">
      <c r="A229" s="458" t="s">
        <v>798</v>
      </c>
      <c r="B229" s="454" t="s">
        <v>799</v>
      </c>
      <c r="C229" s="459">
        <v>12098.13</v>
      </c>
      <c r="D229" s="459">
        <v>3.19</v>
      </c>
      <c r="E229" s="459">
        <v>1.98</v>
      </c>
    </row>
    <row r="230" spans="1:5" ht="13.5" customHeight="1" x14ac:dyDescent="0.2">
      <c r="A230" s="458" t="s">
        <v>353</v>
      </c>
      <c r="B230" s="454" t="s">
        <v>354</v>
      </c>
      <c r="C230" s="459">
        <v>2970.96</v>
      </c>
      <c r="D230" s="459">
        <v>0.5</v>
      </c>
      <c r="E230" s="459">
        <v>0.28999999999999998</v>
      </c>
    </row>
    <row r="231" spans="1:5" ht="13.5" customHeight="1" x14ac:dyDescent="0.2">
      <c r="A231" s="458" t="s">
        <v>345</v>
      </c>
      <c r="B231" s="454" t="s">
        <v>1351</v>
      </c>
      <c r="C231" s="459">
        <v>50611.519999999997</v>
      </c>
      <c r="D231" s="459">
        <v>42.3</v>
      </c>
      <c r="E231" s="459">
        <v>38.76</v>
      </c>
    </row>
    <row r="232" spans="1:5" ht="13.5" customHeight="1" x14ac:dyDescent="0.2">
      <c r="A232" s="458" t="s">
        <v>676</v>
      </c>
      <c r="B232" s="454" t="s">
        <v>677</v>
      </c>
      <c r="C232" s="459">
        <v>37760.65</v>
      </c>
      <c r="D232" s="459">
        <v>9.94</v>
      </c>
      <c r="E232" s="459">
        <v>6.17</v>
      </c>
    </row>
    <row r="233" spans="1:5" ht="13.5" customHeight="1" x14ac:dyDescent="0.2">
      <c r="A233" s="458" t="s">
        <v>678</v>
      </c>
      <c r="B233" s="454" t="s">
        <v>679</v>
      </c>
      <c r="C233" s="459">
        <v>42897.02</v>
      </c>
      <c r="D233" s="459">
        <v>11.3</v>
      </c>
      <c r="E233" s="459">
        <v>7.01</v>
      </c>
    </row>
    <row r="234" spans="1:5" ht="13.5" customHeight="1" x14ac:dyDescent="0.2">
      <c r="A234" s="458" t="s">
        <v>680</v>
      </c>
      <c r="B234" s="454" t="s">
        <v>681</v>
      </c>
      <c r="C234" s="459">
        <v>46546.93</v>
      </c>
      <c r="D234" s="459">
        <v>12.26</v>
      </c>
      <c r="E234" s="459">
        <v>7.6</v>
      </c>
    </row>
    <row r="235" spans="1:5" ht="13.5" customHeight="1" x14ac:dyDescent="0.2">
      <c r="A235" s="458" t="s">
        <v>708</v>
      </c>
      <c r="B235" s="454" t="s">
        <v>709</v>
      </c>
      <c r="C235" s="459">
        <v>5296405.63</v>
      </c>
      <c r="D235" s="459">
        <v>345.68</v>
      </c>
      <c r="E235" s="459">
        <v>137.26</v>
      </c>
    </row>
    <row r="236" spans="1:5" ht="13.5" customHeight="1" x14ac:dyDescent="0.2">
      <c r="A236" s="458" t="s">
        <v>711</v>
      </c>
      <c r="B236" s="454" t="s">
        <v>712</v>
      </c>
      <c r="C236" s="459">
        <v>7533396.5999999996</v>
      </c>
      <c r="D236" s="459">
        <v>591.89</v>
      </c>
      <c r="E236" s="459">
        <v>166.97</v>
      </c>
    </row>
    <row r="237" spans="1:5" ht="13.5" customHeight="1" x14ac:dyDescent="0.2">
      <c r="A237" s="458" t="s">
        <v>713</v>
      </c>
      <c r="B237" s="454" t="s">
        <v>714</v>
      </c>
      <c r="C237" s="459">
        <v>12743566.630000001</v>
      </c>
      <c r="D237" s="459">
        <v>967.37</v>
      </c>
      <c r="E237" s="459">
        <v>255.26</v>
      </c>
    </row>
    <row r="238" spans="1:5" ht="13.5" customHeight="1" x14ac:dyDescent="0.2">
      <c r="A238" s="458" t="s">
        <v>715</v>
      </c>
      <c r="B238" s="454" t="s">
        <v>716</v>
      </c>
      <c r="C238" s="459">
        <v>19376292.440000001</v>
      </c>
      <c r="D238" s="459">
        <v>1568.05</v>
      </c>
      <c r="E238" s="459">
        <v>343.35</v>
      </c>
    </row>
    <row r="239" spans="1:5" ht="13.5" customHeight="1" x14ac:dyDescent="0.2">
      <c r="A239" s="458" t="s">
        <v>256</v>
      </c>
      <c r="B239" s="454" t="s">
        <v>257</v>
      </c>
      <c r="C239" s="459">
        <v>2500000</v>
      </c>
      <c r="D239" s="459">
        <v>355.34</v>
      </c>
      <c r="E239" s="459">
        <v>150.08000000000001</v>
      </c>
    </row>
    <row r="240" spans="1:5" ht="13.5" customHeight="1" x14ac:dyDescent="0.2">
      <c r="A240" s="458" t="s">
        <v>1352</v>
      </c>
      <c r="B240" s="454" t="s">
        <v>1353</v>
      </c>
      <c r="C240" s="459">
        <v>40328.19</v>
      </c>
      <c r="D240" s="459">
        <v>14.97</v>
      </c>
      <c r="E240" s="459">
        <v>3.39</v>
      </c>
    </row>
    <row r="241" spans="1:5" ht="13.5" customHeight="1" x14ac:dyDescent="0.2">
      <c r="A241" s="458" t="s">
        <v>1354</v>
      </c>
      <c r="B241" s="454" t="s">
        <v>1355</v>
      </c>
      <c r="C241" s="459">
        <v>95371.07</v>
      </c>
      <c r="D241" s="459">
        <v>33.93</v>
      </c>
      <c r="E241" s="459">
        <v>8.0299999999999994</v>
      </c>
    </row>
    <row r="242" spans="1:5" ht="13.5" customHeight="1" x14ac:dyDescent="0.2">
      <c r="A242" s="458" t="s">
        <v>989</v>
      </c>
      <c r="B242" s="454" t="s">
        <v>990</v>
      </c>
      <c r="C242" s="459">
        <v>654979.01</v>
      </c>
      <c r="D242" s="459">
        <v>157.62</v>
      </c>
      <c r="E242" s="459">
        <v>80.790000000000006</v>
      </c>
    </row>
    <row r="243" spans="1:5" ht="13.5" customHeight="1" x14ac:dyDescent="0.2">
      <c r="A243" s="458" t="s">
        <v>749</v>
      </c>
      <c r="B243" s="454" t="s">
        <v>750</v>
      </c>
      <c r="C243" s="459">
        <v>2956.98</v>
      </c>
      <c r="D243" s="459">
        <v>0.47</v>
      </c>
      <c r="E243" s="459">
        <v>0.32</v>
      </c>
    </row>
    <row r="244" spans="1:5" ht="13.5" customHeight="1" x14ac:dyDescent="0.2">
      <c r="A244" s="458" t="s">
        <v>526</v>
      </c>
      <c r="B244" s="454" t="s">
        <v>1356</v>
      </c>
      <c r="C244" s="459">
        <v>70432.33</v>
      </c>
      <c r="D244" s="459">
        <v>26.61</v>
      </c>
      <c r="E244" s="459">
        <v>5.93</v>
      </c>
    </row>
    <row r="245" spans="1:5" ht="13.5" customHeight="1" x14ac:dyDescent="0.2">
      <c r="A245" s="458" t="s">
        <v>600</v>
      </c>
      <c r="B245" s="454" t="s">
        <v>601</v>
      </c>
      <c r="C245" s="459">
        <v>7856.01</v>
      </c>
      <c r="D245" s="459">
        <v>4.3600000000000003</v>
      </c>
      <c r="E245" s="459">
        <v>0.66</v>
      </c>
    </row>
    <row r="246" spans="1:5" ht="13.5" customHeight="1" x14ac:dyDescent="0.2">
      <c r="A246" s="458" t="s">
        <v>1357</v>
      </c>
      <c r="B246" s="454" t="s">
        <v>1358</v>
      </c>
      <c r="C246" s="459">
        <v>370041.96</v>
      </c>
      <c r="D246" s="459">
        <v>212.16</v>
      </c>
      <c r="E246" s="459">
        <v>31.15</v>
      </c>
    </row>
    <row r="247" spans="1:5" ht="13.5" customHeight="1" x14ac:dyDescent="0.2">
      <c r="A247" s="458" t="s">
        <v>608</v>
      </c>
      <c r="B247" s="454" t="s">
        <v>609</v>
      </c>
      <c r="C247" s="459">
        <v>147515.97</v>
      </c>
      <c r="D247" s="459">
        <v>54.82</v>
      </c>
      <c r="E247" s="459">
        <v>12.42</v>
      </c>
    </row>
    <row r="248" spans="1:5" ht="13.5" customHeight="1" x14ac:dyDescent="0.2">
      <c r="A248" s="458" t="s">
        <v>863</v>
      </c>
      <c r="B248" s="454" t="s">
        <v>864</v>
      </c>
      <c r="C248" s="459">
        <v>2755519.77</v>
      </c>
      <c r="D248" s="459">
        <v>443.76</v>
      </c>
      <c r="E248" s="459">
        <v>175.7</v>
      </c>
    </row>
    <row r="249" spans="1:5" ht="13.5" customHeight="1" x14ac:dyDescent="0.2">
      <c r="A249" s="458" t="s">
        <v>861</v>
      </c>
      <c r="B249" s="454" t="s">
        <v>862</v>
      </c>
      <c r="C249" s="459">
        <v>2485648.02</v>
      </c>
      <c r="D249" s="459">
        <v>416.3725</v>
      </c>
      <c r="E249" s="459">
        <v>161.81</v>
      </c>
    </row>
    <row r="250" spans="1:5" ht="13.5" customHeight="1" x14ac:dyDescent="0.2">
      <c r="A250" s="458" t="s">
        <v>1359</v>
      </c>
      <c r="B250" s="454" t="s">
        <v>1360</v>
      </c>
      <c r="C250" s="459">
        <v>422371.33</v>
      </c>
      <c r="D250" s="459">
        <v>282.23</v>
      </c>
      <c r="E250" s="459">
        <v>35.549999999999997</v>
      </c>
    </row>
    <row r="251" spans="1:5" ht="13.5" customHeight="1" x14ac:dyDescent="0.2">
      <c r="A251" s="458" t="s">
        <v>867</v>
      </c>
      <c r="B251" s="454" t="s">
        <v>868</v>
      </c>
      <c r="C251" s="459">
        <v>2441708.69</v>
      </c>
      <c r="D251" s="459">
        <v>411.91</v>
      </c>
      <c r="E251" s="459">
        <v>159.54</v>
      </c>
    </row>
    <row r="252" spans="1:5" ht="13.5" customHeight="1" x14ac:dyDescent="0.2">
      <c r="A252" s="458" t="s">
        <v>869</v>
      </c>
      <c r="B252" s="454" t="s">
        <v>870</v>
      </c>
      <c r="C252" s="459">
        <v>2441708.69</v>
      </c>
      <c r="D252" s="459">
        <v>411.91</v>
      </c>
      <c r="E252" s="459">
        <v>159.54</v>
      </c>
    </row>
    <row r="253" spans="1:5" ht="13.5" customHeight="1" x14ac:dyDescent="0.2">
      <c r="A253" s="458" t="s">
        <v>871</v>
      </c>
      <c r="B253" s="454" t="s">
        <v>872</v>
      </c>
      <c r="C253" s="459">
        <v>2453928.04</v>
      </c>
      <c r="D253" s="459">
        <v>413.15</v>
      </c>
      <c r="E253" s="459">
        <v>160.16999999999999</v>
      </c>
    </row>
    <row r="254" spans="1:5" ht="13.5" customHeight="1" x14ac:dyDescent="0.2">
      <c r="A254" s="458" t="s">
        <v>849</v>
      </c>
      <c r="B254" s="454" t="s">
        <v>850</v>
      </c>
      <c r="C254" s="459">
        <v>2432251.27</v>
      </c>
      <c r="D254" s="459">
        <v>410.95</v>
      </c>
      <c r="E254" s="459">
        <v>159.06</v>
      </c>
    </row>
    <row r="255" spans="1:5" ht="13.5" customHeight="1" x14ac:dyDescent="0.2">
      <c r="A255" s="458" t="s">
        <v>851</v>
      </c>
      <c r="B255" s="454" t="s">
        <v>852</v>
      </c>
      <c r="C255" s="459">
        <v>2432251.27</v>
      </c>
      <c r="D255" s="459">
        <v>410.95</v>
      </c>
      <c r="E255" s="459">
        <v>159.06</v>
      </c>
    </row>
    <row r="256" spans="1:5" ht="13.5" customHeight="1" x14ac:dyDescent="0.2">
      <c r="A256" s="458" t="s">
        <v>853</v>
      </c>
      <c r="B256" s="454" t="s">
        <v>854</v>
      </c>
      <c r="C256" s="459">
        <v>2432251.27</v>
      </c>
      <c r="D256" s="459">
        <v>410.95</v>
      </c>
      <c r="E256" s="459">
        <v>159.06</v>
      </c>
    </row>
    <row r="257" spans="1:5" ht="13.5" customHeight="1" x14ac:dyDescent="0.2">
      <c r="A257" s="458" t="s">
        <v>504</v>
      </c>
      <c r="B257" s="454" t="s">
        <v>505</v>
      </c>
      <c r="C257" s="459">
        <v>110793.44</v>
      </c>
      <c r="D257" s="459">
        <v>34.979999999999997</v>
      </c>
      <c r="E257" s="459">
        <v>30.95</v>
      </c>
    </row>
    <row r="258" spans="1:5" ht="13.5" customHeight="1" x14ac:dyDescent="0.2">
      <c r="A258" s="458" t="s">
        <v>847</v>
      </c>
      <c r="B258" s="454" t="s">
        <v>848</v>
      </c>
      <c r="C258" s="459">
        <v>2386428.7200000002</v>
      </c>
      <c r="D258" s="459">
        <v>406.3</v>
      </c>
      <c r="E258" s="459">
        <v>156.69999999999999</v>
      </c>
    </row>
    <row r="259" spans="1:5" ht="13.5" customHeight="1" x14ac:dyDescent="0.2">
      <c r="A259" s="458" t="s">
        <v>1361</v>
      </c>
      <c r="B259" s="454" t="s">
        <v>1362</v>
      </c>
      <c r="C259" s="459">
        <v>129273.32</v>
      </c>
      <c r="D259" s="459">
        <v>46.74</v>
      </c>
      <c r="E259" s="459">
        <v>10.88</v>
      </c>
    </row>
    <row r="260" spans="1:5" ht="13.5" customHeight="1" x14ac:dyDescent="0.2">
      <c r="A260" s="458" t="s">
        <v>773</v>
      </c>
      <c r="B260" s="460" t="s">
        <v>774</v>
      </c>
      <c r="C260" s="459">
        <v>5379.98</v>
      </c>
      <c r="D260" s="459">
        <v>0.96</v>
      </c>
      <c r="E260" s="459">
        <v>0.53</v>
      </c>
    </row>
    <row r="261" spans="1:5" ht="13.5" customHeight="1" x14ac:dyDescent="0.2">
      <c r="A261" s="458" t="s">
        <v>800</v>
      </c>
      <c r="B261" s="460" t="s">
        <v>801</v>
      </c>
      <c r="C261" s="459">
        <v>10526.4</v>
      </c>
      <c r="D261" s="459">
        <v>2.77</v>
      </c>
      <c r="E261" s="459">
        <v>1.72</v>
      </c>
    </row>
    <row r="262" spans="1:5" ht="13.5" customHeight="1" x14ac:dyDescent="0.2">
      <c r="A262" s="458" t="s">
        <v>616</v>
      </c>
      <c r="B262" s="460" t="s">
        <v>617</v>
      </c>
      <c r="C262" s="459">
        <v>343886.84</v>
      </c>
      <c r="D262" s="459">
        <v>143.07</v>
      </c>
      <c r="E262" s="459">
        <v>28.94</v>
      </c>
    </row>
    <row r="263" spans="1:5" ht="13.5" customHeight="1" x14ac:dyDescent="0.2">
      <c r="A263" s="458" t="s">
        <v>939</v>
      </c>
      <c r="B263" s="460" t="s">
        <v>940</v>
      </c>
      <c r="C263" s="459">
        <v>3349.49</v>
      </c>
      <c r="D263" s="459">
        <v>0.6</v>
      </c>
      <c r="E263" s="459">
        <v>0.33</v>
      </c>
    </row>
    <row r="264" spans="1:5" ht="13.5" customHeight="1" x14ac:dyDescent="0.2">
      <c r="A264" s="458" t="s">
        <v>932</v>
      </c>
      <c r="B264" s="460" t="s">
        <v>933</v>
      </c>
      <c r="C264" s="459">
        <v>8167.96</v>
      </c>
      <c r="D264" s="459">
        <v>22.65</v>
      </c>
      <c r="E264" s="459">
        <v>22</v>
      </c>
    </row>
    <row r="265" spans="1:5" ht="13.5" customHeight="1" x14ac:dyDescent="0.2">
      <c r="A265" s="458" t="s">
        <v>809</v>
      </c>
      <c r="B265" s="460" t="s">
        <v>810</v>
      </c>
      <c r="C265" s="459">
        <v>4487669.47</v>
      </c>
      <c r="D265" s="459">
        <v>990.88</v>
      </c>
      <c r="E265" s="459">
        <v>374.11</v>
      </c>
    </row>
    <row r="266" spans="1:5" ht="13.5" customHeight="1" x14ac:dyDescent="0.2">
      <c r="A266" s="458" t="s">
        <v>1064</v>
      </c>
      <c r="B266" s="460" t="s">
        <v>1065</v>
      </c>
      <c r="C266" s="459">
        <v>152456.97</v>
      </c>
      <c r="D266" s="459">
        <v>59.32</v>
      </c>
      <c r="E266" s="459">
        <v>38.49</v>
      </c>
    </row>
    <row r="267" spans="1:5" ht="13.5" customHeight="1" x14ac:dyDescent="0.2">
      <c r="A267" s="458" t="s">
        <v>1159</v>
      </c>
      <c r="B267" s="460" t="s">
        <v>1160</v>
      </c>
      <c r="C267" s="459">
        <v>133408.95000000001</v>
      </c>
      <c r="D267" s="459">
        <v>130.41</v>
      </c>
      <c r="E267" s="459">
        <v>35.35</v>
      </c>
    </row>
    <row r="268" spans="1:5" ht="13.5" customHeight="1" x14ac:dyDescent="0.2">
      <c r="A268" s="458" t="s">
        <v>586</v>
      </c>
      <c r="B268" s="460" t="s">
        <v>1068</v>
      </c>
      <c r="C268" s="459">
        <v>327540.5</v>
      </c>
      <c r="D268" s="459">
        <v>123.63</v>
      </c>
      <c r="E268" s="459">
        <v>53.23</v>
      </c>
    </row>
    <row r="269" spans="1:5" ht="13.5" customHeight="1" x14ac:dyDescent="0.2">
      <c r="A269" s="458" t="s">
        <v>772</v>
      </c>
      <c r="B269" s="460" t="s">
        <v>1124</v>
      </c>
      <c r="C269" s="459">
        <v>5589458.4000000004</v>
      </c>
      <c r="D269" s="459">
        <v>768.41</v>
      </c>
      <c r="E269" s="459">
        <v>409.09</v>
      </c>
    </row>
    <row r="270" spans="1:5" ht="13.5" customHeight="1" x14ac:dyDescent="0.2">
      <c r="A270" s="458" t="s">
        <v>1105</v>
      </c>
      <c r="B270" s="460" t="s">
        <v>1106</v>
      </c>
      <c r="C270" s="459">
        <v>15000</v>
      </c>
      <c r="D270" s="459">
        <v>23.42</v>
      </c>
      <c r="E270" s="459">
        <v>22.67</v>
      </c>
    </row>
    <row r="271" spans="1:5" ht="13.5" customHeight="1" x14ac:dyDescent="0.2">
      <c r="A271" s="458" t="s">
        <v>369</v>
      </c>
      <c r="B271" s="460" t="s">
        <v>1363</v>
      </c>
      <c r="C271" s="459">
        <v>5000</v>
      </c>
      <c r="D271" s="459">
        <v>21.72</v>
      </c>
      <c r="E271" s="459">
        <v>21.61</v>
      </c>
    </row>
    <row r="272" spans="1:5" ht="13.5" customHeight="1" x14ac:dyDescent="0.2">
      <c r="A272" s="458" t="s">
        <v>955</v>
      </c>
      <c r="B272" s="460" t="s">
        <v>956</v>
      </c>
      <c r="C272" s="459">
        <v>16186.6</v>
      </c>
      <c r="D272" s="459">
        <v>23.92</v>
      </c>
      <c r="E272" s="459">
        <v>22.79</v>
      </c>
    </row>
    <row r="273" spans="1:5" ht="13.5" customHeight="1" x14ac:dyDescent="0.2">
      <c r="A273" s="458" t="s">
        <v>947</v>
      </c>
      <c r="B273" s="460" t="s">
        <v>948</v>
      </c>
      <c r="C273" s="459">
        <v>196147.7</v>
      </c>
      <c r="D273" s="459">
        <v>81.53</v>
      </c>
      <c r="E273" s="459">
        <v>42.92</v>
      </c>
    </row>
    <row r="274" spans="1:5" ht="13.5" customHeight="1" x14ac:dyDescent="0.2">
      <c r="A274" s="458" t="s">
        <v>807</v>
      </c>
      <c r="B274" s="460" t="s">
        <v>808</v>
      </c>
      <c r="C274" s="459">
        <v>1310902.5900000001</v>
      </c>
      <c r="D274" s="459">
        <v>334.24</v>
      </c>
      <c r="E274" s="459">
        <v>133.21</v>
      </c>
    </row>
    <row r="275" spans="1:5" ht="13.5" customHeight="1" x14ac:dyDescent="0.2">
      <c r="A275" s="458" t="s">
        <v>879</v>
      </c>
      <c r="B275" s="460" t="s">
        <v>880</v>
      </c>
      <c r="C275" s="459">
        <v>15515.43</v>
      </c>
      <c r="D275" s="459">
        <v>24.27</v>
      </c>
      <c r="E275" s="459">
        <v>22.88</v>
      </c>
    </row>
    <row r="276" spans="1:5" ht="13.5" customHeight="1" x14ac:dyDescent="0.2">
      <c r="A276" s="458" t="s">
        <v>317</v>
      </c>
      <c r="B276" s="460" t="s">
        <v>318</v>
      </c>
      <c r="C276" s="459">
        <v>255143.55</v>
      </c>
      <c r="D276" s="459">
        <v>42.86</v>
      </c>
      <c r="E276" s="459">
        <v>25</v>
      </c>
    </row>
    <row r="277" spans="1:5" ht="13.5" customHeight="1" x14ac:dyDescent="0.2">
      <c r="A277" s="458" t="s">
        <v>802</v>
      </c>
      <c r="B277" s="460" t="s">
        <v>803</v>
      </c>
      <c r="C277" s="459">
        <v>12098.13</v>
      </c>
      <c r="D277" s="459">
        <v>3.19</v>
      </c>
      <c r="E277" s="459">
        <v>1.98</v>
      </c>
    </row>
    <row r="278" spans="1:5" ht="13.5" customHeight="1" x14ac:dyDescent="0.2">
      <c r="A278" s="458" t="s">
        <v>288</v>
      </c>
      <c r="B278" s="460" t="s">
        <v>289</v>
      </c>
      <c r="C278" s="459">
        <v>1113884.8700000001</v>
      </c>
      <c r="D278" s="459">
        <v>48.39</v>
      </c>
      <c r="E278" s="459">
        <v>33.89</v>
      </c>
    </row>
    <row r="279" spans="1:5" ht="13.5" customHeight="1" x14ac:dyDescent="0.2">
      <c r="A279" s="458" t="s">
        <v>958</v>
      </c>
      <c r="B279" s="460" t="s">
        <v>959</v>
      </c>
      <c r="C279" s="459">
        <v>9358.17</v>
      </c>
      <c r="D279" s="459">
        <v>22.77</v>
      </c>
      <c r="E279" s="459">
        <v>22.12</v>
      </c>
    </row>
    <row r="280" spans="1:5" ht="13.5" customHeight="1" x14ac:dyDescent="0.2">
      <c r="A280" s="458" t="s">
        <v>937</v>
      </c>
      <c r="B280" s="460" t="s">
        <v>1364</v>
      </c>
      <c r="C280" s="459">
        <v>14949.33</v>
      </c>
      <c r="D280" s="459">
        <v>23.86</v>
      </c>
      <c r="E280" s="459">
        <v>22.67</v>
      </c>
    </row>
    <row r="281" spans="1:5" ht="13.5" customHeight="1" x14ac:dyDescent="0.2">
      <c r="A281" s="458" t="s">
        <v>698</v>
      </c>
      <c r="B281" s="460" t="s">
        <v>699</v>
      </c>
      <c r="C281" s="459">
        <v>7069.87</v>
      </c>
      <c r="D281" s="459">
        <v>22.46</v>
      </c>
      <c r="E281" s="459">
        <v>21.89</v>
      </c>
    </row>
    <row r="282" spans="1:5" ht="13.5" customHeight="1" x14ac:dyDescent="0.2">
      <c r="A282" s="458" t="s">
        <v>943</v>
      </c>
      <c r="B282" s="460" t="s">
        <v>944</v>
      </c>
      <c r="C282" s="459">
        <v>31183.43</v>
      </c>
      <c r="D282" s="459">
        <v>31.57</v>
      </c>
      <c r="E282" s="459">
        <v>23.83</v>
      </c>
    </row>
    <row r="283" spans="1:5" ht="13.5" customHeight="1" x14ac:dyDescent="0.2">
      <c r="A283" s="458" t="s">
        <v>1083</v>
      </c>
      <c r="B283" s="460" t="s">
        <v>1084</v>
      </c>
      <c r="C283" s="459">
        <v>18110738.649999999</v>
      </c>
      <c r="D283" s="459">
        <v>1965.1</v>
      </c>
      <c r="E283" s="459">
        <v>1090.8499999999999</v>
      </c>
    </row>
    <row r="284" spans="1:5" ht="13.5" customHeight="1" x14ac:dyDescent="0.2">
      <c r="A284" s="458" t="s">
        <v>1081</v>
      </c>
      <c r="B284" s="460" t="s">
        <v>1082</v>
      </c>
      <c r="C284" s="459">
        <v>16823075.48</v>
      </c>
      <c r="D284" s="459">
        <v>1910.13</v>
      </c>
      <c r="E284" s="459">
        <v>1018.09</v>
      </c>
    </row>
    <row r="285" spans="1:5" ht="13.5" customHeight="1" x14ac:dyDescent="0.2">
      <c r="A285" s="458" t="s">
        <v>1052</v>
      </c>
      <c r="B285" s="460" t="s">
        <v>1053</v>
      </c>
      <c r="C285" s="459">
        <v>8608326.1600000001</v>
      </c>
      <c r="D285" s="459">
        <v>1075.95</v>
      </c>
      <c r="E285" s="459">
        <v>553.96</v>
      </c>
    </row>
    <row r="286" spans="1:5" ht="13.5" customHeight="1" x14ac:dyDescent="0.2">
      <c r="A286" s="458" t="s">
        <v>264</v>
      </c>
      <c r="B286" s="460" t="s">
        <v>265</v>
      </c>
      <c r="C286" s="459">
        <v>2203722.0299999998</v>
      </c>
      <c r="D286" s="459">
        <v>550.29999999999995</v>
      </c>
      <c r="E286" s="459">
        <v>189.37</v>
      </c>
    </row>
    <row r="287" spans="1:5" ht="13.5" customHeight="1" x14ac:dyDescent="0.2">
      <c r="A287" s="458" t="s">
        <v>647</v>
      </c>
      <c r="B287" s="460" t="s">
        <v>648</v>
      </c>
      <c r="C287" s="459">
        <v>13632.08</v>
      </c>
      <c r="D287" s="459">
        <v>35.590000000000003</v>
      </c>
      <c r="E287" s="459">
        <v>34.81</v>
      </c>
    </row>
    <row r="288" spans="1:5" ht="13.5" customHeight="1" x14ac:dyDescent="0.2">
      <c r="A288" s="458" t="s">
        <v>930</v>
      </c>
      <c r="B288" s="460" t="s">
        <v>931</v>
      </c>
      <c r="C288" s="459">
        <v>675.98</v>
      </c>
      <c r="D288" s="459">
        <v>0.11</v>
      </c>
      <c r="E288" s="459">
        <v>7.0000000000000007E-2</v>
      </c>
    </row>
    <row r="289" spans="1:5" ht="13.5" customHeight="1" x14ac:dyDescent="0.2">
      <c r="A289" s="458" t="s">
        <v>1027</v>
      </c>
      <c r="B289" s="460" t="s">
        <v>1028</v>
      </c>
      <c r="C289" s="459">
        <v>6657624.5099999998</v>
      </c>
      <c r="D289" s="459">
        <v>696.18</v>
      </c>
      <c r="E289" s="459">
        <v>443.75</v>
      </c>
    </row>
    <row r="290" spans="1:5" ht="13.5" customHeight="1" x14ac:dyDescent="0.2">
      <c r="A290" s="458" t="s">
        <v>1094</v>
      </c>
      <c r="B290" s="460" t="s">
        <v>1095</v>
      </c>
      <c r="C290" s="459">
        <v>1933.93</v>
      </c>
      <c r="D290" s="459">
        <v>0.16</v>
      </c>
      <c r="E290" s="459">
        <v>0.11</v>
      </c>
    </row>
    <row r="291" spans="1:5" ht="13.5" customHeight="1" x14ac:dyDescent="0.2">
      <c r="A291" s="458" t="s">
        <v>645</v>
      </c>
      <c r="B291" s="460" t="s">
        <v>646</v>
      </c>
      <c r="C291" s="459">
        <v>9925.4500000000007</v>
      </c>
      <c r="D291" s="459">
        <v>35.1</v>
      </c>
      <c r="E291" s="459">
        <v>34.53</v>
      </c>
    </row>
    <row r="292" spans="1:5" ht="13.5" customHeight="1" x14ac:dyDescent="0.2">
      <c r="A292" s="458" t="s">
        <v>650</v>
      </c>
      <c r="B292" s="460" t="s">
        <v>651</v>
      </c>
      <c r="C292" s="459">
        <v>20630.89</v>
      </c>
      <c r="D292" s="459">
        <v>36.51</v>
      </c>
      <c r="E292" s="459">
        <v>35.33</v>
      </c>
    </row>
    <row r="293" spans="1:5" ht="13.5" customHeight="1" x14ac:dyDescent="0.2">
      <c r="A293" s="458" t="s">
        <v>652</v>
      </c>
      <c r="B293" s="460" t="s">
        <v>653</v>
      </c>
      <c r="C293" s="459">
        <v>32912.26</v>
      </c>
      <c r="D293" s="459">
        <v>38.119999999999997</v>
      </c>
      <c r="E293" s="459">
        <v>36.24</v>
      </c>
    </row>
    <row r="294" spans="1:5" ht="13.5" customHeight="1" x14ac:dyDescent="0.2">
      <c r="A294" s="458" t="s">
        <v>654</v>
      </c>
      <c r="B294" s="460" t="s">
        <v>655</v>
      </c>
      <c r="C294" s="459">
        <v>38906.629999999997</v>
      </c>
      <c r="D294" s="459">
        <v>38.909999999999997</v>
      </c>
      <c r="E294" s="459">
        <v>36.69</v>
      </c>
    </row>
    <row r="295" spans="1:5" ht="13.5" customHeight="1" x14ac:dyDescent="0.2">
      <c r="A295" s="458" t="s">
        <v>656</v>
      </c>
      <c r="B295" s="460" t="s">
        <v>657</v>
      </c>
      <c r="C295" s="459">
        <v>41601.97</v>
      </c>
      <c r="D295" s="459">
        <v>39.26</v>
      </c>
      <c r="E295" s="459">
        <v>36.89</v>
      </c>
    </row>
    <row r="296" spans="1:5" ht="13.5" customHeight="1" x14ac:dyDescent="0.2">
      <c r="A296" s="458" t="s">
        <v>658</v>
      </c>
      <c r="B296" s="460" t="s">
        <v>659</v>
      </c>
      <c r="C296" s="459">
        <v>44602.44</v>
      </c>
      <c r="D296" s="459">
        <v>39.659999999999997</v>
      </c>
      <c r="E296" s="459">
        <v>37.11</v>
      </c>
    </row>
    <row r="297" spans="1:5" ht="13.5" customHeight="1" x14ac:dyDescent="0.2">
      <c r="A297" s="458" t="s">
        <v>272</v>
      </c>
      <c r="B297" s="460" t="s">
        <v>273</v>
      </c>
      <c r="C297" s="459">
        <v>83224.12</v>
      </c>
      <c r="D297" s="459">
        <v>44.29</v>
      </c>
      <c r="E297" s="459">
        <v>31.84</v>
      </c>
    </row>
    <row r="298" spans="1:5" ht="13.5" customHeight="1" x14ac:dyDescent="0.2">
      <c r="A298" s="458" t="s">
        <v>1034</v>
      </c>
      <c r="B298" s="460" t="s">
        <v>1035</v>
      </c>
      <c r="C298" s="459">
        <v>422480.73</v>
      </c>
      <c r="D298" s="459">
        <v>56.89</v>
      </c>
      <c r="E298" s="459">
        <v>31.38</v>
      </c>
    </row>
    <row r="299" spans="1:5" ht="13.5" customHeight="1" x14ac:dyDescent="0.2">
      <c r="A299" s="458" t="s">
        <v>760</v>
      </c>
      <c r="B299" s="460" t="s">
        <v>761</v>
      </c>
      <c r="C299" s="459">
        <v>19998.28</v>
      </c>
      <c r="D299" s="459">
        <v>3.45</v>
      </c>
      <c r="E299" s="459">
        <v>1.92</v>
      </c>
    </row>
    <row r="300" spans="1:5" ht="13.5" customHeight="1" x14ac:dyDescent="0.2">
      <c r="A300" s="458" t="s">
        <v>835</v>
      </c>
      <c r="B300" s="460" t="s">
        <v>836</v>
      </c>
      <c r="C300" s="459">
        <v>46354.49</v>
      </c>
      <c r="D300" s="459">
        <v>6.9349999999999996</v>
      </c>
      <c r="E300" s="459">
        <v>3.11</v>
      </c>
    </row>
    <row r="301" spans="1:5" ht="13.5" customHeight="1" x14ac:dyDescent="0.2">
      <c r="A301" s="458" t="s">
        <v>922</v>
      </c>
      <c r="B301" s="460" t="s">
        <v>1365</v>
      </c>
      <c r="C301" s="459">
        <v>53092.95</v>
      </c>
      <c r="D301" s="459">
        <v>14.64</v>
      </c>
      <c r="E301" s="459">
        <v>5.2</v>
      </c>
    </row>
    <row r="302" spans="1:5" ht="13.5" customHeight="1" x14ac:dyDescent="0.2">
      <c r="A302" s="458" t="s">
        <v>1103</v>
      </c>
      <c r="B302" s="460" t="s">
        <v>1366</v>
      </c>
      <c r="C302" s="459">
        <v>55107.23</v>
      </c>
      <c r="D302" s="459">
        <v>14.99</v>
      </c>
      <c r="E302" s="459">
        <v>5.4</v>
      </c>
    </row>
    <row r="303" spans="1:5" ht="13.5" customHeight="1" x14ac:dyDescent="0.2">
      <c r="A303" s="458" t="s">
        <v>349</v>
      </c>
      <c r="B303" s="460" t="s">
        <v>350</v>
      </c>
      <c r="C303" s="459">
        <v>60830.9</v>
      </c>
      <c r="D303" s="459">
        <v>31.42</v>
      </c>
      <c r="E303" s="459">
        <v>27.162500000000001</v>
      </c>
    </row>
    <row r="304" spans="1:5" ht="13.5" customHeight="1" x14ac:dyDescent="0.2">
      <c r="A304" s="458" t="s">
        <v>926</v>
      </c>
      <c r="B304" s="460" t="s">
        <v>1367</v>
      </c>
      <c r="C304" s="459">
        <v>18830.22</v>
      </c>
      <c r="D304" s="459">
        <v>7.22</v>
      </c>
      <c r="E304" s="459">
        <v>1.85</v>
      </c>
    </row>
    <row r="305" spans="1:5" ht="13.5" customHeight="1" x14ac:dyDescent="0.2">
      <c r="A305" s="458" t="s">
        <v>924</v>
      </c>
      <c r="B305" s="460" t="s">
        <v>925</v>
      </c>
      <c r="C305" s="459">
        <v>27350.18</v>
      </c>
      <c r="D305" s="459">
        <v>5.8</v>
      </c>
      <c r="E305" s="459">
        <v>2.68</v>
      </c>
    </row>
    <row r="306" spans="1:5" ht="13.5" customHeight="1" x14ac:dyDescent="0.2">
      <c r="A306" s="458" t="s">
        <v>908</v>
      </c>
      <c r="B306" s="460" t="s">
        <v>909</v>
      </c>
      <c r="C306" s="459">
        <v>57318.1</v>
      </c>
      <c r="D306" s="459">
        <v>14.23</v>
      </c>
      <c r="E306" s="459">
        <v>5.62</v>
      </c>
    </row>
    <row r="307" spans="1:5" ht="13.5" customHeight="1" x14ac:dyDescent="0.2">
      <c r="A307" s="458" t="s">
        <v>1038</v>
      </c>
      <c r="B307" s="454" t="s">
        <v>1368</v>
      </c>
      <c r="C307" s="459">
        <v>399.2</v>
      </c>
      <c r="D307" s="459">
        <v>0.11</v>
      </c>
      <c r="E307" s="459">
        <v>0.09</v>
      </c>
    </row>
    <row r="308" spans="1:5" ht="13.5" customHeight="1" x14ac:dyDescent="0.2">
      <c r="A308" s="458" t="s">
        <v>896</v>
      </c>
      <c r="B308" s="454" t="s">
        <v>897</v>
      </c>
      <c r="C308" s="459">
        <v>7601185.0800000001</v>
      </c>
      <c r="D308" s="459">
        <v>1343.37</v>
      </c>
      <c r="E308" s="459">
        <v>307.79000000000002</v>
      </c>
    </row>
    <row r="309" spans="1:5" ht="13.5" customHeight="1" x14ac:dyDescent="0.2">
      <c r="A309" s="458" t="s">
        <v>1144</v>
      </c>
      <c r="B309" s="454" t="s">
        <v>1145</v>
      </c>
      <c r="C309" s="459">
        <v>286941.33</v>
      </c>
      <c r="D309" s="459">
        <v>11.94</v>
      </c>
      <c r="E309" s="459">
        <v>9.07</v>
      </c>
    </row>
    <row r="310" spans="1:5" ht="13.5" customHeight="1" x14ac:dyDescent="0.2">
      <c r="A310" s="458" t="s">
        <v>1120</v>
      </c>
      <c r="B310" s="454" t="s">
        <v>1121</v>
      </c>
      <c r="C310" s="459">
        <v>154645.24</v>
      </c>
      <c r="D310" s="459">
        <v>88.84</v>
      </c>
      <c r="E310" s="459">
        <v>34.22</v>
      </c>
    </row>
    <row r="311" spans="1:5" ht="13.5" customHeight="1" x14ac:dyDescent="0.2">
      <c r="A311" s="458" t="s">
        <v>664</v>
      </c>
      <c r="B311" s="454" t="s">
        <v>665</v>
      </c>
      <c r="C311" s="459">
        <v>12980.09</v>
      </c>
      <c r="D311" s="459">
        <v>23.12</v>
      </c>
      <c r="E311" s="459">
        <v>22.47</v>
      </c>
    </row>
    <row r="312" spans="1:5" ht="13.5" customHeight="1" x14ac:dyDescent="0.2">
      <c r="A312" s="458" t="s">
        <v>666</v>
      </c>
      <c r="B312" s="454" t="s">
        <v>667</v>
      </c>
      <c r="C312" s="459">
        <v>13629.09</v>
      </c>
      <c r="D312" s="459">
        <v>23.22</v>
      </c>
      <c r="E312" s="459">
        <v>22.54</v>
      </c>
    </row>
    <row r="313" spans="1:5" ht="13.5" customHeight="1" x14ac:dyDescent="0.2">
      <c r="A313" s="458" t="s">
        <v>1069</v>
      </c>
      <c r="B313" s="454" t="s">
        <v>1070</v>
      </c>
      <c r="C313" s="459">
        <v>2503.6999999999998</v>
      </c>
      <c r="D313" s="459">
        <v>21.53</v>
      </c>
      <c r="E313" s="459">
        <v>21.39</v>
      </c>
    </row>
    <row r="314" spans="1:5" ht="13.5" customHeight="1" x14ac:dyDescent="0.2">
      <c r="A314" s="458" t="s">
        <v>877</v>
      </c>
      <c r="B314" s="454" t="s">
        <v>878</v>
      </c>
      <c r="C314" s="459">
        <v>5415.61</v>
      </c>
      <c r="D314" s="459">
        <v>22.27</v>
      </c>
      <c r="E314" s="459">
        <v>21.79</v>
      </c>
    </row>
    <row r="315" spans="1:5" ht="13.5" customHeight="1" x14ac:dyDescent="0.2">
      <c r="A315" s="458" t="s">
        <v>306</v>
      </c>
      <c r="B315" s="454" t="s">
        <v>307</v>
      </c>
      <c r="C315" s="459">
        <v>985792.51</v>
      </c>
      <c r="D315" s="459">
        <v>285.5</v>
      </c>
      <c r="E315" s="459">
        <v>117.81</v>
      </c>
    </row>
    <row r="316" spans="1:5" ht="13.5" customHeight="1" x14ac:dyDescent="0.2">
      <c r="A316" s="458" t="s">
        <v>361</v>
      </c>
      <c r="B316" s="454" t="s">
        <v>362</v>
      </c>
      <c r="C316" s="459">
        <v>555757.39</v>
      </c>
      <c r="D316" s="459">
        <v>72.05</v>
      </c>
      <c r="E316" s="459">
        <v>52.6</v>
      </c>
    </row>
    <row r="317" spans="1:5" ht="13.5" customHeight="1" x14ac:dyDescent="0.2">
      <c r="A317" s="458" t="s">
        <v>1166</v>
      </c>
      <c r="B317" s="454" t="s">
        <v>1167</v>
      </c>
      <c r="C317" s="459">
        <v>732731.8</v>
      </c>
      <c r="D317" s="459">
        <v>177.97</v>
      </c>
      <c r="E317" s="459">
        <v>88.23</v>
      </c>
    </row>
    <row r="318" spans="1:5" ht="13.5" customHeight="1" x14ac:dyDescent="0.2">
      <c r="A318" s="458" t="s">
        <v>991</v>
      </c>
      <c r="B318" s="454" t="s">
        <v>992</v>
      </c>
      <c r="C318" s="459">
        <v>12682.86</v>
      </c>
      <c r="D318" s="459">
        <v>2.2599999999999998</v>
      </c>
      <c r="E318" s="459">
        <v>1.24</v>
      </c>
    </row>
    <row r="319" spans="1:5" ht="13.5" customHeight="1" x14ac:dyDescent="0.2">
      <c r="A319" s="458" t="s">
        <v>837</v>
      </c>
      <c r="B319" s="454" t="s">
        <v>838</v>
      </c>
      <c r="C319" s="459">
        <v>2877.9</v>
      </c>
      <c r="D319" s="459">
        <v>0.45</v>
      </c>
      <c r="E319" s="459">
        <v>0.28000000000000003</v>
      </c>
    </row>
    <row r="320" spans="1:5" ht="13.5" customHeight="1" x14ac:dyDescent="0.2">
      <c r="A320" s="458" t="s">
        <v>649</v>
      </c>
      <c r="B320" s="454" t="s">
        <v>1062</v>
      </c>
      <c r="C320" s="459">
        <v>490388.41</v>
      </c>
      <c r="D320" s="459">
        <v>149.97</v>
      </c>
      <c r="E320" s="459">
        <v>66.94</v>
      </c>
    </row>
    <row r="321" spans="1:5" ht="13.5" customHeight="1" x14ac:dyDescent="0.2">
      <c r="A321" s="458" t="s">
        <v>825</v>
      </c>
      <c r="B321" s="454" t="s">
        <v>826</v>
      </c>
      <c r="C321" s="459">
        <v>44702.22</v>
      </c>
      <c r="D321" s="459">
        <v>22.36</v>
      </c>
      <c r="E321" s="459">
        <v>3</v>
      </c>
    </row>
    <row r="322" spans="1:5" ht="13.5" customHeight="1" x14ac:dyDescent="0.2">
      <c r="A322" s="458" t="s">
        <v>1036</v>
      </c>
      <c r="B322" s="454" t="s">
        <v>1037</v>
      </c>
      <c r="C322" s="459">
        <v>47764.87</v>
      </c>
      <c r="D322" s="459">
        <v>27.99</v>
      </c>
      <c r="E322" s="459">
        <v>25.26</v>
      </c>
    </row>
    <row r="323" spans="1:5" ht="13.5" customHeight="1" x14ac:dyDescent="0.2">
      <c r="A323" s="458" t="s">
        <v>620</v>
      </c>
      <c r="B323" s="454" t="s">
        <v>621</v>
      </c>
      <c r="C323" s="459">
        <v>363952.74</v>
      </c>
      <c r="D323" s="459">
        <v>163.86</v>
      </c>
      <c r="E323" s="459">
        <v>30.63</v>
      </c>
    </row>
    <row r="324" spans="1:5" ht="13.5" customHeight="1" x14ac:dyDescent="0.2">
      <c r="A324" s="458" t="s">
        <v>694</v>
      </c>
      <c r="B324" s="454" t="s">
        <v>1369</v>
      </c>
      <c r="C324" s="459">
        <v>154283.5</v>
      </c>
      <c r="D324" s="459">
        <v>51.98</v>
      </c>
      <c r="E324" s="459">
        <v>36.32</v>
      </c>
    </row>
    <row r="325" spans="1:5" ht="13.5" customHeight="1" x14ac:dyDescent="0.2">
      <c r="A325" s="458" t="s">
        <v>779</v>
      </c>
      <c r="B325" s="454" t="s">
        <v>780</v>
      </c>
      <c r="C325" s="459">
        <v>999363.64</v>
      </c>
      <c r="D325" s="459">
        <v>362.91</v>
      </c>
      <c r="E325" s="459">
        <v>159.15</v>
      </c>
    </row>
    <row r="326" spans="1:5" ht="13.5" customHeight="1" x14ac:dyDescent="0.2">
      <c r="A326" s="458" t="s">
        <v>829</v>
      </c>
      <c r="B326" s="454" t="s">
        <v>830</v>
      </c>
      <c r="C326" s="459">
        <v>83189.03</v>
      </c>
      <c r="D326" s="459">
        <v>77.25</v>
      </c>
      <c r="E326" s="459">
        <v>5.59</v>
      </c>
    </row>
    <row r="327" spans="1:5" ht="13.5" customHeight="1" x14ac:dyDescent="0.2">
      <c r="A327" s="458" t="s">
        <v>792</v>
      </c>
      <c r="B327" s="454" t="s">
        <v>793</v>
      </c>
      <c r="C327" s="459">
        <v>1026055.51</v>
      </c>
      <c r="D327" s="459">
        <v>252.12</v>
      </c>
      <c r="E327" s="459">
        <v>115.955</v>
      </c>
    </row>
    <row r="328" spans="1:5" ht="13.5" customHeight="1" x14ac:dyDescent="0.2">
      <c r="A328" s="458" t="s">
        <v>831</v>
      </c>
      <c r="B328" s="454" t="s">
        <v>832</v>
      </c>
      <c r="C328" s="459">
        <v>136231.16</v>
      </c>
      <c r="D328" s="459">
        <v>167.98</v>
      </c>
      <c r="E328" s="459">
        <v>9.15</v>
      </c>
    </row>
    <row r="329" spans="1:5" ht="13.5" customHeight="1" x14ac:dyDescent="0.2">
      <c r="A329" s="458" t="s">
        <v>827</v>
      </c>
      <c r="B329" s="454" t="s">
        <v>828</v>
      </c>
      <c r="C329" s="459">
        <v>59639.3</v>
      </c>
      <c r="D329" s="459">
        <v>55.88</v>
      </c>
      <c r="E329" s="459">
        <v>4</v>
      </c>
    </row>
    <row r="330" spans="1:5" ht="13.5" customHeight="1" x14ac:dyDescent="0.2">
      <c r="A330" s="458" t="s">
        <v>949</v>
      </c>
      <c r="B330" s="454" t="s">
        <v>950</v>
      </c>
      <c r="C330" s="459">
        <v>491880.4</v>
      </c>
      <c r="D330" s="459">
        <v>112.9</v>
      </c>
      <c r="E330" s="459">
        <v>69.41</v>
      </c>
    </row>
    <row r="331" spans="1:5" ht="13.5" customHeight="1" x14ac:dyDescent="0.2">
      <c r="A331" s="458" t="s">
        <v>951</v>
      </c>
      <c r="B331" s="454" t="s">
        <v>1370</v>
      </c>
      <c r="C331" s="459">
        <v>358228.67</v>
      </c>
      <c r="D331" s="459">
        <v>99.77</v>
      </c>
      <c r="E331" s="459">
        <v>56.31</v>
      </c>
    </row>
    <row r="332" spans="1:5" ht="13.5" customHeight="1" x14ac:dyDescent="0.2">
      <c r="A332" s="458" t="s">
        <v>993</v>
      </c>
      <c r="B332" s="454" t="s">
        <v>994</v>
      </c>
      <c r="C332" s="459">
        <v>42449.77</v>
      </c>
      <c r="D332" s="459">
        <v>28.76</v>
      </c>
      <c r="E332" s="459">
        <v>25.36</v>
      </c>
    </row>
    <row r="333" spans="1:5" ht="13.5" customHeight="1" x14ac:dyDescent="0.2">
      <c r="A333" s="458" t="s">
        <v>1008</v>
      </c>
      <c r="B333" s="454" t="s">
        <v>1371</v>
      </c>
      <c r="C333" s="459">
        <v>359582.87</v>
      </c>
      <c r="D333" s="459">
        <v>89.65</v>
      </c>
      <c r="E333" s="459">
        <v>51.47</v>
      </c>
    </row>
    <row r="334" spans="1:5" ht="13.5" customHeight="1" x14ac:dyDescent="0.2">
      <c r="A334" s="458" t="s">
        <v>845</v>
      </c>
      <c r="B334" s="454" t="s">
        <v>1372</v>
      </c>
      <c r="C334" s="459">
        <v>1421774.21</v>
      </c>
      <c r="D334" s="459">
        <v>329.62</v>
      </c>
      <c r="E334" s="459">
        <v>128.07</v>
      </c>
    </row>
    <row r="335" spans="1:5" ht="13.5" customHeight="1" x14ac:dyDescent="0.2">
      <c r="A335" s="458" t="s">
        <v>953</v>
      </c>
      <c r="B335" s="454" t="s">
        <v>954</v>
      </c>
      <c r="C335" s="459">
        <v>11028.09</v>
      </c>
      <c r="D335" s="459">
        <v>25.355</v>
      </c>
      <c r="E335" s="459">
        <v>22.28</v>
      </c>
    </row>
    <row r="336" spans="1:5" ht="13.5" customHeight="1" x14ac:dyDescent="0.2">
      <c r="A336" s="458" t="s">
        <v>553</v>
      </c>
      <c r="B336" s="454" t="s">
        <v>1373</v>
      </c>
      <c r="C336" s="459">
        <v>959.18</v>
      </c>
      <c r="D336" s="459">
        <v>0.3</v>
      </c>
      <c r="E336" s="459">
        <v>0.21</v>
      </c>
    </row>
    <row r="337" spans="1:5" ht="13.5" customHeight="1" x14ac:dyDescent="0.2">
      <c r="A337" s="458" t="s">
        <v>337</v>
      </c>
      <c r="B337" s="454" t="s">
        <v>338</v>
      </c>
      <c r="C337" s="459">
        <v>107511.78</v>
      </c>
      <c r="D337" s="459">
        <v>61.637500000000003</v>
      </c>
      <c r="E337" s="459">
        <v>44.33</v>
      </c>
    </row>
    <row r="338" spans="1:5" ht="13.5" customHeight="1" x14ac:dyDescent="0.2">
      <c r="A338" s="458" t="s">
        <v>1057</v>
      </c>
      <c r="B338" s="454" t="s">
        <v>1058</v>
      </c>
      <c r="C338" s="459">
        <v>3418987.1</v>
      </c>
      <c r="D338" s="459">
        <v>712.43</v>
      </c>
      <c r="E338" s="459">
        <v>394.5</v>
      </c>
    </row>
    <row r="339" spans="1:5" ht="13.5" customHeight="1" x14ac:dyDescent="0.2">
      <c r="A339" s="458" t="s">
        <v>545</v>
      </c>
      <c r="B339" s="454" t="s">
        <v>546</v>
      </c>
      <c r="C339" s="459">
        <v>1702614.21</v>
      </c>
      <c r="D339" s="459">
        <v>309.70999999999998</v>
      </c>
      <c r="E339" s="459">
        <v>168.97</v>
      </c>
    </row>
    <row r="340" spans="1:5" ht="13.5" customHeight="1" x14ac:dyDescent="0.2">
      <c r="A340" s="458" t="s">
        <v>884</v>
      </c>
      <c r="B340" s="454" t="s">
        <v>885</v>
      </c>
      <c r="C340" s="459">
        <v>7535043.1600000001</v>
      </c>
      <c r="D340" s="459">
        <v>1433.9</v>
      </c>
      <c r="E340" s="459">
        <v>667.99</v>
      </c>
    </row>
    <row r="341" spans="1:5" ht="13.5" customHeight="1" x14ac:dyDescent="0.2">
      <c r="A341" s="458" t="s">
        <v>980</v>
      </c>
      <c r="B341" s="454" t="s">
        <v>981</v>
      </c>
      <c r="C341" s="459">
        <v>1214890.1499999999</v>
      </c>
      <c r="D341" s="459">
        <v>281.75</v>
      </c>
      <c r="E341" s="459">
        <v>127.92</v>
      </c>
    </row>
    <row r="342" spans="1:5" ht="13.5" customHeight="1" x14ac:dyDescent="0.2">
      <c r="A342" s="458" t="s">
        <v>492</v>
      </c>
      <c r="B342" s="454" t="s">
        <v>1374</v>
      </c>
      <c r="C342" s="459"/>
      <c r="D342" s="459">
        <v>248.42</v>
      </c>
      <c r="E342" s="459">
        <v>58.05</v>
      </c>
    </row>
    <row r="343" spans="1:5" ht="13.5" customHeight="1" x14ac:dyDescent="0.2">
      <c r="A343" s="458" t="s">
        <v>1375</v>
      </c>
      <c r="B343" s="454" t="s">
        <v>1376</v>
      </c>
      <c r="C343" s="459">
        <v>429466.45</v>
      </c>
      <c r="D343" s="459">
        <v>234.8</v>
      </c>
      <c r="E343" s="459">
        <v>50.26</v>
      </c>
    </row>
    <row r="344" spans="1:5" ht="13.5" customHeight="1" x14ac:dyDescent="0.2">
      <c r="A344" s="458" t="s">
        <v>1377</v>
      </c>
      <c r="B344" s="454" t="s">
        <v>1378</v>
      </c>
      <c r="C344" s="459">
        <v>145625.57</v>
      </c>
      <c r="D344" s="459">
        <v>13.62</v>
      </c>
      <c r="E344" s="459">
        <v>7.79</v>
      </c>
    </row>
    <row r="345" spans="1:5" ht="13.5" customHeight="1" x14ac:dyDescent="0.2">
      <c r="A345" s="458" t="s">
        <v>561</v>
      </c>
      <c r="B345" s="454" t="s">
        <v>1379</v>
      </c>
      <c r="C345" s="459"/>
      <c r="D345" s="459">
        <v>332.27</v>
      </c>
      <c r="E345" s="459">
        <v>86.14</v>
      </c>
    </row>
    <row r="346" spans="1:5" ht="13.5" customHeight="1" x14ac:dyDescent="0.2">
      <c r="A346" s="458" t="s">
        <v>1380</v>
      </c>
      <c r="B346" s="454" t="s">
        <v>1381</v>
      </c>
      <c r="C346" s="459">
        <v>495405.49</v>
      </c>
      <c r="D346" s="459">
        <v>278.85000000000002</v>
      </c>
      <c r="E346" s="459">
        <v>55.72</v>
      </c>
    </row>
    <row r="347" spans="1:5" ht="13.5" customHeight="1" x14ac:dyDescent="0.2">
      <c r="A347" s="458" t="s">
        <v>1382</v>
      </c>
      <c r="B347" s="454" t="s">
        <v>1383</v>
      </c>
      <c r="C347" s="459">
        <v>244531.4</v>
      </c>
      <c r="D347" s="459">
        <v>42.59</v>
      </c>
      <c r="E347" s="459">
        <v>24.25</v>
      </c>
    </row>
    <row r="348" spans="1:5" ht="13.5" customHeight="1" x14ac:dyDescent="0.2">
      <c r="A348" s="458" t="s">
        <v>1384</v>
      </c>
      <c r="B348" s="454" t="s">
        <v>1385</v>
      </c>
      <c r="C348" s="459">
        <v>62186</v>
      </c>
      <c r="D348" s="459">
        <v>10.83</v>
      </c>
      <c r="E348" s="459">
        <v>6.17</v>
      </c>
    </row>
    <row r="349" spans="1:5" ht="13.5" customHeight="1" x14ac:dyDescent="0.2">
      <c r="A349" s="458" t="s">
        <v>460</v>
      </c>
      <c r="B349" s="454" t="s">
        <v>1386</v>
      </c>
      <c r="C349" s="459"/>
      <c r="D349" s="459">
        <v>218.96</v>
      </c>
      <c r="E349" s="459">
        <v>66.040000000000006</v>
      </c>
    </row>
    <row r="350" spans="1:5" ht="13.5" customHeight="1" x14ac:dyDescent="0.2">
      <c r="A350" s="458" t="s">
        <v>1387</v>
      </c>
      <c r="B350" s="454" t="s">
        <v>1388</v>
      </c>
      <c r="C350" s="459">
        <v>311145.08</v>
      </c>
      <c r="D350" s="459">
        <v>173.65</v>
      </c>
      <c r="E350" s="459">
        <v>42.31</v>
      </c>
    </row>
    <row r="351" spans="1:5" ht="13.5" customHeight="1" x14ac:dyDescent="0.2">
      <c r="A351" s="458" t="s">
        <v>1389</v>
      </c>
      <c r="B351" s="454" t="s">
        <v>1390</v>
      </c>
      <c r="C351" s="459">
        <v>254238.59</v>
      </c>
      <c r="D351" s="459">
        <v>45.31</v>
      </c>
      <c r="E351" s="459">
        <v>23.72</v>
      </c>
    </row>
    <row r="352" spans="1:5" ht="13.5" customHeight="1" x14ac:dyDescent="0.2">
      <c r="A352" s="458" t="s">
        <v>1010</v>
      </c>
      <c r="B352" s="454" t="s">
        <v>1391</v>
      </c>
      <c r="C352" s="459"/>
      <c r="D352" s="459">
        <v>343.9</v>
      </c>
      <c r="E352" s="459">
        <v>143.9</v>
      </c>
    </row>
    <row r="353" spans="1:5" ht="13.5" customHeight="1" x14ac:dyDescent="0.2">
      <c r="A353" s="458" t="s">
        <v>1392</v>
      </c>
      <c r="B353" s="454" t="s">
        <v>1393</v>
      </c>
      <c r="C353" s="459">
        <v>311145.08</v>
      </c>
      <c r="D353" s="459">
        <v>174.68</v>
      </c>
      <c r="E353" s="459">
        <v>43.35</v>
      </c>
    </row>
    <row r="354" spans="1:5" ht="13.5" customHeight="1" x14ac:dyDescent="0.2">
      <c r="A354" s="458" t="s">
        <v>1394</v>
      </c>
      <c r="B354" s="454" t="s">
        <v>1395</v>
      </c>
      <c r="C354" s="459">
        <v>1068155.21</v>
      </c>
      <c r="D354" s="459">
        <v>169.22</v>
      </c>
      <c r="E354" s="459">
        <v>100.55</v>
      </c>
    </row>
    <row r="355" spans="1:5" ht="13.5" customHeight="1" x14ac:dyDescent="0.2">
      <c r="A355" s="458" t="s">
        <v>440</v>
      </c>
      <c r="B355" s="454" t="s">
        <v>441</v>
      </c>
      <c r="C355" s="459"/>
      <c r="D355" s="459">
        <v>231.24</v>
      </c>
      <c r="E355" s="459">
        <v>84.15</v>
      </c>
    </row>
    <row r="356" spans="1:5" ht="13.5" customHeight="1" x14ac:dyDescent="0.2">
      <c r="A356" s="458" t="s">
        <v>1396</v>
      </c>
      <c r="B356" s="454" t="s">
        <v>1397</v>
      </c>
      <c r="C356" s="459">
        <v>324040.84000000003</v>
      </c>
      <c r="D356" s="459">
        <v>176.38</v>
      </c>
      <c r="E356" s="459">
        <v>44.21</v>
      </c>
    </row>
    <row r="357" spans="1:5" ht="13.5" customHeight="1" x14ac:dyDescent="0.2">
      <c r="A357" s="458" t="s">
        <v>1398</v>
      </c>
      <c r="B357" s="454" t="s">
        <v>1399</v>
      </c>
      <c r="C357" s="459">
        <v>16161.53</v>
      </c>
      <c r="D357" s="459">
        <v>2.5099999999999998</v>
      </c>
      <c r="E357" s="459">
        <v>1.4</v>
      </c>
    </row>
    <row r="358" spans="1:5" ht="13.5" customHeight="1" x14ac:dyDescent="0.2">
      <c r="A358" s="458" t="s">
        <v>1400</v>
      </c>
      <c r="B358" s="454" t="s">
        <v>1401</v>
      </c>
      <c r="C358" s="459">
        <v>200296.39</v>
      </c>
      <c r="D358" s="459">
        <v>52.35</v>
      </c>
      <c r="E358" s="459">
        <v>38.54</v>
      </c>
    </row>
    <row r="359" spans="1:5" ht="13.5" customHeight="1" x14ac:dyDescent="0.2">
      <c r="A359" s="458" t="s">
        <v>260</v>
      </c>
      <c r="B359" s="454" t="s">
        <v>1402</v>
      </c>
      <c r="C359" s="459"/>
      <c r="D359" s="459">
        <v>216.74</v>
      </c>
      <c r="E359" s="459">
        <v>103.58</v>
      </c>
    </row>
    <row r="360" spans="1:5" ht="13.5" customHeight="1" x14ac:dyDescent="0.2">
      <c r="A360" s="458" t="s">
        <v>1403</v>
      </c>
      <c r="B360" s="454" t="s">
        <v>1404</v>
      </c>
      <c r="C360" s="459">
        <v>256534.48</v>
      </c>
      <c r="D360" s="459">
        <v>135.68</v>
      </c>
      <c r="E360" s="459">
        <v>38.65</v>
      </c>
    </row>
    <row r="361" spans="1:5" ht="13.5" customHeight="1" x14ac:dyDescent="0.2">
      <c r="A361" s="458" t="s">
        <v>1405</v>
      </c>
      <c r="B361" s="454" t="s">
        <v>1406</v>
      </c>
      <c r="C361" s="459">
        <v>9201.52</v>
      </c>
      <c r="D361" s="459">
        <v>1.43</v>
      </c>
      <c r="E361" s="459">
        <v>0.8</v>
      </c>
    </row>
    <row r="362" spans="1:5" ht="13.5" customHeight="1" x14ac:dyDescent="0.2">
      <c r="A362" s="458" t="s">
        <v>1407</v>
      </c>
      <c r="B362" s="454" t="s">
        <v>1408</v>
      </c>
      <c r="C362" s="459">
        <v>73375.899999999994</v>
      </c>
      <c r="D362" s="459">
        <v>32.61</v>
      </c>
      <c r="E362" s="459">
        <v>27.55</v>
      </c>
    </row>
    <row r="363" spans="1:5" ht="13.5" customHeight="1" x14ac:dyDescent="0.2">
      <c r="A363" s="458" t="s">
        <v>1409</v>
      </c>
      <c r="B363" s="454" t="s">
        <v>1410</v>
      </c>
      <c r="C363" s="459">
        <v>195585</v>
      </c>
      <c r="D363" s="459">
        <v>47.02</v>
      </c>
      <c r="E363" s="459">
        <v>36.590000000000003</v>
      </c>
    </row>
    <row r="364" spans="1:5" ht="13.5" customHeight="1" x14ac:dyDescent="0.2">
      <c r="A364" s="458" t="s">
        <v>448</v>
      </c>
      <c r="B364" s="454" t="s">
        <v>1411</v>
      </c>
      <c r="C364" s="459"/>
      <c r="D364" s="459">
        <v>120.52</v>
      </c>
      <c r="E364" s="459">
        <v>37.9</v>
      </c>
    </row>
    <row r="365" spans="1:5" ht="13.5" customHeight="1" x14ac:dyDescent="0.2">
      <c r="A365" s="458" t="s">
        <v>1412</v>
      </c>
      <c r="B365" s="454" t="s">
        <v>1413</v>
      </c>
      <c r="C365" s="459">
        <v>187771.85</v>
      </c>
      <c r="D365" s="459">
        <v>115.24</v>
      </c>
      <c r="E365" s="459">
        <v>35.06</v>
      </c>
    </row>
    <row r="366" spans="1:5" ht="13.5" customHeight="1" x14ac:dyDescent="0.2">
      <c r="A366" s="458" t="s">
        <v>1414</v>
      </c>
      <c r="B366" s="454" t="s">
        <v>1415</v>
      </c>
      <c r="C366" s="459">
        <v>38114</v>
      </c>
      <c r="D366" s="459">
        <v>5.28</v>
      </c>
      <c r="E366" s="459">
        <v>2.83</v>
      </c>
    </row>
    <row r="367" spans="1:5" ht="13.5" customHeight="1" x14ac:dyDescent="0.2">
      <c r="A367" s="458" t="s">
        <v>452</v>
      </c>
      <c r="B367" s="454" t="s">
        <v>453</v>
      </c>
      <c r="C367" s="459"/>
      <c r="D367" s="459">
        <v>173.95</v>
      </c>
      <c r="E367" s="459">
        <v>69.430000000000007</v>
      </c>
    </row>
    <row r="368" spans="1:5" ht="13.5" customHeight="1" x14ac:dyDescent="0.2">
      <c r="A368" s="458" t="s">
        <v>1416</v>
      </c>
      <c r="B368" s="454" t="s">
        <v>1417</v>
      </c>
      <c r="C368" s="459">
        <v>272826.87</v>
      </c>
      <c r="D368" s="459">
        <v>138.85</v>
      </c>
      <c r="E368" s="459">
        <v>40.78</v>
      </c>
    </row>
    <row r="369" spans="1:5" ht="13.5" customHeight="1" x14ac:dyDescent="0.2">
      <c r="A369" s="458" t="s">
        <v>1418</v>
      </c>
      <c r="B369" s="454" t="s">
        <v>1419</v>
      </c>
      <c r="C369" s="459">
        <v>100300</v>
      </c>
      <c r="D369" s="459">
        <v>35.1</v>
      </c>
      <c r="E369" s="459">
        <v>28.65</v>
      </c>
    </row>
    <row r="370" spans="1:5" ht="13.5" customHeight="1" x14ac:dyDescent="0.2">
      <c r="A370" s="458" t="s">
        <v>456</v>
      </c>
      <c r="B370" s="454" t="s">
        <v>1420</v>
      </c>
      <c r="C370" s="459"/>
      <c r="D370" s="459">
        <v>282.52</v>
      </c>
      <c r="E370" s="459">
        <v>94.13</v>
      </c>
    </row>
    <row r="371" spans="1:5" ht="13.5" customHeight="1" x14ac:dyDescent="0.2">
      <c r="A371" s="458" t="s">
        <v>1421</v>
      </c>
      <c r="B371" s="454" t="s">
        <v>1422</v>
      </c>
      <c r="C371" s="459">
        <v>418793.5</v>
      </c>
      <c r="D371" s="459">
        <v>219.63</v>
      </c>
      <c r="E371" s="459">
        <v>50.58</v>
      </c>
    </row>
    <row r="372" spans="1:5" ht="13.5" customHeight="1" x14ac:dyDescent="0.2">
      <c r="A372" s="458" t="s">
        <v>1423</v>
      </c>
      <c r="B372" s="454" t="s">
        <v>1424</v>
      </c>
      <c r="C372" s="459">
        <v>300900</v>
      </c>
      <c r="D372" s="459">
        <v>62.9</v>
      </c>
      <c r="E372" s="459">
        <v>43.55</v>
      </c>
    </row>
    <row r="373" spans="1:5" ht="13.5" customHeight="1" x14ac:dyDescent="0.2">
      <c r="A373" s="458" t="s">
        <v>578</v>
      </c>
      <c r="B373" s="454" t="s">
        <v>579</v>
      </c>
      <c r="C373" s="459"/>
      <c r="D373" s="459">
        <v>185.38</v>
      </c>
      <c r="E373" s="459">
        <v>41.65</v>
      </c>
    </row>
    <row r="374" spans="1:5" ht="13.5" customHeight="1" x14ac:dyDescent="0.2">
      <c r="A374" s="458" t="s">
        <v>1425</v>
      </c>
      <c r="B374" s="454" t="s">
        <v>1426</v>
      </c>
      <c r="C374" s="459">
        <v>301267.52</v>
      </c>
      <c r="D374" s="459">
        <v>185.38</v>
      </c>
      <c r="E374" s="459">
        <v>41.65</v>
      </c>
    </row>
    <row r="375" spans="1:5" ht="13.5" customHeight="1" x14ac:dyDescent="0.2">
      <c r="A375" s="458" t="s">
        <v>972</v>
      </c>
      <c r="B375" s="454" t="s">
        <v>1427</v>
      </c>
      <c r="C375" s="459"/>
      <c r="D375" s="459">
        <v>4.3899999999999997</v>
      </c>
      <c r="E375" s="459">
        <v>3</v>
      </c>
    </row>
    <row r="376" spans="1:5" ht="13.5" customHeight="1" x14ac:dyDescent="0.2">
      <c r="A376" s="458" t="s">
        <v>1428</v>
      </c>
      <c r="B376" s="454" t="s">
        <v>1429</v>
      </c>
      <c r="C376" s="459">
        <v>27803.119999999999</v>
      </c>
      <c r="D376" s="459">
        <v>4.3899999999999997</v>
      </c>
      <c r="E376" s="459">
        <v>3</v>
      </c>
    </row>
    <row r="377" spans="1:5" ht="13.5" customHeight="1" x14ac:dyDescent="0.2">
      <c r="A377" s="458" t="s">
        <v>974</v>
      </c>
      <c r="B377" s="454" t="s">
        <v>1430</v>
      </c>
      <c r="C377" s="459"/>
      <c r="D377" s="459">
        <v>32.14</v>
      </c>
      <c r="E377" s="459">
        <v>17.53</v>
      </c>
    </row>
    <row r="378" spans="1:5" ht="13.5" customHeight="1" x14ac:dyDescent="0.2">
      <c r="A378" s="458" t="s">
        <v>1431</v>
      </c>
      <c r="B378" s="454" t="s">
        <v>1432</v>
      </c>
      <c r="C378" s="459">
        <v>162312.47</v>
      </c>
      <c r="D378" s="459">
        <v>32.14</v>
      </c>
      <c r="E378" s="459">
        <v>17.53</v>
      </c>
    </row>
    <row r="379" spans="1:5" ht="13.5" customHeight="1" x14ac:dyDescent="0.2">
      <c r="A379" s="458" t="s">
        <v>404</v>
      </c>
      <c r="B379" s="454" t="s">
        <v>1433</v>
      </c>
      <c r="C379" s="459"/>
      <c r="D379" s="459">
        <v>178.19</v>
      </c>
      <c r="E379" s="459">
        <v>44.69</v>
      </c>
    </row>
    <row r="380" spans="1:5" ht="13.5" customHeight="1" x14ac:dyDescent="0.2">
      <c r="A380" s="458" t="s">
        <v>1387</v>
      </c>
      <c r="B380" s="454" t="s">
        <v>1388</v>
      </c>
      <c r="C380" s="459">
        <v>311145.08</v>
      </c>
      <c r="D380" s="459">
        <v>173.65</v>
      </c>
      <c r="E380" s="459">
        <v>42.31</v>
      </c>
    </row>
    <row r="381" spans="1:5" ht="13.5" customHeight="1" x14ac:dyDescent="0.2">
      <c r="A381" s="458" t="s">
        <v>1434</v>
      </c>
      <c r="B381" s="454" t="s">
        <v>1435</v>
      </c>
      <c r="C381" s="459">
        <v>25452.03</v>
      </c>
      <c r="D381" s="459">
        <v>4.54</v>
      </c>
      <c r="E381" s="459">
        <v>2.37</v>
      </c>
    </row>
    <row r="382" spans="1:5" ht="13.5" customHeight="1" x14ac:dyDescent="0.2">
      <c r="A382" s="458" t="s">
        <v>472</v>
      </c>
      <c r="B382" s="454" t="s">
        <v>1436</v>
      </c>
      <c r="C382" s="459"/>
      <c r="D382" s="459">
        <v>265.12</v>
      </c>
      <c r="E382" s="459">
        <v>67.13</v>
      </c>
    </row>
    <row r="383" spans="1:5" ht="13.5" customHeight="1" x14ac:dyDescent="0.2">
      <c r="A383" s="458" t="s">
        <v>1375</v>
      </c>
      <c r="B383" s="454" t="s">
        <v>1376</v>
      </c>
      <c r="C383" s="459">
        <v>429466.45</v>
      </c>
      <c r="D383" s="459">
        <v>234.8</v>
      </c>
      <c r="E383" s="459">
        <v>50.26</v>
      </c>
    </row>
    <row r="384" spans="1:5" ht="13.5" customHeight="1" x14ac:dyDescent="0.2">
      <c r="A384" s="458" t="s">
        <v>1437</v>
      </c>
      <c r="B384" s="454" t="s">
        <v>1438</v>
      </c>
      <c r="C384" s="459">
        <v>194983.2</v>
      </c>
      <c r="D384" s="459">
        <v>30.32</v>
      </c>
      <c r="E384" s="459">
        <v>16.88</v>
      </c>
    </row>
    <row r="385" spans="1:5" ht="13.5" customHeight="1" x14ac:dyDescent="0.2">
      <c r="A385" s="458" t="s">
        <v>416</v>
      </c>
      <c r="B385" s="454" t="s">
        <v>1439</v>
      </c>
      <c r="C385" s="459"/>
      <c r="D385" s="459">
        <v>194.81</v>
      </c>
      <c r="E385" s="459">
        <v>56.49</v>
      </c>
    </row>
    <row r="386" spans="1:5" ht="13.5" customHeight="1" x14ac:dyDescent="0.2">
      <c r="A386" s="458" t="s">
        <v>1440</v>
      </c>
      <c r="B386" s="454" t="s">
        <v>1441</v>
      </c>
      <c r="C386" s="459">
        <v>311145.08</v>
      </c>
      <c r="D386" s="459">
        <v>180.15</v>
      </c>
      <c r="E386" s="459">
        <v>48.81</v>
      </c>
    </row>
    <row r="387" spans="1:5" ht="13.5" customHeight="1" x14ac:dyDescent="0.2">
      <c r="A387" s="458" t="s">
        <v>1442</v>
      </c>
      <c r="B387" s="454" t="s">
        <v>1443</v>
      </c>
      <c r="C387" s="459">
        <v>82246</v>
      </c>
      <c r="D387" s="459">
        <v>14.66</v>
      </c>
      <c r="E387" s="459">
        <v>7.67</v>
      </c>
    </row>
    <row r="388" spans="1:5" ht="13.5" customHeight="1" x14ac:dyDescent="0.2">
      <c r="A388" s="458" t="s">
        <v>1021</v>
      </c>
      <c r="B388" s="454" t="s">
        <v>1444</v>
      </c>
      <c r="C388" s="459"/>
      <c r="D388" s="459">
        <v>198.60499999999999</v>
      </c>
      <c r="E388" s="459">
        <v>95.67</v>
      </c>
    </row>
    <row r="389" spans="1:5" ht="13.5" customHeight="1" x14ac:dyDescent="0.2">
      <c r="A389" s="458" t="s">
        <v>1445</v>
      </c>
      <c r="B389" s="454" t="s">
        <v>1446</v>
      </c>
      <c r="C389" s="459">
        <v>176669.85</v>
      </c>
      <c r="D389" s="459">
        <v>119.24</v>
      </c>
      <c r="E389" s="459">
        <v>39.78</v>
      </c>
    </row>
    <row r="390" spans="1:5" ht="13.5" customHeight="1" x14ac:dyDescent="0.2">
      <c r="A390" s="458" t="s">
        <v>1447</v>
      </c>
      <c r="B390" s="454" t="s">
        <v>1448</v>
      </c>
      <c r="C390" s="459">
        <v>352103.15</v>
      </c>
      <c r="D390" s="459">
        <v>79.36</v>
      </c>
      <c r="E390" s="459">
        <v>55.89</v>
      </c>
    </row>
    <row r="391" spans="1:5" ht="13.5" customHeight="1" x14ac:dyDescent="0.2">
      <c r="A391" s="458" t="s">
        <v>393</v>
      </c>
      <c r="B391" s="454" t="s">
        <v>394</v>
      </c>
      <c r="C391" s="459"/>
      <c r="D391" s="459">
        <v>142.32</v>
      </c>
      <c r="E391" s="459">
        <v>42.1</v>
      </c>
    </row>
    <row r="392" spans="1:5" ht="13.5" customHeight="1" x14ac:dyDescent="0.2">
      <c r="A392" s="458" t="s">
        <v>1449</v>
      </c>
      <c r="B392" s="454" t="s">
        <v>1450</v>
      </c>
      <c r="C392" s="459">
        <v>272826.87</v>
      </c>
      <c r="D392" s="459">
        <v>137.82</v>
      </c>
      <c r="E392" s="459">
        <v>39.74</v>
      </c>
    </row>
    <row r="393" spans="1:5" ht="13.5" customHeight="1" x14ac:dyDescent="0.2">
      <c r="A393" s="458" t="s">
        <v>1451</v>
      </c>
      <c r="B393" s="454" t="s">
        <v>1452</v>
      </c>
      <c r="C393" s="459">
        <v>25250.53</v>
      </c>
      <c r="D393" s="459">
        <v>4.5</v>
      </c>
      <c r="E393" s="459">
        <v>2.36</v>
      </c>
    </row>
    <row r="394" spans="1:5" ht="13.5" customHeight="1" x14ac:dyDescent="0.2">
      <c r="A394" s="458" t="s">
        <v>428</v>
      </c>
      <c r="B394" s="454" t="s">
        <v>429</v>
      </c>
      <c r="C394" s="459"/>
      <c r="D394" s="459">
        <v>140.52000000000001</v>
      </c>
      <c r="E394" s="459">
        <v>41.23</v>
      </c>
    </row>
    <row r="395" spans="1:5" ht="13.5" customHeight="1" x14ac:dyDescent="0.2">
      <c r="A395" s="458" t="s">
        <v>1453</v>
      </c>
      <c r="B395" s="454" t="s">
        <v>1454</v>
      </c>
      <c r="C395" s="459">
        <v>275473.28999999998</v>
      </c>
      <c r="D395" s="459">
        <v>138.16999999999999</v>
      </c>
      <c r="E395" s="459">
        <v>39.92</v>
      </c>
    </row>
    <row r="396" spans="1:5" ht="13.5" customHeight="1" x14ac:dyDescent="0.2">
      <c r="A396" s="458" t="s">
        <v>1455</v>
      </c>
      <c r="B396" s="454" t="s">
        <v>1456</v>
      </c>
      <c r="C396" s="459">
        <v>15099.49</v>
      </c>
      <c r="D396" s="459">
        <v>2.35</v>
      </c>
      <c r="E396" s="459">
        <v>1.31</v>
      </c>
    </row>
    <row r="397" spans="1:5" ht="13.5" customHeight="1" x14ac:dyDescent="0.2">
      <c r="A397" s="458" t="s">
        <v>496</v>
      </c>
      <c r="B397" s="454" t="s">
        <v>1457</v>
      </c>
      <c r="C397" s="459"/>
      <c r="D397" s="459">
        <v>151.55000000000001</v>
      </c>
      <c r="E397" s="459">
        <v>45.354999999999997</v>
      </c>
    </row>
    <row r="398" spans="1:5" ht="13.5" customHeight="1" x14ac:dyDescent="0.2">
      <c r="A398" s="458" t="s">
        <v>1403</v>
      </c>
      <c r="B398" s="454" t="s">
        <v>1404</v>
      </c>
      <c r="C398" s="459">
        <v>256534.48</v>
      </c>
      <c r="D398" s="459">
        <v>135.68</v>
      </c>
      <c r="E398" s="459">
        <v>38.65</v>
      </c>
    </row>
    <row r="399" spans="1:5" ht="13.5" customHeight="1" x14ac:dyDescent="0.2">
      <c r="A399" s="458" t="s">
        <v>1458</v>
      </c>
      <c r="B399" s="454" t="s">
        <v>1459</v>
      </c>
      <c r="C399" s="459">
        <v>125375</v>
      </c>
      <c r="D399" s="459">
        <v>15.87</v>
      </c>
      <c r="E399" s="459">
        <v>6.71</v>
      </c>
    </row>
    <row r="400" spans="1:5" ht="13.5" customHeight="1" x14ac:dyDescent="0.2">
      <c r="A400" s="458" t="s">
        <v>444</v>
      </c>
      <c r="B400" s="454" t="s">
        <v>1460</v>
      </c>
      <c r="C400" s="459"/>
      <c r="D400" s="459">
        <v>186.03</v>
      </c>
      <c r="E400" s="459">
        <v>48.99</v>
      </c>
    </row>
    <row r="401" spans="1:5" ht="13.5" customHeight="1" x14ac:dyDescent="0.2">
      <c r="A401" s="458" t="s">
        <v>1461</v>
      </c>
      <c r="B401" s="454" t="s">
        <v>1462</v>
      </c>
      <c r="C401" s="459">
        <v>322834.39</v>
      </c>
      <c r="D401" s="459">
        <v>175.19</v>
      </c>
      <c r="E401" s="459">
        <v>43.1</v>
      </c>
    </row>
    <row r="402" spans="1:5" ht="13.5" customHeight="1" x14ac:dyDescent="0.2">
      <c r="A402" s="458" t="s">
        <v>1463</v>
      </c>
      <c r="B402" s="454" t="s">
        <v>1464</v>
      </c>
      <c r="C402" s="459">
        <v>88043.34</v>
      </c>
      <c r="D402" s="459">
        <v>10.84</v>
      </c>
      <c r="E402" s="459">
        <v>5.89</v>
      </c>
    </row>
    <row r="403" spans="1:5" ht="13.5" customHeight="1" x14ac:dyDescent="0.2">
      <c r="A403" s="458" t="s">
        <v>484</v>
      </c>
      <c r="B403" s="454" t="s">
        <v>485</v>
      </c>
      <c r="C403" s="459"/>
      <c r="D403" s="459">
        <v>185.4</v>
      </c>
      <c r="E403" s="459">
        <v>48.79</v>
      </c>
    </row>
    <row r="404" spans="1:5" ht="13.5" customHeight="1" x14ac:dyDescent="0.2">
      <c r="A404" s="458" t="s">
        <v>1461</v>
      </c>
      <c r="B404" s="454" t="s">
        <v>1462</v>
      </c>
      <c r="C404" s="459">
        <v>322834.39</v>
      </c>
      <c r="D404" s="459">
        <v>175.19</v>
      </c>
      <c r="E404" s="459">
        <v>43.1</v>
      </c>
    </row>
    <row r="405" spans="1:5" ht="13.5" customHeight="1" x14ac:dyDescent="0.2">
      <c r="A405" s="458" t="s">
        <v>1465</v>
      </c>
      <c r="B405" s="454" t="s">
        <v>1466</v>
      </c>
      <c r="C405" s="459">
        <v>65696.5</v>
      </c>
      <c r="D405" s="459">
        <v>10.220000000000001</v>
      </c>
      <c r="E405" s="459">
        <v>5.69</v>
      </c>
    </row>
    <row r="406" spans="1:5" ht="13.5" customHeight="1" x14ac:dyDescent="0.2">
      <c r="A406" s="458" t="s">
        <v>381</v>
      </c>
      <c r="B406" s="454" t="s">
        <v>1467</v>
      </c>
      <c r="C406" s="459"/>
      <c r="D406" s="459">
        <v>181.35</v>
      </c>
      <c r="E406" s="459">
        <v>46.84</v>
      </c>
    </row>
    <row r="407" spans="1:5" ht="13.5" customHeight="1" x14ac:dyDescent="0.2">
      <c r="A407" s="458" t="s">
        <v>1392</v>
      </c>
      <c r="B407" s="454" t="s">
        <v>1393</v>
      </c>
      <c r="C407" s="459">
        <v>311145.08</v>
      </c>
      <c r="D407" s="459">
        <v>174.68</v>
      </c>
      <c r="E407" s="459">
        <v>43.35</v>
      </c>
    </row>
    <row r="408" spans="1:5" ht="13.5" customHeight="1" x14ac:dyDescent="0.2">
      <c r="A408" s="458" t="s">
        <v>1468</v>
      </c>
      <c r="B408" s="454" t="s">
        <v>1469</v>
      </c>
      <c r="C408" s="459">
        <v>37411.9</v>
      </c>
      <c r="D408" s="459">
        <v>6.67</v>
      </c>
      <c r="E408" s="459">
        <v>3.49</v>
      </c>
    </row>
    <row r="409" spans="1:5" ht="13.5" customHeight="1" x14ac:dyDescent="0.2">
      <c r="A409" s="458" t="s">
        <v>397</v>
      </c>
      <c r="B409" s="454" t="s">
        <v>1470</v>
      </c>
      <c r="C409" s="459"/>
      <c r="D409" s="459">
        <v>179.32</v>
      </c>
      <c r="E409" s="459">
        <v>45.28</v>
      </c>
    </row>
    <row r="410" spans="1:5" ht="13.5" customHeight="1" x14ac:dyDescent="0.2">
      <c r="A410" s="458" t="s">
        <v>1387</v>
      </c>
      <c r="B410" s="454" t="s">
        <v>1388</v>
      </c>
      <c r="C410" s="459">
        <v>311145.08</v>
      </c>
      <c r="D410" s="459">
        <v>173.65</v>
      </c>
      <c r="E410" s="459">
        <v>42.31</v>
      </c>
    </row>
    <row r="411" spans="1:5" ht="13.5" customHeight="1" x14ac:dyDescent="0.2">
      <c r="A411" s="458" t="s">
        <v>1471</v>
      </c>
      <c r="B411" s="454" t="s">
        <v>1472</v>
      </c>
      <c r="C411" s="459">
        <v>31825.19</v>
      </c>
      <c r="D411" s="459">
        <v>5.67</v>
      </c>
      <c r="E411" s="459">
        <v>2.97</v>
      </c>
    </row>
    <row r="412" spans="1:5" ht="13.5" customHeight="1" x14ac:dyDescent="0.2">
      <c r="A412" s="458" t="s">
        <v>432</v>
      </c>
      <c r="B412" s="454" t="s">
        <v>433</v>
      </c>
      <c r="C412" s="459"/>
      <c r="D412" s="459">
        <v>177.87</v>
      </c>
      <c r="E412" s="459">
        <v>44.59</v>
      </c>
    </row>
    <row r="413" spans="1:5" ht="13.5" customHeight="1" x14ac:dyDescent="0.2">
      <c r="A413" s="458" t="s">
        <v>1473</v>
      </c>
      <c r="B413" s="454" t="s">
        <v>1474</v>
      </c>
      <c r="C413" s="459">
        <v>324040.84000000003</v>
      </c>
      <c r="D413" s="459">
        <v>175.34</v>
      </c>
      <c r="E413" s="459">
        <v>43.18</v>
      </c>
    </row>
    <row r="414" spans="1:5" ht="13.5" customHeight="1" x14ac:dyDescent="0.2">
      <c r="A414" s="458" t="s">
        <v>1475</v>
      </c>
      <c r="B414" s="454" t="s">
        <v>1476</v>
      </c>
      <c r="C414" s="459">
        <v>16248.6</v>
      </c>
      <c r="D414" s="459">
        <v>2.5299999999999998</v>
      </c>
      <c r="E414" s="459">
        <v>1.41</v>
      </c>
    </row>
    <row r="415" spans="1:5" ht="13.5" customHeight="1" x14ac:dyDescent="0.2">
      <c r="A415" s="458" t="s">
        <v>420</v>
      </c>
      <c r="B415" s="454" t="s">
        <v>1477</v>
      </c>
      <c r="C415" s="459"/>
      <c r="D415" s="459">
        <v>190.06</v>
      </c>
      <c r="E415" s="459">
        <v>51.4</v>
      </c>
    </row>
    <row r="416" spans="1:5" ht="13.5" customHeight="1" x14ac:dyDescent="0.2">
      <c r="A416" s="458" t="s">
        <v>1392</v>
      </c>
      <c r="B416" s="454" t="s">
        <v>1393</v>
      </c>
      <c r="C416" s="459">
        <v>311145.08</v>
      </c>
      <c r="D416" s="459">
        <v>174.68</v>
      </c>
      <c r="E416" s="459">
        <v>43.35</v>
      </c>
    </row>
    <row r="417" spans="1:5" ht="13.5" customHeight="1" x14ac:dyDescent="0.2">
      <c r="A417" s="458" t="s">
        <v>1478</v>
      </c>
      <c r="B417" s="454" t="s">
        <v>1479</v>
      </c>
      <c r="C417" s="459">
        <v>86258</v>
      </c>
      <c r="D417" s="459">
        <v>15.37</v>
      </c>
      <c r="E417" s="459">
        <v>8.0500000000000007</v>
      </c>
    </row>
    <row r="418" spans="1:5" ht="13.5" customHeight="1" x14ac:dyDescent="0.2">
      <c r="A418" s="458" t="s">
        <v>408</v>
      </c>
      <c r="B418" s="454" t="s">
        <v>409</v>
      </c>
      <c r="C418" s="459"/>
      <c r="D418" s="459">
        <v>201.4325</v>
      </c>
      <c r="E418" s="459">
        <v>49.92</v>
      </c>
    </row>
    <row r="419" spans="1:5" ht="13.5" customHeight="1" x14ac:dyDescent="0.2">
      <c r="A419" s="458" t="s">
        <v>1480</v>
      </c>
      <c r="B419" s="454" t="s">
        <v>1481</v>
      </c>
      <c r="C419" s="459">
        <v>382469.67</v>
      </c>
      <c r="D419" s="459">
        <v>196.05</v>
      </c>
      <c r="E419" s="459">
        <v>47.1</v>
      </c>
    </row>
    <row r="420" spans="1:5" ht="13.5" customHeight="1" x14ac:dyDescent="0.2">
      <c r="A420" s="458" t="s">
        <v>1482</v>
      </c>
      <c r="B420" s="454" t="s">
        <v>1483</v>
      </c>
      <c r="C420" s="459">
        <v>30190.3</v>
      </c>
      <c r="D420" s="459">
        <v>5.38</v>
      </c>
      <c r="E420" s="459">
        <v>2.82</v>
      </c>
    </row>
    <row r="421" spans="1:5" ht="13.5" customHeight="1" x14ac:dyDescent="0.2">
      <c r="A421" s="458" t="s">
        <v>476</v>
      </c>
      <c r="B421" s="454" t="s">
        <v>477</v>
      </c>
      <c r="C421" s="459"/>
      <c r="D421" s="459">
        <v>144.02000000000001</v>
      </c>
      <c r="E421" s="459">
        <v>43.29</v>
      </c>
    </row>
    <row r="422" spans="1:5" ht="13.5" customHeight="1" x14ac:dyDescent="0.2">
      <c r="A422" s="458" t="s">
        <v>1403</v>
      </c>
      <c r="B422" s="454" t="s">
        <v>1404</v>
      </c>
      <c r="C422" s="459">
        <v>256534.48</v>
      </c>
      <c r="D422" s="459">
        <v>135.68</v>
      </c>
      <c r="E422" s="459">
        <v>38.65</v>
      </c>
    </row>
    <row r="423" spans="1:5" ht="13.5" customHeight="1" x14ac:dyDescent="0.2">
      <c r="A423" s="458" t="s">
        <v>1484</v>
      </c>
      <c r="B423" s="454" t="s">
        <v>1485</v>
      </c>
      <c r="C423" s="459">
        <v>53660.5</v>
      </c>
      <c r="D423" s="459">
        <v>8.35</v>
      </c>
      <c r="E423" s="459">
        <v>4.6399999999999997</v>
      </c>
    </row>
    <row r="424" spans="1:5" ht="13.5" customHeight="1" x14ac:dyDescent="0.2">
      <c r="A424" s="458" t="s">
        <v>468</v>
      </c>
      <c r="B424" s="454" t="s">
        <v>1486</v>
      </c>
      <c r="C424" s="459"/>
      <c r="D424" s="459">
        <v>265.74</v>
      </c>
      <c r="E424" s="459">
        <v>122.83</v>
      </c>
    </row>
    <row r="425" spans="1:5" ht="13.5" customHeight="1" x14ac:dyDescent="0.2">
      <c r="A425" s="458" t="s">
        <v>1487</v>
      </c>
      <c r="B425" s="454" t="s">
        <v>1488</v>
      </c>
      <c r="C425" s="459">
        <v>178993.49</v>
      </c>
      <c r="D425" s="459">
        <v>114.08</v>
      </c>
      <c r="E425" s="459">
        <v>34.479999999999997</v>
      </c>
    </row>
    <row r="426" spans="1:5" ht="13.5" customHeight="1" x14ac:dyDescent="0.2">
      <c r="A426" s="458" t="s">
        <v>1489</v>
      </c>
      <c r="B426" s="454" t="s">
        <v>1490</v>
      </c>
      <c r="C426" s="459">
        <v>656965</v>
      </c>
      <c r="D426" s="459">
        <v>151.66</v>
      </c>
      <c r="E426" s="459">
        <v>88.357500000000002</v>
      </c>
    </row>
    <row r="427" spans="1:5" ht="13.5" customHeight="1" x14ac:dyDescent="0.2">
      <c r="A427" s="458" t="s">
        <v>377</v>
      </c>
      <c r="B427" s="454" t="s">
        <v>1491</v>
      </c>
      <c r="C427" s="459"/>
      <c r="D427" s="459">
        <v>367.55</v>
      </c>
      <c r="E427" s="459">
        <v>168.04</v>
      </c>
    </row>
    <row r="428" spans="1:5" ht="13.5" customHeight="1" x14ac:dyDescent="0.2">
      <c r="A428" s="458" t="s">
        <v>1492</v>
      </c>
      <c r="B428" s="454" t="s">
        <v>1493</v>
      </c>
      <c r="C428" s="459">
        <v>256534.48</v>
      </c>
      <c r="D428" s="459">
        <v>136.71</v>
      </c>
      <c r="E428" s="459">
        <v>39.68</v>
      </c>
    </row>
    <row r="429" spans="1:5" ht="13.5" customHeight="1" x14ac:dyDescent="0.2">
      <c r="A429" s="458" t="s">
        <v>1494</v>
      </c>
      <c r="B429" s="454" t="s">
        <v>1495</v>
      </c>
      <c r="C429" s="459">
        <v>85456</v>
      </c>
      <c r="D429" s="459">
        <v>40.130000000000003</v>
      </c>
      <c r="E429" s="459">
        <v>7.19</v>
      </c>
    </row>
    <row r="430" spans="1:5" ht="13.5" customHeight="1" x14ac:dyDescent="0.2">
      <c r="A430" s="458" t="s">
        <v>1496</v>
      </c>
      <c r="B430" s="454" t="s">
        <v>1497</v>
      </c>
      <c r="C430" s="459">
        <v>977925</v>
      </c>
      <c r="D430" s="459">
        <v>190.71</v>
      </c>
      <c r="E430" s="459">
        <v>121.17</v>
      </c>
    </row>
    <row r="431" spans="1:5" ht="13.5" customHeight="1" x14ac:dyDescent="0.2">
      <c r="A431" s="458" t="s">
        <v>385</v>
      </c>
      <c r="B431" s="454" t="s">
        <v>1498</v>
      </c>
      <c r="C431" s="459"/>
      <c r="D431" s="459">
        <v>139.33000000000001</v>
      </c>
      <c r="E431" s="459">
        <v>40.56</v>
      </c>
    </row>
    <row r="432" spans="1:5" ht="13.5" customHeight="1" x14ac:dyDescent="0.2">
      <c r="A432" s="458" t="s">
        <v>1403</v>
      </c>
      <c r="B432" s="454" t="s">
        <v>1404</v>
      </c>
      <c r="C432" s="459">
        <v>256534.48</v>
      </c>
      <c r="D432" s="459">
        <v>135.68</v>
      </c>
      <c r="E432" s="459">
        <v>38.65</v>
      </c>
    </row>
    <row r="433" spans="1:5" ht="13.5" customHeight="1" x14ac:dyDescent="0.2">
      <c r="A433" s="458" t="s">
        <v>1499</v>
      </c>
      <c r="B433" s="454" t="s">
        <v>1500</v>
      </c>
      <c r="C433" s="459">
        <v>20486.28</v>
      </c>
      <c r="D433" s="459">
        <v>3.65</v>
      </c>
      <c r="E433" s="459">
        <v>1.91</v>
      </c>
    </row>
    <row r="434" spans="1:5" ht="13.5" customHeight="1" x14ac:dyDescent="0.2">
      <c r="A434" s="458" t="s">
        <v>389</v>
      </c>
      <c r="B434" s="454" t="s">
        <v>390</v>
      </c>
      <c r="C434" s="459"/>
      <c r="D434" s="459">
        <v>139.41</v>
      </c>
      <c r="E434" s="459">
        <v>40.6</v>
      </c>
    </row>
    <row r="435" spans="1:5" ht="13.5" customHeight="1" x14ac:dyDescent="0.2">
      <c r="A435" s="458" t="s">
        <v>1403</v>
      </c>
      <c r="B435" s="454" t="s">
        <v>1404</v>
      </c>
      <c r="C435" s="459">
        <v>256534.48</v>
      </c>
      <c r="D435" s="459">
        <v>135.68</v>
      </c>
      <c r="E435" s="459">
        <v>38.65</v>
      </c>
    </row>
    <row r="436" spans="1:5" ht="13.5" customHeight="1" x14ac:dyDescent="0.2">
      <c r="A436" s="458" t="s">
        <v>1501</v>
      </c>
      <c r="B436" s="454" t="s">
        <v>1502</v>
      </c>
      <c r="C436" s="459">
        <v>20962.7</v>
      </c>
      <c r="D436" s="459">
        <v>3.74</v>
      </c>
      <c r="E436" s="459">
        <v>1.96</v>
      </c>
    </row>
    <row r="437" spans="1:5" ht="13.5" customHeight="1" x14ac:dyDescent="0.2">
      <c r="A437" s="458" t="s">
        <v>514</v>
      </c>
      <c r="B437" s="454" t="s">
        <v>1503</v>
      </c>
      <c r="C437" s="459"/>
      <c r="D437" s="459">
        <v>236.02</v>
      </c>
      <c r="E437" s="459">
        <v>60.36</v>
      </c>
    </row>
    <row r="438" spans="1:5" ht="13.5" customHeight="1" x14ac:dyDescent="0.2">
      <c r="A438" s="458" t="s">
        <v>1504</v>
      </c>
      <c r="B438" s="454" t="s">
        <v>1505</v>
      </c>
      <c r="C438" s="459">
        <v>360373.14</v>
      </c>
      <c r="D438" s="459">
        <v>211.95</v>
      </c>
      <c r="E438" s="459">
        <v>46.65</v>
      </c>
    </row>
    <row r="439" spans="1:5" ht="13.5" customHeight="1" x14ac:dyDescent="0.2">
      <c r="A439" s="458" t="s">
        <v>1506</v>
      </c>
      <c r="B439" s="454" t="s">
        <v>1507</v>
      </c>
      <c r="C439" s="459">
        <v>138213.4</v>
      </c>
      <c r="D439" s="459">
        <v>24.07</v>
      </c>
      <c r="E439" s="459">
        <v>13.71</v>
      </c>
    </row>
    <row r="440" spans="1:5" ht="13.5" customHeight="1" x14ac:dyDescent="0.2">
      <c r="A440" s="458" t="s">
        <v>573</v>
      </c>
      <c r="B440" s="454" t="s">
        <v>1508</v>
      </c>
      <c r="C440" s="459"/>
      <c r="D440" s="459">
        <v>264.42750000000001</v>
      </c>
      <c r="E440" s="459">
        <v>67.13</v>
      </c>
    </row>
    <row r="441" spans="1:5" ht="13.5" customHeight="1" x14ac:dyDescent="0.2">
      <c r="A441" s="458" t="s">
        <v>1375</v>
      </c>
      <c r="B441" s="454" t="s">
        <v>1376</v>
      </c>
      <c r="C441" s="459">
        <v>429466.45</v>
      </c>
      <c r="D441" s="459">
        <v>234.8</v>
      </c>
      <c r="E441" s="459">
        <v>50.26</v>
      </c>
    </row>
    <row r="442" spans="1:5" ht="13.5" customHeight="1" x14ac:dyDescent="0.2">
      <c r="A442" s="458" t="s">
        <v>1509</v>
      </c>
      <c r="B442" s="454" t="s">
        <v>1510</v>
      </c>
      <c r="C442" s="459">
        <v>170108.79999999999</v>
      </c>
      <c r="D442" s="459">
        <v>29.63</v>
      </c>
      <c r="E442" s="459">
        <v>16.87</v>
      </c>
    </row>
    <row r="443" spans="1:5" ht="13.5" customHeight="1" x14ac:dyDescent="0.2">
      <c r="A443" s="458" t="s">
        <v>292</v>
      </c>
      <c r="B443" s="454" t="s">
        <v>1511</v>
      </c>
      <c r="C443" s="459"/>
      <c r="D443" s="459">
        <v>181.35</v>
      </c>
      <c r="E443" s="459">
        <v>46.84</v>
      </c>
    </row>
    <row r="444" spans="1:5" ht="13.5" customHeight="1" x14ac:dyDescent="0.2">
      <c r="A444" s="458" t="s">
        <v>1392</v>
      </c>
      <c r="B444" s="454" t="s">
        <v>1393</v>
      </c>
      <c r="C444" s="459">
        <v>311145.08</v>
      </c>
      <c r="D444" s="459">
        <v>174.68</v>
      </c>
      <c r="E444" s="459">
        <v>43.35</v>
      </c>
    </row>
    <row r="445" spans="1:5" ht="13.5" customHeight="1" x14ac:dyDescent="0.2">
      <c r="A445" s="458" t="s">
        <v>1512</v>
      </c>
      <c r="B445" s="454" t="s">
        <v>1513</v>
      </c>
      <c r="C445" s="459">
        <v>37411.9</v>
      </c>
      <c r="D445" s="459">
        <v>6.67</v>
      </c>
      <c r="E445" s="459">
        <v>3.49</v>
      </c>
    </row>
    <row r="446" spans="1:5" ht="13.5" customHeight="1" x14ac:dyDescent="0.2">
      <c r="A446" s="458" t="s">
        <v>480</v>
      </c>
      <c r="B446" s="454" t="s">
        <v>1514</v>
      </c>
      <c r="C446" s="459"/>
      <c r="D446" s="459">
        <v>147.80359999999999</v>
      </c>
      <c r="E446" s="459">
        <v>44.138199999999998</v>
      </c>
    </row>
    <row r="447" spans="1:5" ht="13.5" customHeight="1" x14ac:dyDescent="0.2">
      <c r="A447" s="458" t="s">
        <v>1453</v>
      </c>
      <c r="B447" s="454" t="s">
        <v>1454</v>
      </c>
      <c r="C447" s="459">
        <v>275473.28999999998</v>
      </c>
      <c r="D447" s="459">
        <v>138.16999999999999</v>
      </c>
      <c r="E447" s="459">
        <v>39.92</v>
      </c>
    </row>
    <row r="448" spans="1:5" ht="13.5" customHeight="1" x14ac:dyDescent="0.2">
      <c r="A448" s="458" t="s">
        <v>1515</v>
      </c>
      <c r="B448" s="454" t="s">
        <v>1516</v>
      </c>
      <c r="C448" s="459">
        <v>61684.5</v>
      </c>
      <c r="D448" s="459">
        <v>9.59</v>
      </c>
      <c r="E448" s="459">
        <v>5.34</v>
      </c>
    </row>
    <row r="449" spans="1:5" ht="13.5" customHeight="1" x14ac:dyDescent="0.2">
      <c r="A449" s="458" t="s">
        <v>824</v>
      </c>
      <c r="B449" s="454" t="s">
        <v>1517</v>
      </c>
      <c r="C449" s="459"/>
      <c r="D449" s="459">
        <v>423.02</v>
      </c>
      <c r="E449" s="459">
        <v>151.87</v>
      </c>
    </row>
    <row r="450" spans="1:5" ht="13.5" customHeight="1" x14ac:dyDescent="0.2">
      <c r="A450" s="458" t="s">
        <v>1504</v>
      </c>
      <c r="B450" s="454" t="s">
        <v>1505</v>
      </c>
      <c r="C450" s="459">
        <v>360373.14</v>
      </c>
      <c r="D450" s="459">
        <v>211.95</v>
      </c>
      <c r="E450" s="459">
        <v>46.65</v>
      </c>
    </row>
    <row r="451" spans="1:5" ht="13.5" customHeight="1" x14ac:dyDescent="0.2">
      <c r="A451" s="458" t="s">
        <v>1518</v>
      </c>
      <c r="B451" s="454" t="s">
        <v>1519</v>
      </c>
      <c r="C451" s="459">
        <v>854555.13</v>
      </c>
      <c r="D451" s="459">
        <v>211.08</v>
      </c>
      <c r="E451" s="459">
        <v>105.21</v>
      </c>
    </row>
    <row r="452" spans="1:5" ht="13.5" customHeight="1" x14ac:dyDescent="0.2">
      <c r="A452" s="458" t="s">
        <v>412</v>
      </c>
      <c r="B452" s="454" t="s">
        <v>1520</v>
      </c>
      <c r="C452" s="459"/>
      <c r="D452" s="459">
        <v>189.34</v>
      </c>
      <c r="E452" s="459">
        <v>51.02</v>
      </c>
    </row>
    <row r="453" spans="1:5" ht="13.5" customHeight="1" x14ac:dyDescent="0.2">
      <c r="A453" s="458" t="s">
        <v>1392</v>
      </c>
      <c r="B453" s="454" t="s">
        <v>1393</v>
      </c>
      <c r="C453" s="459">
        <v>311145.08</v>
      </c>
      <c r="D453" s="459">
        <v>174.68</v>
      </c>
      <c r="E453" s="459">
        <v>43.35</v>
      </c>
    </row>
    <row r="454" spans="1:5" ht="13.5" customHeight="1" x14ac:dyDescent="0.2">
      <c r="A454" s="458" t="s">
        <v>1442</v>
      </c>
      <c r="B454" s="454" t="s">
        <v>1443</v>
      </c>
      <c r="C454" s="459">
        <v>82246</v>
      </c>
      <c r="D454" s="459">
        <v>14.66</v>
      </c>
      <c r="E454" s="459">
        <v>7.67</v>
      </c>
    </row>
    <row r="455" spans="1:5" ht="13.5" customHeight="1" x14ac:dyDescent="0.2">
      <c r="A455" s="458" t="s">
        <v>566</v>
      </c>
      <c r="B455" s="454" t="s">
        <v>1521</v>
      </c>
      <c r="C455" s="459"/>
      <c r="D455" s="459">
        <v>701.98</v>
      </c>
      <c r="E455" s="459">
        <v>242.93</v>
      </c>
    </row>
    <row r="456" spans="1:5" ht="13.5" customHeight="1" x14ac:dyDescent="0.2">
      <c r="A456" s="458" t="s">
        <v>1522</v>
      </c>
      <c r="B456" s="454" t="s">
        <v>1523</v>
      </c>
      <c r="C456" s="459">
        <v>2350348.1800000002</v>
      </c>
      <c r="D456" s="459">
        <v>591.92999999999995</v>
      </c>
      <c r="E456" s="459">
        <v>180.27</v>
      </c>
    </row>
    <row r="457" spans="1:5" ht="13.5" customHeight="1" x14ac:dyDescent="0.2">
      <c r="A457" s="458" t="s">
        <v>1524</v>
      </c>
      <c r="B457" s="454" t="s">
        <v>1525</v>
      </c>
      <c r="C457" s="459">
        <v>631890</v>
      </c>
      <c r="D457" s="459">
        <v>110.05</v>
      </c>
      <c r="E457" s="459">
        <v>62.66</v>
      </c>
    </row>
    <row r="458" spans="1:5" ht="13.5" customHeight="1" x14ac:dyDescent="0.2">
      <c r="A458" s="458" t="s">
        <v>488</v>
      </c>
      <c r="B458" s="454" t="s">
        <v>489</v>
      </c>
      <c r="C458" s="459"/>
      <c r="D458" s="459">
        <v>185.72</v>
      </c>
      <c r="E458" s="459">
        <v>48.96</v>
      </c>
    </row>
    <row r="459" spans="1:5" ht="13.5" customHeight="1" x14ac:dyDescent="0.2">
      <c r="A459" s="458" t="s">
        <v>1461</v>
      </c>
      <c r="B459" s="454" t="s">
        <v>1462</v>
      </c>
      <c r="C459" s="459">
        <v>322834.39</v>
      </c>
      <c r="D459" s="459">
        <v>175.19</v>
      </c>
      <c r="E459" s="459">
        <v>43.1</v>
      </c>
    </row>
    <row r="460" spans="1:5" ht="13.5" customHeight="1" x14ac:dyDescent="0.2">
      <c r="A460" s="458" t="s">
        <v>1526</v>
      </c>
      <c r="B460" s="454" t="s">
        <v>1527</v>
      </c>
      <c r="C460" s="459">
        <v>67702.5</v>
      </c>
      <c r="D460" s="459">
        <v>10.53</v>
      </c>
      <c r="E460" s="459">
        <v>5.86</v>
      </c>
    </row>
    <row r="461" spans="1:5" ht="13.5" customHeight="1" x14ac:dyDescent="0.2">
      <c r="A461" s="458" t="s">
        <v>436</v>
      </c>
      <c r="B461" s="454" t="s">
        <v>1528</v>
      </c>
      <c r="C461" s="459"/>
      <c r="D461" s="459">
        <v>176.3143</v>
      </c>
      <c r="E461" s="459">
        <v>69.487700000000004</v>
      </c>
    </row>
    <row r="462" spans="1:5" ht="13.5" customHeight="1" x14ac:dyDescent="0.2">
      <c r="A462" s="458" t="s">
        <v>1529</v>
      </c>
      <c r="B462" s="454" t="s">
        <v>1530</v>
      </c>
      <c r="C462" s="459">
        <v>275473.28999999998</v>
      </c>
      <c r="D462" s="459">
        <v>139.19999999999999</v>
      </c>
      <c r="E462" s="459">
        <v>40.950000000000003</v>
      </c>
    </row>
    <row r="463" spans="1:5" ht="13.5" customHeight="1" x14ac:dyDescent="0.2">
      <c r="A463" s="458" t="s">
        <v>1531</v>
      </c>
      <c r="B463" s="454" t="s">
        <v>1532</v>
      </c>
      <c r="C463" s="459">
        <v>14495.51</v>
      </c>
      <c r="D463" s="459">
        <v>2.25</v>
      </c>
      <c r="E463" s="459">
        <v>1.25</v>
      </c>
    </row>
    <row r="464" spans="1:5" ht="13.5" customHeight="1" x14ac:dyDescent="0.2">
      <c r="A464" s="458" t="s">
        <v>1407</v>
      </c>
      <c r="B464" s="454" t="s">
        <v>1408</v>
      </c>
      <c r="C464" s="459">
        <v>73375.899999999994</v>
      </c>
      <c r="D464" s="459">
        <v>32.61</v>
      </c>
      <c r="E464" s="459">
        <v>27.55</v>
      </c>
    </row>
    <row r="465" spans="1:5" ht="13.5" customHeight="1" x14ac:dyDescent="0.2">
      <c r="A465" s="458" t="s">
        <v>424</v>
      </c>
      <c r="B465" s="454" t="s">
        <v>1533</v>
      </c>
      <c r="C465" s="459"/>
      <c r="D465" s="459">
        <v>116.13</v>
      </c>
      <c r="E465" s="459">
        <v>35.1</v>
      </c>
    </row>
    <row r="466" spans="1:5" ht="13.5" customHeight="1" x14ac:dyDescent="0.2">
      <c r="A466" s="458" t="s">
        <v>1534</v>
      </c>
      <c r="B466" s="454" t="s">
        <v>1535</v>
      </c>
      <c r="C466" s="459">
        <v>187771.85</v>
      </c>
      <c r="D466" s="459">
        <v>114.2</v>
      </c>
      <c r="E466" s="459">
        <v>34.03</v>
      </c>
    </row>
    <row r="467" spans="1:5" ht="13.5" customHeight="1" x14ac:dyDescent="0.2">
      <c r="A467" s="458" t="s">
        <v>1536</v>
      </c>
      <c r="B467" s="454" t="s">
        <v>1537</v>
      </c>
      <c r="C467" s="459">
        <v>12387.05</v>
      </c>
      <c r="D467" s="459">
        <v>1.93</v>
      </c>
      <c r="E467" s="459">
        <v>1.07</v>
      </c>
    </row>
    <row r="468" spans="1:5" ht="13.5" customHeight="1" x14ac:dyDescent="0.2">
      <c r="A468" s="458" t="s">
        <v>1131</v>
      </c>
      <c r="B468" s="454" t="s">
        <v>1538</v>
      </c>
      <c r="C468" s="459"/>
      <c r="D468" s="459">
        <v>264.10000000000002</v>
      </c>
      <c r="E468" s="459">
        <v>100.13</v>
      </c>
    </row>
    <row r="469" spans="1:5" ht="13.5" customHeight="1" x14ac:dyDescent="0.2">
      <c r="A469" s="458" t="s">
        <v>1539</v>
      </c>
      <c r="B469" s="454" t="s">
        <v>1540</v>
      </c>
      <c r="C469" s="459">
        <v>322834.39</v>
      </c>
      <c r="D469" s="459">
        <v>176.22</v>
      </c>
      <c r="E469" s="459">
        <v>44.13</v>
      </c>
    </row>
    <row r="470" spans="1:5" ht="13.5" customHeight="1" x14ac:dyDescent="0.2">
      <c r="A470" s="458" t="s">
        <v>1541</v>
      </c>
      <c r="B470" s="454" t="s">
        <v>1542</v>
      </c>
      <c r="C470" s="459">
        <v>265677.56</v>
      </c>
      <c r="D470" s="459">
        <v>87.88</v>
      </c>
      <c r="E470" s="459">
        <v>56</v>
      </c>
    </row>
    <row r="471" spans="1:5" ht="13.5" customHeight="1" x14ac:dyDescent="0.2">
      <c r="A471" s="458" t="s">
        <v>910</v>
      </c>
      <c r="B471" s="454" t="s">
        <v>1543</v>
      </c>
      <c r="C471" s="459"/>
      <c r="D471" s="459">
        <v>599.94000000000005</v>
      </c>
      <c r="E471" s="459">
        <v>329.1875</v>
      </c>
    </row>
    <row r="472" spans="1:5" ht="13.5" customHeight="1" x14ac:dyDescent="0.2">
      <c r="A472" s="458" t="s">
        <v>1534</v>
      </c>
      <c r="B472" s="454" t="s">
        <v>1535</v>
      </c>
      <c r="C472" s="459">
        <v>187771.85</v>
      </c>
      <c r="D472" s="459">
        <v>114.2</v>
      </c>
      <c r="E472" s="459">
        <v>34.03</v>
      </c>
    </row>
    <row r="473" spans="1:5" ht="13.5" customHeight="1" x14ac:dyDescent="0.2">
      <c r="A473" s="458" t="s">
        <v>1544</v>
      </c>
      <c r="B473" s="461" t="s">
        <v>1545</v>
      </c>
      <c r="C473" s="459">
        <v>2680003.46</v>
      </c>
      <c r="D473" s="459">
        <v>485.73500000000001</v>
      </c>
      <c r="E473" s="459">
        <v>295.16000000000003</v>
      </c>
    </row>
    <row r="474" spans="1:5" ht="13.5" customHeight="1" x14ac:dyDescent="0.2">
      <c r="A474" s="458" t="s">
        <v>1018</v>
      </c>
      <c r="B474" s="454" t="s">
        <v>1546</v>
      </c>
      <c r="C474" s="459"/>
      <c r="D474" s="459">
        <v>187.93</v>
      </c>
      <c r="E474" s="459">
        <v>85.07</v>
      </c>
    </row>
    <row r="475" spans="1:5" ht="13.5" customHeight="1" x14ac:dyDescent="0.2">
      <c r="A475" s="458" t="s">
        <v>1547</v>
      </c>
      <c r="B475" s="454" t="s">
        <v>1548</v>
      </c>
      <c r="C475" s="459">
        <v>176669.85</v>
      </c>
      <c r="D475" s="459">
        <v>113.78</v>
      </c>
      <c r="E475" s="459">
        <v>34.32</v>
      </c>
    </row>
    <row r="476" spans="1:5" ht="13.5" customHeight="1" x14ac:dyDescent="0.2">
      <c r="A476" s="458" t="s">
        <v>1549</v>
      </c>
      <c r="B476" s="454" t="s">
        <v>1550</v>
      </c>
      <c r="C476" s="459">
        <v>351050</v>
      </c>
      <c r="D476" s="459">
        <v>74.150000000000006</v>
      </c>
      <c r="E476" s="459">
        <v>50.75</v>
      </c>
    </row>
    <row r="477" spans="1:5" ht="13.5" customHeight="1" x14ac:dyDescent="0.2">
      <c r="A477" s="458" t="s">
        <v>333</v>
      </c>
      <c r="B477" s="454" t="s">
        <v>1551</v>
      </c>
      <c r="C477" s="459"/>
      <c r="D477" s="459">
        <v>252.87</v>
      </c>
      <c r="E477" s="459">
        <v>118.72</v>
      </c>
    </row>
    <row r="478" spans="1:5" ht="13.5" customHeight="1" x14ac:dyDescent="0.2">
      <c r="A478" s="458" t="s">
        <v>1529</v>
      </c>
      <c r="B478" s="454" t="s">
        <v>1530</v>
      </c>
      <c r="C478" s="459">
        <v>275473.28999999998</v>
      </c>
      <c r="D478" s="459">
        <v>139.19999999999999</v>
      </c>
      <c r="E478" s="459">
        <v>40.950000000000003</v>
      </c>
    </row>
    <row r="479" spans="1:5" ht="13.5" customHeight="1" x14ac:dyDescent="0.2">
      <c r="A479" s="458" t="s">
        <v>1552</v>
      </c>
      <c r="B479" s="454" t="s">
        <v>1553</v>
      </c>
      <c r="C479" s="459">
        <v>448734.57</v>
      </c>
      <c r="D479" s="459">
        <v>113.67</v>
      </c>
      <c r="E479" s="459">
        <v>77.77</v>
      </c>
    </row>
    <row r="480" spans="1:5" ht="13.5" customHeight="1" x14ac:dyDescent="0.2">
      <c r="A480" s="458" t="s">
        <v>464</v>
      </c>
      <c r="B480" s="454" t="s">
        <v>1554</v>
      </c>
      <c r="C480" s="459"/>
      <c r="D480" s="459">
        <v>190.08</v>
      </c>
      <c r="E480" s="459">
        <v>69.48</v>
      </c>
    </row>
    <row r="481" spans="1:5" ht="13.5" customHeight="1" x14ac:dyDescent="0.2">
      <c r="A481" s="458" t="s">
        <v>1403</v>
      </c>
      <c r="B481" s="454" t="s">
        <v>1404</v>
      </c>
      <c r="C481" s="459">
        <v>256534.48</v>
      </c>
      <c r="D481" s="459">
        <v>135.68</v>
      </c>
      <c r="E481" s="459">
        <v>38.65</v>
      </c>
    </row>
    <row r="482" spans="1:5" ht="13.5" customHeight="1" x14ac:dyDescent="0.2">
      <c r="A482" s="458" t="s">
        <v>1555</v>
      </c>
      <c r="B482" s="454" t="s">
        <v>1556</v>
      </c>
      <c r="C482" s="459">
        <v>103235.46</v>
      </c>
      <c r="D482" s="459">
        <v>54.4</v>
      </c>
      <c r="E482" s="459">
        <v>30.83</v>
      </c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9"/>
  <sheetViews>
    <sheetView showGridLines="0" zoomScale="85" zoomScaleNormal="85" workbookViewId="0">
      <selection sqref="A1:C1"/>
    </sheetView>
  </sheetViews>
  <sheetFormatPr defaultRowHeight="12.75" x14ac:dyDescent="0.2"/>
  <cols>
    <col min="1" max="1" width="10.140625" style="303" customWidth="1"/>
    <col min="2" max="2" width="70.5703125" style="303" customWidth="1"/>
    <col min="3" max="3" width="8.85546875" style="304" customWidth="1"/>
    <col min="4" max="250" width="8.85546875" style="303" customWidth="1"/>
    <col min="251" max="251" width="10.140625" style="303" customWidth="1"/>
    <col min="252" max="252" width="76.42578125" style="303" customWidth="1"/>
    <col min="253" max="253" width="9" style="303" customWidth="1"/>
    <col min="254" max="255" width="8.85546875" style="303" customWidth="1"/>
    <col min="256" max="256" width="15.42578125" style="303" customWidth="1"/>
    <col min="257" max="257" width="8.85546875" style="303" customWidth="1"/>
    <col min="258" max="258" width="10.7109375" style="303" customWidth="1"/>
    <col min="259" max="259" width="12.42578125" style="303" customWidth="1"/>
    <col min="260" max="506" width="8.85546875" style="303" customWidth="1"/>
    <col min="507" max="507" width="10.140625" style="303" customWidth="1"/>
    <col min="508" max="508" width="76.42578125" style="303" customWidth="1"/>
    <col min="509" max="509" width="9" style="303" customWidth="1"/>
    <col min="510" max="511" width="8.85546875" style="303" customWidth="1"/>
    <col min="512" max="512" width="15.42578125" style="303" customWidth="1"/>
    <col min="513" max="513" width="8.85546875" style="303" customWidth="1"/>
    <col min="514" max="514" width="10.7109375" style="303" customWidth="1"/>
    <col min="515" max="515" width="12.42578125" style="303" customWidth="1"/>
    <col min="516" max="762" width="8.85546875" style="303" customWidth="1"/>
    <col min="763" max="763" width="10.140625" style="303" customWidth="1"/>
    <col min="764" max="764" width="76.42578125" style="303" customWidth="1"/>
    <col min="765" max="765" width="9" style="303" customWidth="1"/>
    <col min="766" max="767" width="8.85546875" style="303" customWidth="1"/>
    <col min="768" max="768" width="15.42578125" style="303" customWidth="1"/>
    <col min="769" max="769" width="8.85546875" style="303" customWidth="1"/>
    <col min="770" max="770" width="10.7109375" style="303" customWidth="1"/>
    <col min="771" max="771" width="12.42578125" style="303" customWidth="1"/>
    <col min="772" max="1018" width="8.85546875" style="303" customWidth="1"/>
    <col min="1019" max="1019" width="10.140625" style="303" customWidth="1"/>
    <col min="1020" max="1020" width="76.42578125" style="303" customWidth="1"/>
    <col min="1021" max="1021" width="9" style="303" customWidth="1"/>
    <col min="1022" max="1023" width="8.85546875" style="303" customWidth="1"/>
    <col min="1024" max="1025" width="15.42578125" style="303" customWidth="1"/>
  </cols>
  <sheetData>
    <row r="1" spans="1:3" ht="15" customHeight="1" x14ac:dyDescent="0.2">
      <c r="A1" s="831" t="s">
        <v>1917</v>
      </c>
      <c r="B1" s="831"/>
      <c r="C1" s="831"/>
    </row>
    <row r="2" spans="1:3" ht="15" customHeight="1" x14ac:dyDescent="0.2">
      <c r="A2" s="831" t="s">
        <v>1916</v>
      </c>
      <c r="B2" s="831"/>
      <c r="C2" s="831"/>
    </row>
    <row r="4" spans="1:3" ht="15" customHeight="1" x14ac:dyDescent="0.2">
      <c r="A4" s="831" t="s">
        <v>1557</v>
      </c>
      <c r="B4" s="831"/>
      <c r="C4" s="831"/>
    </row>
    <row r="5" spans="1:3" ht="15" customHeight="1" x14ac:dyDescent="0.2">
      <c r="A5" s="462"/>
      <c r="B5" s="462"/>
      <c r="C5" s="462"/>
    </row>
    <row r="6" spans="1:3" ht="13.5" customHeight="1" x14ac:dyDescent="0.2">
      <c r="A6" s="306" t="s">
        <v>61</v>
      </c>
      <c r="B6" s="303" t="str">
        <f>'Dados Iniciais'!B6</f>
        <v>IMPLANTAÇÃO E PAVIMENTAÇÃO</v>
      </c>
    </row>
    <row r="7" spans="1:3" ht="13.5" customHeight="1" x14ac:dyDescent="0.2">
      <c r="A7" s="306" t="s">
        <v>64</v>
      </c>
      <c r="B7" s="303" t="str">
        <f>'Dados Iniciais'!B7</f>
        <v>ACESSO AO POVOADO BREU</v>
      </c>
    </row>
    <row r="8" spans="1:3" ht="13.5" customHeight="1" x14ac:dyDescent="0.2">
      <c r="A8" s="306" t="str">
        <f>PlanResumo!A6</f>
        <v>TRECHO:</v>
      </c>
      <c r="B8" s="303" t="str">
        <f>'Dados Iniciais'!B8</f>
        <v>ENTR. Al-220 / POVOADO BREU</v>
      </c>
    </row>
    <row r="9" spans="1:3" ht="13.5" customHeight="1" x14ac:dyDescent="0.2">
      <c r="A9" s="306" t="str">
        <f>PlanResumo!A7</f>
        <v xml:space="preserve">EXTENSÃO: </v>
      </c>
      <c r="B9" s="308" t="str">
        <f>'Dados Iniciais'!B11</f>
        <v>3,76 km</v>
      </c>
    </row>
    <row r="10" spans="1:3" ht="13.15" customHeight="1" x14ac:dyDescent="0.2">
      <c r="A10" s="306"/>
    </row>
    <row r="11" spans="1:3" ht="13.5" customHeight="1" x14ac:dyDescent="0.2">
      <c r="A11" s="310" t="s">
        <v>68</v>
      </c>
      <c r="B11" s="311" t="s">
        <v>1558</v>
      </c>
      <c r="C11" s="311" t="s">
        <v>1173</v>
      </c>
    </row>
    <row r="12" spans="1:3" ht="13.5" customHeight="1" x14ac:dyDescent="0.2">
      <c r="A12" s="312" t="str">
        <f>MobDesmobEquip!A8</f>
        <v>E9579</v>
      </c>
      <c r="B12" s="313" t="str">
        <f>IF(A12=0,0,VLOOKUP(A12,PlanServ!$L$8:$Q$377,2,0))</f>
        <v>Caminhão basculante com capacidade de 10 m³ - 210 k</v>
      </c>
      <c r="C12" s="463">
        <f>MobDesmobEquip!C8</f>
        <v>10</v>
      </c>
    </row>
    <row r="13" spans="1:3" ht="13.5" customHeight="1" x14ac:dyDescent="0.2">
      <c r="A13" s="312" t="str">
        <f>MobDesmobEquip!A9</f>
        <v>E9667</v>
      </c>
      <c r="B13" s="313" t="str">
        <f>IF(A13=0,0,VLOOKUP(A13,PlanServ!$L$8:$Q$377,2,0))</f>
        <v>Caminhão basculante com capacidade de 14 m³ - 295 kW</v>
      </c>
      <c r="C13" s="463">
        <f>MobDesmobEquip!C9</f>
        <v>2</v>
      </c>
    </row>
    <row r="14" spans="1:3" ht="13.5" customHeight="1" x14ac:dyDescent="0.2">
      <c r="A14" s="312" t="str">
        <f>MobDesmobEquip!A10</f>
        <v>E9687</v>
      </c>
      <c r="B14" s="313" t="str">
        <f>IF(A14=0,0,VLOOKUP(A14,PlanServ!$L$8:$Q$377,2,0))</f>
        <v>Caminhão carroceria com capacidade de 4 t - 115 kW</v>
      </c>
      <c r="C14" s="463">
        <f>MobDesmobEquip!C10</f>
        <v>2</v>
      </c>
    </row>
    <row r="15" spans="1:3" ht="13.5" customHeight="1" x14ac:dyDescent="0.2">
      <c r="A15" s="312" t="str">
        <f>MobDesmobEquip!A11</f>
        <v>E9508</v>
      </c>
      <c r="B15" s="313" t="str">
        <f>IF(A15=0,0,VLOOKUP(A15,PlanServ!$L$8:$Q$377,2,0))</f>
        <v>Caminhão carroceria com capacidade de 9 t - 136 kW</v>
      </c>
      <c r="C15" s="463">
        <f>MobDesmobEquip!C11</f>
        <v>1</v>
      </c>
    </row>
    <row r="16" spans="1:3" ht="13.5" customHeight="1" x14ac:dyDescent="0.2">
      <c r="A16" s="312" t="str">
        <f>MobDesmobEquip!A12</f>
        <v>E9592</v>
      </c>
      <c r="B16" s="313" t="str">
        <f>IF(A16=0,0,VLOOKUP(A16,PlanServ!$L$8:$Q$377,2,0))</f>
        <v>Caminhão carroceria com capacidade de 15 t - 188 kW</v>
      </c>
      <c r="C16" s="463">
        <f>MobDesmobEquip!C12</f>
        <v>1</v>
      </c>
    </row>
    <row r="17" spans="1:3" ht="13.5" customHeight="1" x14ac:dyDescent="0.2">
      <c r="A17" s="312" t="str">
        <f>MobDesmobEquip!A13</f>
        <v>E9686</v>
      </c>
      <c r="B17" s="313" t="str">
        <f>IF(A17=0,0,VLOOKUP(A17,PlanServ!$L$8:$Q$377,2,0))</f>
        <v>Caminhão carroceria com guindauto com capacidade de 30 t.m - 136 kW</v>
      </c>
      <c r="C17" s="463">
        <f>MobDesmobEquip!C13</f>
        <v>1</v>
      </c>
    </row>
    <row r="18" spans="1:3" ht="13.5" customHeight="1" x14ac:dyDescent="0.2">
      <c r="A18" s="312" t="str">
        <f>MobDesmobEquip!A14</f>
        <v>E9792</v>
      </c>
      <c r="B18" s="313" t="str">
        <f>IF(A18=0,0,VLOOKUP(A18,PlanServ!$L$8:$Q$377,2,0))</f>
        <v>Caminhão para hidrossemeadura com capacidade de 7.000 l - 136 kW</v>
      </c>
      <c r="C18" s="463">
        <f>MobDesmobEquip!C14</f>
        <v>1</v>
      </c>
    </row>
    <row r="19" spans="1:3" ht="13.5" customHeight="1" x14ac:dyDescent="0.2">
      <c r="A19" s="318" t="str">
        <f>MobDesmobEquip!A15</f>
        <v>E9644</v>
      </c>
      <c r="B19" s="313" t="str">
        <f>IF(A19=0,0,VLOOKUP(A19,PlanServ!$L$8:$Q$377,2,0))</f>
        <v>Caminhão para pintura a frio com demarcador de faixas - 143 kW</v>
      </c>
      <c r="C19" s="463">
        <f>MobDesmobEquip!C15</f>
        <v>1</v>
      </c>
    </row>
    <row r="20" spans="1:3" ht="13.5" customHeight="1" x14ac:dyDescent="0.2">
      <c r="A20" s="312" t="str">
        <f>MobDesmobEquip!A16</f>
        <v>E9605</v>
      </c>
      <c r="B20" s="313" t="str">
        <f>IF(A20=0,0,VLOOKUP(A20,PlanServ!$L$8:$Q$377,2,0))</f>
        <v>Caminhão tanque com capacidade de 6.000 l - 136 kW</v>
      </c>
      <c r="C20" s="463">
        <f>MobDesmobEquip!C16</f>
        <v>1</v>
      </c>
    </row>
    <row r="21" spans="1:3" ht="13.5" customHeight="1" x14ac:dyDescent="0.2">
      <c r="A21" s="312" t="str">
        <f>MobDesmobEquip!A17</f>
        <v>E9571</v>
      </c>
      <c r="B21" s="313" t="str">
        <f>IF(A21=0,0,VLOOKUP(A21,PlanServ!$L$8:$Q$377,2,0))</f>
        <v>Caminhão tanque com capacidade de 10.000 l - 188 kW</v>
      </c>
      <c r="C21" s="463">
        <f>MobDesmobEquip!C17</f>
        <v>2</v>
      </c>
    </row>
    <row r="22" spans="1:3" ht="13.5" customHeight="1" x14ac:dyDescent="0.2">
      <c r="A22" s="312" t="str">
        <f>MobDesmobEquip!A18</f>
        <v>E9509</v>
      </c>
      <c r="B22" s="313" t="str">
        <f>IF(A22=0,0,VLOOKUP(A22,PlanServ!$L$8:$Q$377,2,0))</f>
        <v>Caminhão tanque distribuidor de asfalto com capacidade de 6.000 l - 136 kW</v>
      </c>
      <c r="C22" s="463">
        <f>MobDesmobEquip!C18</f>
        <v>1</v>
      </c>
    </row>
    <row r="23" spans="1:3" ht="13.5" customHeight="1" x14ac:dyDescent="0.2">
      <c r="A23" s="318" t="str">
        <f>MobDesmobEquip!A19</f>
        <v>E9584</v>
      </c>
      <c r="B23" s="313" t="str">
        <f>IF(A23=0,0,VLOOKUP(A23,PlanServ!$L$8:$Q$377,2,0))</f>
        <v>Carregadeira de pneus com capacidade de 1,53 m³ - 106 kW</v>
      </c>
      <c r="C23" s="463">
        <f>MobDesmobEquip!C19</f>
        <v>1</v>
      </c>
    </row>
    <row r="24" spans="1:3" ht="13.5" customHeight="1" x14ac:dyDescent="0.2">
      <c r="A24" s="312" t="str">
        <f>MobDesmobEquip!A20</f>
        <v>E9117</v>
      </c>
      <c r="B24" s="313" t="str">
        <f>IF(A24=0,0,VLOOKUP(A24,PlanServ!$L$8:$Q$377,2,0))</f>
        <v>Carregadeira de pneus para rocha com capacidade de 2,9 m³ - 96 kW</v>
      </c>
      <c r="C24" s="463">
        <f>MobDesmobEquip!C20</f>
        <v>1</v>
      </c>
    </row>
    <row r="25" spans="1:3" ht="13.5" customHeight="1" x14ac:dyDescent="0.2">
      <c r="A25" s="312" t="str">
        <f>MobDesmobEquip!A21</f>
        <v>E9514</v>
      </c>
      <c r="B25" s="313" t="str">
        <f>IF(A25=0,0,VLOOKUP(A25,PlanServ!$L$8:$Q$377,2,0))</f>
        <v>Distribuidor de agregados autopropelido - 130 kW</v>
      </c>
      <c r="C25" s="463">
        <f>MobDesmobEquip!C21</f>
        <v>1</v>
      </c>
    </row>
    <row r="26" spans="1:3" ht="13.5" customHeight="1" x14ac:dyDescent="0.2">
      <c r="A26" s="312" t="str">
        <f>MobDesmobEquip!A22</f>
        <v>E9524</v>
      </c>
      <c r="B26" s="313" t="str">
        <f>IF(A26=0,0,VLOOKUP(A26,PlanServ!$L$8:$Q$377,2,0))</f>
        <v>Motoniveladora - 93 kW</v>
      </c>
      <c r="C26" s="463">
        <f>MobDesmobEquip!C22</f>
        <v>2</v>
      </c>
    </row>
    <row r="27" spans="1:3" ht="13.5" customHeight="1" x14ac:dyDescent="0.2">
      <c r="A27" s="312" t="str">
        <f>MobDesmobEquip!A23</f>
        <v>E9515</v>
      </c>
      <c r="B27" s="313" t="str">
        <f>IF(A27=0,0,VLOOKUP(A27,PlanServ!$L$8:$Q$377,2,0))</f>
        <v>Escavadeira hidráulica sobre esteira com caçamba com capacidade de 1,5 m³ - 110 kW</v>
      </c>
      <c r="C27" s="463">
        <f>MobDesmobEquip!C23</f>
        <v>2</v>
      </c>
    </row>
    <row r="28" spans="1:3" ht="13.5" customHeight="1" x14ac:dyDescent="0.2">
      <c r="A28" s="312" t="str">
        <f>MobDesmobEquip!A24</f>
        <v>E9518</v>
      </c>
      <c r="B28" s="313" t="str">
        <f>IF(A28=0,0,VLOOKUP(A28,PlanServ!$L$8:$Q$377,2,0))</f>
        <v>Grade de 24 discos rebocável de 24"</v>
      </c>
      <c r="C28" s="463">
        <f>MobDesmobEquip!C24</f>
        <v>1</v>
      </c>
    </row>
    <row r="29" spans="1:3" ht="13.5" customHeight="1" x14ac:dyDescent="0.2">
      <c r="A29" s="312" t="str">
        <f>MobDesmobEquip!A25</f>
        <v>E9524</v>
      </c>
      <c r="B29" s="313" t="str">
        <f>IF(A29=0,0,VLOOKUP(A29,PlanServ!$L$8:$Q$377,2,0))</f>
        <v>Motoniveladora - 93 kW</v>
      </c>
      <c r="C29" s="463">
        <f>MobDesmobEquip!C25</f>
        <v>1</v>
      </c>
    </row>
    <row r="30" spans="1:3" ht="13.5" customHeight="1" x14ac:dyDescent="0.2">
      <c r="A30" s="312" t="str">
        <f>MobDesmobEquip!A26</f>
        <v>E9526</v>
      </c>
      <c r="B30" s="313" t="str">
        <f>IF(A30=0,0,VLOOKUP(A30,PlanServ!$L$8:$Q$377,2,0))</f>
        <v>Retroescavadeira de pneus - 58 kW</v>
      </c>
      <c r="C30" s="463">
        <f>MobDesmobEquip!C26</f>
        <v>1</v>
      </c>
    </row>
    <row r="31" spans="1:3" ht="13.5" customHeight="1" x14ac:dyDescent="0.2">
      <c r="A31" s="312" t="str">
        <f>MobDesmobEquip!A27</f>
        <v>E9762</v>
      </c>
      <c r="B31" s="313" t="str">
        <f>IF(A31=0,0,VLOOKUP(A31,PlanServ!$L$8:$Q$377,2,0))</f>
        <v>Rolo compactador de pneus autopropelido de 27 t - 85 kW</v>
      </c>
      <c r="C31" s="463">
        <f>MobDesmobEquip!C27</f>
        <v>2</v>
      </c>
    </row>
    <row r="32" spans="1:3" ht="13.5" customHeight="1" x14ac:dyDescent="0.2">
      <c r="A32" s="312" t="str">
        <f>MobDesmobEquip!A28</f>
        <v>E9530</v>
      </c>
      <c r="B32" s="313" t="str">
        <f>IF(A32=0,0,VLOOKUP(A32,PlanServ!$L$8:$Q$377,2,0))</f>
        <v>Rolo compactador liso autopropelido vibratório de 11 t - 97 kW</v>
      </c>
      <c r="C32" s="463">
        <f>MobDesmobEquip!C28</f>
        <v>1</v>
      </c>
    </row>
    <row r="33" spans="1:3" ht="13.5" customHeight="1" x14ac:dyDescent="0.2">
      <c r="A33" s="312" t="str">
        <f>MobDesmobEquip!A29</f>
        <v>E9685</v>
      </c>
      <c r="B33" s="313" t="str">
        <f>IF(A33=0,0,VLOOKUP(A33,PlanServ!$L$8:$Q$377,2,0))</f>
        <v>Rolo compactador pé de carneiro vibratório autopropelido de 11,6 t - 82 kW</v>
      </c>
      <c r="C33" s="463">
        <f>MobDesmobEquip!C29</f>
        <v>2</v>
      </c>
    </row>
    <row r="34" spans="1:3" ht="13.5" customHeight="1" x14ac:dyDescent="0.2">
      <c r="A34" s="312" t="str">
        <f>MobDesmobEquip!A30</f>
        <v>E9577</v>
      </c>
      <c r="B34" s="313" t="str">
        <f>IF(A34=0,0,VLOOKUP(A34,PlanServ!$L$8:$Q$377,2,0))</f>
        <v>Trator agrícola - 77 kW</v>
      </c>
      <c r="C34" s="463">
        <f>MobDesmobEquip!C30</f>
        <v>2</v>
      </c>
    </row>
    <row r="35" spans="1:3" ht="13.5" customHeight="1" x14ac:dyDescent="0.2">
      <c r="A35" s="312" t="str">
        <f>MobDesmobEquip!A31</f>
        <v>E9540</v>
      </c>
      <c r="B35" s="313" t="str">
        <f>IF(A35=0,0,VLOOKUP(A35,PlanServ!$L$8:$Q$377,2,0))</f>
        <v>Trator de esteiras com lâmina - 112 kW</v>
      </c>
      <c r="C35" s="463">
        <f>MobDesmobEquip!C31</f>
        <v>1</v>
      </c>
    </row>
    <row r="36" spans="1:3" ht="13.5" customHeight="1" x14ac:dyDescent="0.2">
      <c r="A36" s="312" t="str">
        <f>MobDesmobEquip!A32</f>
        <v>E9541</v>
      </c>
      <c r="B36" s="313" t="str">
        <f>IF(A36=0,0,VLOOKUP(A36,PlanServ!$L$8:$Q$377,2,0))</f>
        <v>Trator de esteiras com lâmina - 259 kW</v>
      </c>
      <c r="C36" s="463">
        <f>MobDesmobEquip!C32</f>
        <v>1</v>
      </c>
    </row>
    <row r="37" spans="1:3" ht="13.5" customHeight="1" x14ac:dyDescent="0.2">
      <c r="A37" s="312" t="str">
        <f>MobDesmobEquip!A33</f>
        <v>E9545</v>
      </c>
      <c r="B37" s="313" t="str">
        <f>IF(A37=0,0,VLOOKUP(A37,PlanServ!$L$8:$Q$377,2,0))</f>
        <v>Vibroacabadora de asfalto sobre esteiras - 82 kW</v>
      </c>
      <c r="C37" s="463">
        <f>MobDesmobEquip!C33</f>
        <v>1</v>
      </c>
    </row>
    <row r="38" spans="1:3" x14ac:dyDescent="0.2">
      <c r="A38" s="312" t="str">
        <f>MobDesmobEquip!A34</f>
        <v>E9018</v>
      </c>
      <c r="B38" s="313" t="str">
        <f>IF(A38=0,0,VLOOKUP(A38,PlanServ!$L$8:$Q$377,2,0))</f>
        <v>Cavalo mecânico com semi-reboque de 6 eixos com capacidade de 74 t - 324 kW</v>
      </c>
      <c r="C38" s="463">
        <f>MobDesmobEquip!C34</f>
        <v>1</v>
      </c>
    </row>
    <row r="39" spans="1:3" ht="13.5" thickBot="1" x14ac:dyDescent="0.25">
      <c r="A39" s="464" t="str">
        <f>MobDesmobEquip!A35</f>
        <v>E9665</v>
      </c>
      <c r="B39" s="465" t="str">
        <f>IF(A39=0,0,VLOOKUP(A39,PlanServ!$L$8:$Q$377,2,0))</f>
        <v>Cavalo mecânico com semi-reboque e capacidade de 35 t - 210 kW</v>
      </c>
      <c r="C39" s="466">
        <f>MobDesmobEquip!C35</f>
        <v>5</v>
      </c>
    </row>
  </sheetData>
  <mergeCells count="3">
    <mergeCell ref="A1:C1"/>
    <mergeCell ref="A2:C2"/>
    <mergeCell ref="A4:C4"/>
  </mergeCells>
  <printOptions horizontalCentered="1"/>
  <pageMargins left="0.51180555555555496" right="0.51180555555555496" top="0.59027777777777801" bottom="0.59027777777777801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7"/>
  <sheetViews>
    <sheetView showGridLines="0" zoomScaleNormal="100" workbookViewId="0">
      <selection activeCell="E19" sqref="E19"/>
    </sheetView>
  </sheetViews>
  <sheetFormatPr defaultRowHeight="16.5" x14ac:dyDescent="0.2"/>
  <cols>
    <col min="1" max="1" width="65.5703125" style="467" customWidth="1"/>
    <col min="2" max="2" width="11.140625" style="468" customWidth="1"/>
    <col min="3" max="3" width="13.28515625" style="469" customWidth="1"/>
    <col min="4" max="5" width="13.28515625" style="470" customWidth="1"/>
    <col min="6" max="6" width="8.85546875" style="469" customWidth="1"/>
    <col min="7" max="256" width="8.85546875" style="467" customWidth="1"/>
    <col min="257" max="257" width="59.7109375" style="467" customWidth="1"/>
    <col min="258" max="258" width="11.140625" style="467" customWidth="1"/>
    <col min="259" max="259" width="13.28515625" style="467" customWidth="1"/>
    <col min="260" max="260" width="8.85546875" style="467" customWidth="1"/>
    <col min="261" max="261" width="11.140625" style="467" customWidth="1"/>
    <col min="262" max="512" width="8.85546875" style="467" customWidth="1"/>
    <col min="513" max="513" width="59.7109375" style="467" customWidth="1"/>
    <col min="514" max="514" width="11.140625" style="467" customWidth="1"/>
    <col min="515" max="515" width="13.28515625" style="467" customWidth="1"/>
    <col min="516" max="516" width="8.85546875" style="467" customWidth="1"/>
    <col min="517" max="517" width="11.140625" style="467" customWidth="1"/>
    <col min="518" max="768" width="8.85546875" style="467" customWidth="1"/>
    <col min="769" max="769" width="59.7109375" style="467" customWidth="1"/>
    <col min="770" max="770" width="11.140625" style="467" customWidth="1"/>
    <col min="771" max="771" width="13.28515625" style="467" customWidth="1"/>
    <col min="772" max="772" width="8.85546875" style="467" customWidth="1"/>
    <col min="773" max="773" width="11.140625" style="467" customWidth="1"/>
    <col min="774" max="1025" width="8.85546875" style="467" customWidth="1"/>
  </cols>
  <sheetData>
    <row r="1" spans="1:27" s="178" customFormat="1" ht="18" x14ac:dyDescent="0.2">
      <c r="A1" s="873" t="s">
        <v>1917</v>
      </c>
      <c r="B1" s="873"/>
      <c r="C1" s="873"/>
      <c r="D1" s="873"/>
      <c r="E1" s="873"/>
      <c r="F1" s="471"/>
      <c r="G1" s="471"/>
      <c r="H1" s="471"/>
      <c r="I1" s="471"/>
      <c r="J1" s="471"/>
      <c r="K1" s="471"/>
      <c r="L1" s="471"/>
      <c r="N1" s="179"/>
      <c r="O1" s="472"/>
      <c r="P1" s="472"/>
      <c r="Q1" s="187"/>
      <c r="R1" s="187"/>
      <c r="S1" s="187"/>
      <c r="T1" s="472"/>
      <c r="Z1" s="190"/>
      <c r="AA1" s="187"/>
    </row>
    <row r="2" spans="1:27" s="178" customFormat="1" ht="15.75" x14ac:dyDescent="0.2">
      <c r="A2" s="795" t="s">
        <v>1916</v>
      </c>
      <c r="B2" s="795"/>
      <c r="C2" s="795"/>
      <c r="D2" s="795"/>
      <c r="E2" s="795"/>
      <c r="F2" s="473"/>
      <c r="G2" s="473"/>
      <c r="H2" s="473"/>
      <c r="I2" s="473"/>
      <c r="J2" s="473"/>
      <c r="K2" s="473"/>
      <c r="L2" s="473"/>
      <c r="N2" s="474"/>
      <c r="O2" s="474"/>
      <c r="P2" s="474"/>
      <c r="Q2" s="187"/>
      <c r="R2" s="187"/>
      <c r="T2" s="475"/>
      <c r="Z2" s="190"/>
      <c r="AA2" s="187"/>
    </row>
    <row r="3" spans="1:27" s="303" customFormat="1" ht="12.75" x14ac:dyDescent="0.2">
      <c r="B3" s="476"/>
      <c r="C3" s="477"/>
      <c r="D3" s="478"/>
      <c r="E3" s="478"/>
      <c r="F3" s="477"/>
    </row>
    <row r="4" spans="1:27" s="303" customFormat="1" ht="12.75" x14ac:dyDescent="0.2">
      <c r="A4" s="874" t="s">
        <v>1559</v>
      </c>
      <c r="B4" s="874"/>
      <c r="C4" s="874"/>
      <c r="D4" s="874"/>
      <c r="E4" s="874"/>
      <c r="F4" s="477"/>
    </row>
    <row r="5" spans="1:27" s="303" customFormat="1" ht="12.75" x14ac:dyDescent="0.2">
      <c r="A5" s="306"/>
      <c r="B5" s="476"/>
      <c r="C5" s="477"/>
      <c r="D5" s="478"/>
      <c r="E5" s="478"/>
      <c r="F5" s="477"/>
    </row>
    <row r="6" spans="1:27" s="303" customFormat="1" ht="12.75" x14ac:dyDescent="0.2">
      <c r="A6" s="307" t="s">
        <v>1560</v>
      </c>
      <c r="B6" s="303" t="str">
        <f>'Dados Iniciais'!D19</f>
        <v>Construção</v>
      </c>
      <c r="C6" s="477"/>
      <c r="D6" s="478"/>
      <c r="E6" s="478"/>
      <c r="F6" s="477"/>
    </row>
    <row r="7" spans="1:27" s="303" customFormat="1" ht="12.75" x14ac:dyDescent="0.2">
      <c r="A7" s="307" t="s">
        <v>1561</v>
      </c>
      <c r="B7" s="303" t="str">
        <f>'Dados Iniciais'!D20</f>
        <v>Pequeno</v>
      </c>
      <c r="C7" s="477"/>
      <c r="D7" s="478"/>
      <c r="E7" s="478"/>
      <c r="F7" s="477"/>
    </row>
    <row r="8" spans="1:27" s="303" customFormat="1" ht="12.75" x14ac:dyDescent="0.2">
      <c r="A8" s="307" t="s">
        <v>17</v>
      </c>
      <c r="B8" s="303" t="str">
        <f>'Dados Iniciais'!D21</f>
        <v>Provisório</v>
      </c>
      <c r="C8" s="477"/>
      <c r="D8" s="478"/>
      <c r="E8" s="478"/>
      <c r="F8" s="477"/>
    </row>
    <row r="9" spans="1:27" s="303" customFormat="1" ht="12.75" x14ac:dyDescent="0.2">
      <c r="A9" s="479"/>
      <c r="B9" s="480"/>
      <c r="C9" s="481"/>
      <c r="D9" s="478"/>
      <c r="E9" s="478"/>
      <c r="F9" s="477"/>
    </row>
    <row r="10" spans="1:27" s="23" customFormat="1" ht="30" customHeight="1" x14ac:dyDescent="0.2">
      <c r="A10" s="482" t="s">
        <v>1202</v>
      </c>
      <c r="B10" s="482" t="s">
        <v>1562</v>
      </c>
      <c r="C10" s="482" t="s">
        <v>1563</v>
      </c>
      <c r="D10" s="483"/>
      <c r="E10" s="25"/>
      <c r="F10" s="25"/>
    </row>
    <row r="11" spans="1:27" s="23" customFormat="1" ht="15" customHeight="1" x14ac:dyDescent="0.2">
      <c r="A11" s="484" t="s">
        <v>1564</v>
      </c>
      <c r="B11" s="485" t="s">
        <v>90</v>
      </c>
      <c r="C11" s="25">
        <v>50</v>
      </c>
      <c r="D11" s="486"/>
      <c r="E11" s="486"/>
      <c r="F11" s="486"/>
      <c r="G11" s="486"/>
      <c r="H11" s="486"/>
    </row>
    <row r="12" spans="1:27" s="23" customFormat="1" ht="15" customHeight="1" x14ac:dyDescent="0.2">
      <c r="A12" s="484" t="s">
        <v>1565</v>
      </c>
      <c r="B12" s="485" t="s">
        <v>90</v>
      </c>
      <c r="C12" s="25">
        <v>67</v>
      </c>
      <c r="D12" s="486"/>
      <c r="E12" s="486"/>
      <c r="F12" s="486"/>
      <c r="G12" s="486"/>
      <c r="H12" s="486"/>
    </row>
    <row r="13" spans="1:27" s="23" customFormat="1" ht="15" customHeight="1" x14ac:dyDescent="0.2">
      <c r="A13" s="484" t="s">
        <v>1566</v>
      </c>
      <c r="B13" s="485" t="s">
        <v>90</v>
      </c>
      <c r="C13" s="25">
        <v>2</v>
      </c>
      <c r="D13" s="486"/>
      <c r="E13" s="486"/>
      <c r="F13" s="486"/>
      <c r="G13" s="486"/>
      <c r="H13" s="486"/>
    </row>
    <row r="14" spans="1:27" s="23" customFormat="1" ht="15" customHeight="1" x14ac:dyDescent="0.2">
      <c r="A14" s="484" t="s">
        <v>1567</v>
      </c>
      <c r="B14" s="485" t="s">
        <v>90</v>
      </c>
      <c r="C14" s="25">
        <v>3</v>
      </c>
      <c r="D14" s="486"/>
      <c r="E14" s="486"/>
      <c r="F14" s="486"/>
      <c r="G14" s="486"/>
      <c r="H14" s="486"/>
    </row>
    <row r="15" spans="1:27" s="23" customFormat="1" ht="15" customHeight="1" x14ac:dyDescent="0.2">
      <c r="A15" s="484" t="s">
        <v>1568</v>
      </c>
      <c r="B15" s="485" t="s">
        <v>90</v>
      </c>
      <c r="C15" s="25">
        <v>16</v>
      </c>
      <c r="D15" s="486"/>
      <c r="E15" s="486"/>
      <c r="F15" s="486"/>
      <c r="G15" s="486"/>
      <c r="H15" s="486"/>
    </row>
    <row r="16" spans="1:27" s="23" customFormat="1" ht="15" customHeight="1" x14ac:dyDescent="0.2">
      <c r="A16" s="484" t="s">
        <v>1569</v>
      </c>
      <c r="B16" s="485" t="s">
        <v>90</v>
      </c>
      <c r="C16" s="25">
        <v>8</v>
      </c>
      <c r="D16" s="486"/>
      <c r="E16" s="486"/>
      <c r="F16" s="486"/>
      <c r="G16" s="486"/>
      <c r="H16" s="486"/>
    </row>
    <row r="17" spans="1:8" s="23" customFormat="1" ht="15" customHeight="1" x14ac:dyDescent="0.2">
      <c r="A17" s="484" t="s">
        <v>1570</v>
      </c>
      <c r="B17" s="485" t="s">
        <v>90</v>
      </c>
      <c r="C17" s="25">
        <v>24</v>
      </c>
      <c r="D17" s="486"/>
      <c r="E17" s="486"/>
      <c r="F17" s="486"/>
      <c r="G17" s="486"/>
      <c r="H17" s="486"/>
    </row>
    <row r="18" spans="1:8" s="23" customFormat="1" ht="15" customHeight="1" x14ac:dyDescent="0.2">
      <c r="A18" s="484" t="s">
        <v>1571</v>
      </c>
      <c r="B18" s="485" t="s">
        <v>90</v>
      </c>
      <c r="C18" s="25">
        <v>50</v>
      </c>
      <c r="D18" s="486"/>
      <c r="E18" s="486"/>
      <c r="F18" s="486"/>
      <c r="G18" s="486"/>
      <c r="H18" s="486"/>
    </row>
    <row r="19" spans="1:8" s="23" customFormat="1" ht="15" customHeight="1" x14ac:dyDescent="0.2">
      <c r="A19" s="484" t="s">
        <v>1572</v>
      </c>
      <c r="B19" s="485" t="s">
        <v>90</v>
      </c>
      <c r="C19" s="25">
        <v>94</v>
      </c>
      <c r="D19" s="486"/>
      <c r="E19" s="486"/>
      <c r="F19" s="486"/>
      <c r="G19" s="486"/>
      <c r="H19" s="486"/>
    </row>
    <row r="20" spans="1:8" s="23" customFormat="1" ht="15" customHeight="1" x14ac:dyDescent="0.2">
      <c r="A20" s="23" t="s">
        <v>1573</v>
      </c>
      <c r="B20" s="24"/>
      <c r="C20" s="25">
        <v>0.8</v>
      </c>
      <c r="D20" s="483"/>
      <c r="E20" s="25"/>
      <c r="F20" s="25"/>
    </row>
    <row r="21" spans="1:8" s="23" customFormat="1" ht="15" customHeight="1" x14ac:dyDescent="0.2">
      <c r="A21" s="23" t="s">
        <v>1574</v>
      </c>
      <c r="B21" s="24"/>
      <c r="C21" s="25">
        <v>1.04</v>
      </c>
      <c r="D21" s="483"/>
      <c r="E21" s="25"/>
      <c r="F21" s="25"/>
    </row>
    <row r="22" spans="1:8" s="23" customFormat="1" ht="15" customHeight="1" x14ac:dyDescent="0.2">
      <c r="A22" s="23" t="s">
        <v>1575</v>
      </c>
      <c r="B22" s="487">
        <f>MobDesmobEquip!$F$5</f>
        <v>150</v>
      </c>
      <c r="C22" s="488">
        <v>1.1200000000000001</v>
      </c>
      <c r="D22" s="483"/>
      <c r="E22" s="489"/>
      <c r="F22" s="25"/>
    </row>
    <row r="23" spans="1:8" s="23" customFormat="1" ht="15" customHeight="1" x14ac:dyDescent="0.2">
      <c r="A23" s="23" t="s">
        <v>1576</v>
      </c>
      <c r="B23" s="24" t="s">
        <v>98</v>
      </c>
      <c r="C23" s="25">
        <v>1371.63</v>
      </c>
      <c r="D23" s="483"/>
      <c r="E23" s="25"/>
      <c r="F23" s="25"/>
    </row>
    <row r="24" spans="1:8" s="23" customFormat="1" ht="30" customHeight="1" x14ac:dyDescent="0.2">
      <c r="A24" s="482" t="s">
        <v>1577</v>
      </c>
      <c r="B24" s="482" t="s">
        <v>1562</v>
      </c>
      <c r="C24" s="482" t="s">
        <v>1578</v>
      </c>
      <c r="D24" s="483"/>
      <c r="E24" s="25"/>
      <c r="F24" s="25"/>
    </row>
    <row r="25" spans="1:8" s="23" customFormat="1" ht="15" customHeight="1" x14ac:dyDescent="0.2">
      <c r="A25" s="23" t="s">
        <v>1579</v>
      </c>
      <c r="B25" s="24" t="s">
        <v>98</v>
      </c>
      <c r="C25" s="25">
        <f>59.75+4.5*C14</f>
        <v>73.25</v>
      </c>
      <c r="D25" s="483"/>
      <c r="E25" s="25"/>
      <c r="F25" s="25"/>
    </row>
    <row r="26" spans="1:8" s="23" customFormat="1" ht="15" customHeight="1" x14ac:dyDescent="0.2">
      <c r="A26" s="23" t="s">
        <v>1580</v>
      </c>
      <c r="B26" s="24" t="s">
        <v>98</v>
      </c>
      <c r="C26" s="25">
        <v>129.87</v>
      </c>
      <c r="D26" s="483"/>
      <c r="E26" s="25"/>
      <c r="F26" s="25"/>
    </row>
    <row r="27" spans="1:8" s="23" customFormat="1" ht="15" customHeight="1" x14ac:dyDescent="0.2">
      <c r="A27" s="23" t="s">
        <v>1581</v>
      </c>
      <c r="B27" s="24" t="s">
        <v>98</v>
      </c>
      <c r="C27" s="25">
        <f>0.5*62.95</f>
        <v>31.475000000000001</v>
      </c>
      <c r="D27" s="483"/>
      <c r="E27" s="25"/>
      <c r="F27" s="25"/>
    </row>
    <row r="28" spans="1:8" s="23" customFormat="1" ht="30" customHeight="1" x14ac:dyDescent="0.2">
      <c r="A28" s="482" t="s">
        <v>1582</v>
      </c>
      <c r="B28" s="482" t="s">
        <v>1562</v>
      </c>
      <c r="C28" s="482" t="s">
        <v>1578</v>
      </c>
      <c r="D28" s="483"/>
      <c r="E28" s="25"/>
      <c r="F28" s="25"/>
    </row>
    <row r="29" spans="1:8" s="23" customFormat="1" ht="15" customHeight="1" x14ac:dyDescent="0.2">
      <c r="A29" s="23" t="s">
        <v>1583</v>
      </c>
      <c r="B29" s="24" t="s">
        <v>98</v>
      </c>
      <c r="C29" s="25">
        <v>104.87</v>
      </c>
      <c r="D29" s="483"/>
      <c r="E29" s="483"/>
      <c r="F29" s="25"/>
    </row>
    <row r="30" spans="1:8" s="23" customFormat="1" ht="15" customHeight="1" x14ac:dyDescent="0.2">
      <c r="A30" s="23" t="s">
        <v>1584</v>
      </c>
      <c r="B30" s="24" t="s">
        <v>98</v>
      </c>
      <c r="C30" s="25">
        <v>93.45</v>
      </c>
      <c r="D30" s="483"/>
      <c r="E30" s="483"/>
      <c r="F30" s="25"/>
    </row>
    <row r="31" spans="1:8" s="23" customFormat="1" ht="15" customHeight="1" x14ac:dyDescent="0.2">
      <c r="A31" s="23" t="s">
        <v>1585</v>
      </c>
      <c r="B31" s="24" t="s">
        <v>98</v>
      </c>
      <c r="C31" s="25">
        <v>215.14</v>
      </c>
      <c r="D31" s="483"/>
      <c r="E31" s="483"/>
      <c r="F31" s="25"/>
    </row>
    <row r="32" spans="1:8" s="23" customFormat="1" ht="15" customHeight="1" x14ac:dyDescent="0.2">
      <c r="A32" s="23" t="s">
        <v>1586</v>
      </c>
      <c r="B32" s="24" t="s">
        <v>98</v>
      </c>
      <c r="C32" s="25">
        <v>42.08</v>
      </c>
      <c r="D32" s="483"/>
      <c r="E32" s="483"/>
      <c r="F32" s="25"/>
    </row>
    <row r="33" spans="1:6" s="23" customFormat="1" ht="15" customHeight="1" x14ac:dyDescent="0.2">
      <c r="A33" s="23" t="s">
        <v>1587</v>
      </c>
      <c r="B33" s="24" t="s">
        <v>98</v>
      </c>
      <c r="C33" s="25">
        <v>6.1</v>
      </c>
      <c r="D33" s="483"/>
      <c r="E33" s="483"/>
      <c r="F33" s="25"/>
    </row>
    <row r="34" spans="1:6" s="23" customFormat="1" ht="30" customHeight="1" x14ac:dyDescent="0.2">
      <c r="A34" s="482" t="s">
        <v>1588</v>
      </c>
      <c r="B34" s="482" t="s">
        <v>1562</v>
      </c>
      <c r="C34" s="490" t="s">
        <v>1589</v>
      </c>
      <c r="D34" s="491" t="s">
        <v>1590</v>
      </c>
      <c r="E34" s="490" t="s">
        <v>1591</v>
      </c>
      <c r="F34" s="25"/>
    </row>
    <row r="35" spans="1:6" s="23" customFormat="1" ht="15" customHeight="1" x14ac:dyDescent="0.2">
      <c r="A35" s="23" t="s">
        <v>1579</v>
      </c>
      <c r="B35" s="24" t="s">
        <v>98</v>
      </c>
      <c r="C35" s="25">
        <f>C25</f>
        <v>73.25</v>
      </c>
      <c r="D35" s="483">
        <v>0.7</v>
      </c>
      <c r="E35" s="25">
        <f t="shared" ref="E35:E37" si="0">C35*D35</f>
        <v>51.274999999999999</v>
      </c>
      <c r="F35" s="25"/>
    </row>
    <row r="36" spans="1:6" s="23" customFormat="1" ht="15" customHeight="1" x14ac:dyDescent="0.2">
      <c r="A36" s="23" t="s">
        <v>1580</v>
      </c>
      <c r="B36" s="24" t="s">
        <v>98</v>
      </c>
      <c r="C36" s="25">
        <f>C26</f>
        <v>129.87</v>
      </c>
      <c r="D36" s="483">
        <v>0.7</v>
      </c>
      <c r="E36" s="25">
        <f t="shared" si="0"/>
        <v>90.908999999999992</v>
      </c>
      <c r="F36" s="25"/>
    </row>
    <row r="37" spans="1:6" s="23" customFormat="1" ht="15" customHeight="1" x14ac:dyDescent="0.2">
      <c r="A37" s="23" t="s">
        <v>1583</v>
      </c>
      <c r="B37" s="24" t="s">
        <v>98</v>
      </c>
      <c r="C37" s="25">
        <f>C29</f>
        <v>104.87</v>
      </c>
      <c r="D37" s="483">
        <v>0.5</v>
      </c>
      <c r="E37" s="25">
        <f t="shared" si="0"/>
        <v>52.435000000000002</v>
      </c>
      <c r="F37" s="25"/>
    </row>
    <row r="38" spans="1:6" s="23" customFormat="1" ht="15" customHeight="1" x14ac:dyDescent="0.2">
      <c r="A38" s="875" t="s">
        <v>80</v>
      </c>
      <c r="B38" s="875"/>
      <c r="C38" s="492">
        <f>SUM(C35:C37)</f>
        <v>307.99</v>
      </c>
      <c r="D38" s="483"/>
      <c r="E38" s="492">
        <f>SUM(E35:E37)</f>
        <v>194.619</v>
      </c>
      <c r="F38" s="25"/>
    </row>
    <row r="39" spans="1:6" s="23" customFormat="1" ht="15" customHeight="1" x14ac:dyDescent="0.2">
      <c r="A39" s="872" t="s">
        <v>1592</v>
      </c>
      <c r="B39" s="872"/>
      <c r="C39" s="494" t="s">
        <v>1593</v>
      </c>
      <c r="D39" s="495" t="s">
        <v>1594</v>
      </c>
      <c r="E39" s="496" t="s">
        <v>16</v>
      </c>
      <c r="F39" s="25"/>
    </row>
    <row r="40" spans="1:6" s="23" customFormat="1" ht="15" customHeight="1" x14ac:dyDescent="0.2">
      <c r="A40" s="872"/>
      <c r="B40" s="872"/>
      <c r="C40" s="498">
        <v>0.33</v>
      </c>
      <c r="D40" s="497">
        <v>0.4</v>
      </c>
      <c r="E40" s="690">
        <v>0.45</v>
      </c>
      <c r="F40" s="25"/>
    </row>
    <row r="41" spans="1:6" s="23" customFormat="1" ht="15" customHeight="1" x14ac:dyDescent="0.2">
      <c r="B41" s="24"/>
      <c r="C41" s="25"/>
      <c r="D41" s="483"/>
      <c r="E41" s="483"/>
      <c r="F41" s="25"/>
    </row>
    <row r="42" spans="1:6" s="23" customFormat="1" ht="15" customHeight="1" x14ac:dyDescent="0.2">
      <c r="A42" s="499" t="s">
        <v>1595</v>
      </c>
      <c r="B42" s="493" t="s">
        <v>98</v>
      </c>
      <c r="C42" s="25">
        <f>IF(B7="Pequeno",C38/C40,IF(B7="Médio",C38/D40,C38/E40))</f>
        <v>933.30303030303025</v>
      </c>
      <c r="D42" s="483"/>
      <c r="E42" s="25"/>
      <c r="F42" s="25"/>
    </row>
    <row r="43" spans="1:6" s="23" customFormat="1" ht="15" customHeight="1" x14ac:dyDescent="0.2">
      <c r="A43" s="499" t="s">
        <v>1596</v>
      </c>
      <c r="B43" s="493" t="s">
        <v>98</v>
      </c>
      <c r="C43" s="25">
        <f>C42-C38</f>
        <v>625.31303030303025</v>
      </c>
      <c r="D43" s="483"/>
      <c r="E43" s="25"/>
      <c r="F43" s="25"/>
    </row>
    <row r="44" spans="1:6" s="23" customFormat="1" ht="15" customHeight="1" x14ac:dyDescent="0.2">
      <c r="A44" s="499" t="s">
        <v>1597</v>
      </c>
      <c r="B44" s="24"/>
      <c r="C44" s="483">
        <v>0.05</v>
      </c>
      <c r="D44" s="483"/>
      <c r="E44" s="25"/>
      <c r="F44" s="25"/>
    </row>
    <row r="45" spans="1:6" s="23" customFormat="1" ht="15" customHeight="1" x14ac:dyDescent="0.2">
      <c r="B45" s="24"/>
      <c r="C45" s="25"/>
      <c r="D45" s="483"/>
      <c r="E45" s="25"/>
      <c r="F45" s="25"/>
    </row>
    <row r="46" spans="1:6" s="23" customFormat="1" ht="30" customHeight="1" x14ac:dyDescent="0.2">
      <c r="A46" s="500" t="s">
        <v>1598</v>
      </c>
      <c r="B46" s="482" t="s">
        <v>84</v>
      </c>
      <c r="C46" s="501">
        <f>((C20*C21*C22*E38)+(C43*C44))*C23</f>
        <v>291635.1757063322</v>
      </c>
      <c r="D46" s="483"/>
      <c r="E46" s="483"/>
      <c r="F46" s="25"/>
    </row>
    <row r="47" spans="1:6" s="23" customFormat="1" ht="15" customHeight="1" x14ac:dyDescent="0.2">
      <c r="B47" s="24"/>
      <c r="C47" s="25"/>
      <c r="D47" s="483"/>
      <c r="E47" s="483"/>
      <c r="F47" s="25"/>
    </row>
    <row r="48" spans="1:6" s="23" customFormat="1" ht="15" customHeight="1" x14ac:dyDescent="0.2">
      <c r="B48" s="24"/>
      <c r="C48" s="25"/>
      <c r="D48" s="483"/>
      <c r="E48" s="483"/>
      <c r="F48" s="25"/>
    </row>
    <row r="49" spans="2:6" s="23" customFormat="1" ht="15" customHeight="1" x14ac:dyDescent="0.2">
      <c r="B49" s="24"/>
      <c r="C49" s="25"/>
      <c r="D49" s="483"/>
      <c r="E49" s="483"/>
      <c r="F49" s="25"/>
    </row>
    <row r="50" spans="2:6" s="23" customFormat="1" ht="15" customHeight="1" x14ac:dyDescent="0.2">
      <c r="B50" s="24"/>
      <c r="C50" s="25"/>
      <c r="D50" s="483"/>
      <c r="E50" s="483"/>
      <c r="F50" s="25"/>
    </row>
    <row r="51" spans="2:6" s="23" customFormat="1" ht="15" customHeight="1" x14ac:dyDescent="0.2">
      <c r="B51" s="24"/>
      <c r="C51" s="25"/>
      <c r="D51" s="483"/>
      <c r="E51" s="483"/>
      <c r="F51" s="25"/>
    </row>
    <row r="52" spans="2:6" s="23" customFormat="1" ht="15" customHeight="1" x14ac:dyDescent="0.2">
      <c r="B52" s="24"/>
      <c r="C52" s="25"/>
      <c r="D52" s="483"/>
      <c r="E52" s="483"/>
      <c r="F52" s="25"/>
    </row>
    <row r="53" spans="2:6" s="23" customFormat="1" ht="15" customHeight="1" x14ac:dyDescent="0.2">
      <c r="B53" s="24"/>
      <c r="C53" s="25"/>
      <c r="D53" s="483"/>
      <c r="E53" s="483"/>
      <c r="F53" s="25"/>
    </row>
    <row r="54" spans="2:6" s="23" customFormat="1" ht="15" customHeight="1" x14ac:dyDescent="0.2">
      <c r="B54" s="24"/>
      <c r="C54" s="25"/>
      <c r="D54" s="483"/>
      <c r="E54" s="483"/>
      <c r="F54" s="25"/>
    </row>
    <row r="55" spans="2:6" s="23" customFormat="1" ht="15" customHeight="1" x14ac:dyDescent="0.2">
      <c r="B55" s="24"/>
      <c r="C55" s="25"/>
      <c r="D55" s="483"/>
      <c r="E55" s="483"/>
      <c r="F55" s="25"/>
    </row>
    <row r="56" spans="2:6" s="23" customFormat="1" ht="15" customHeight="1" x14ac:dyDescent="0.2">
      <c r="B56" s="24"/>
      <c r="C56" s="25"/>
      <c r="D56" s="483"/>
      <c r="E56" s="483"/>
      <c r="F56" s="25"/>
    </row>
    <row r="57" spans="2:6" s="23" customFormat="1" ht="15" customHeight="1" x14ac:dyDescent="0.2">
      <c r="B57" s="24"/>
      <c r="C57" s="25"/>
      <c r="D57" s="483"/>
      <c r="E57" s="483"/>
      <c r="F57" s="25"/>
    </row>
    <row r="58" spans="2:6" s="23" customFormat="1" ht="15" customHeight="1" x14ac:dyDescent="0.2">
      <c r="B58" s="24"/>
      <c r="C58" s="25"/>
      <c r="D58" s="483"/>
      <c r="E58" s="483"/>
      <c r="F58" s="25"/>
    </row>
    <row r="59" spans="2:6" s="23" customFormat="1" ht="13.5" customHeight="1" x14ac:dyDescent="0.2">
      <c r="B59" s="24"/>
      <c r="C59" s="25"/>
      <c r="D59" s="483"/>
      <c r="E59" s="483"/>
      <c r="F59" s="25"/>
    </row>
    <row r="60" spans="2:6" s="23" customFormat="1" ht="13.5" customHeight="1" x14ac:dyDescent="0.2">
      <c r="B60" s="24"/>
      <c r="C60" s="25"/>
      <c r="D60" s="483"/>
      <c r="E60" s="483"/>
      <c r="F60" s="25"/>
    </row>
    <row r="61" spans="2:6" s="23" customFormat="1" ht="13.5" customHeight="1" x14ac:dyDescent="0.2">
      <c r="B61" s="24"/>
      <c r="C61" s="25"/>
      <c r="D61" s="483"/>
      <c r="E61" s="483"/>
      <c r="F61" s="25"/>
    </row>
    <row r="62" spans="2:6" s="23" customFormat="1" ht="13.5" customHeight="1" x14ac:dyDescent="0.2">
      <c r="B62" s="24"/>
      <c r="C62" s="25"/>
      <c r="D62" s="483"/>
      <c r="E62" s="483"/>
      <c r="F62" s="25"/>
    </row>
    <row r="63" spans="2:6" s="23" customFormat="1" ht="13.5" customHeight="1" x14ac:dyDescent="0.2">
      <c r="B63" s="24"/>
      <c r="C63" s="25"/>
      <c r="D63" s="483"/>
      <c r="E63" s="483"/>
      <c r="F63" s="25"/>
    </row>
    <row r="64" spans="2:6" s="23" customFormat="1" ht="13.5" customHeight="1" x14ac:dyDescent="0.2">
      <c r="B64" s="24"/>
      <c r="C64" s="25"/>
      <c r="D64" s="483"/>
      <c r="E64" s="483"/>
      <c r="F64" s="25"/>
    </row>
    <row r="65" spans="2:6" s="23" customFormat="1" ht="13.5" customHeight="1" x14ac:dyDescent="0.2">
      <c r="B65" s="24"/>
      <c r="C65" s="25"/>
      <c r="D65" s="483"/>
      <c r="E65" s="483"/>
      <c r="F65" s="25"/>
    </row>
    <row r="66" spans="2:6" s="23" customFormat="1" ht="13.5" customHeight="1" x14ac:dyDescent="0.2">
      <c r="B66" s="24"/>
      <c r="C66" s="25"/>
      <c r="D66" s="483"/>
      <c r="E66" s="483"/>
      <c r="F66" s="25"/>
    </row>
    <row r="67" spans="2:6" s="23" customFormat="1" ht="13.5" customHeight="1" x14ac:dyDescent="0.2">
      <c r="B67" s="24"/>
      <c r="C67" s="25"/>
      <c r="D67" s="483"/>
      <c r="E67" s="483"/>
      <c r="F67" s="25"/>
    </row>
    <row r="68" spans="2:6" s="23" customFormat="1" ht="13.5" customHeight="1" x14ac:dyDescent="0.2">
      <c r="B68" s="24"/>
      <c r="C68" s="25"/>
      <c r="D68" s="483"/>
      <c r="E68" s="483"/>
      <c r="F68" s="25"/>
    </row>
    <row r="69" spans="2:6" s="23" customFormat="1" ht="13.5" customHeight="1" x14ac:dyDescent="0.2">
      <c r="B69" s="24"/>
      <c r="C69" s="25"/>
      <c r="D69" s="483"/>
      <c r="E69" s="483"/>
      <c r="F69" s="25"/>
    </row>
    <row r="70" spans="2:6" s="23" customFormat="1" ht="13.5" customHeight="1" x14ac:dyDescent="0.2">
      <c r="B70" s="24"/>
      <c r="C70" s="25"/>
      <c r="D70" s="483"/>
      <c r="E70" s="483"/>
      <c r="F70" s="25"/>
    </row>
    <row r="71" spans="2:6" s="23" customFormat="1" ht="13.5" customHeight="1" x14ac:dyDescent="0.2">
      <c r="B71" s="24"/>
      <c r="C71" s="25"/>
      <c r="D71" s="483"/>
      <c r="E71" s="483"/>
      <c r="F71" s="25"/>
    </row>
    <row r="72" spans="2:6" s="23" customFormat="1" ht="13.5" customHeight="1" x14ac:dyDescent="0.2">
      <c r="B72" s="24"/>
      <c r="C72" s="25"/>
      <c r="D72" s="483"/>
      <c r="E72" s="483"/>
      <c r="F72" s="25"/>
    </row>
    <row r="73" spans="2:6" s="23" customFormat="1" ht="13.5" customHeight="1" x14ac:dyDescent="0.2">
      <c r="B73" s="24"/>
      <c r="C73" s="25"/>
      <c r="D73" s="483"/>
      <c r="E73" s="483"/>
      <c r="F73" s="25"/>
    </row>
    <row r="74" spans="2:6" s="23" customFormat="1" ht="13.5" customHeight="1" x14ac:dyDescent="0.2">
      <c r="B74" s="24"/>
      <c r="C74" s="25"/>
      <c r="D74" s="483"/>
      <c r="E74" s="483"/>
      <c r="F74" s="25"/>
    </row>
    <row r="75" spans="2:6" s="23" customFormat="1" ht="13.5" customHeight="1" x14ac:dyDescent="0.2">
      <c r="B75" s="24"/>
      <c r="C75" s="25"/>
      <c r="D75" s="483"/>
      <c r="E75" s="483"/>
      <c r="F75" s="25"/>
    </row>
    <row r="76" spans="2:6" s="23" customFormat="1" ht="13.5" customHeight="1" x14ac:dyDescent="0.2">
      <c r="B76" s="24"/>
      <c r="C76" s="25"/>
      <c r="D76" s="483"/>
      <c r="E76" s="483"/>
      <c r="F76" s="25"/>
    </row>
    <row r="77" spans="2:6" s="23" customFormat="1" ht="13.5" customHeight="1" x14ac:dyDescent="0.2">
      <c r="B77" s="24"/>
      <c r="C77" s="25"/>
      <c r="D77" s="483"/>
      <c r="E77" s="483"/>
      <c r="F77" s="25"/>
    </row>
    <row r="78" spans="2:6" s="23" customFormat="1" ht="13.5" customHeight="1" x14ac:dyDescent="0.2">
      <c r="B78" s="24"/>
      <c r="C78" s="25"/>
      <c r="D78" s="483"/>
      <c r="E78" s="483"/>
      <c r="F78" s="25"/>
    </row>
    <row r="79" spans="2:6" s="23" customFormat="1" ht="13.5" customHeight="1" x14ac:dyDescent="0.2">
      <c r="B79" s="24"/>
      <c r="C79" s="25"/>
      <c r="D79" s="483"/>
      <c r="E79" s="483"/>
      <c r="F79" s="25"/>
    </row>
    <row r="80" spans="2:6" s="23" customFormat="1" ht="13.5" customHeight="1" x14ac:dyDescent="0.2">
      <c r="B80" s="24"/>
      <c r="C80" s="25"/>
      <c r="D80" s="483"/>
      <c r="E80" s="483"/>
      <c r="F80" s="25"/>
    </row>
    <row r="81" spans="2:6" s="23" customFormat="1" ht="13.5" customHeight="1" x14ac:dyDescent="0.2">
      <c r="B81" s="24"/>
      <c r="C81" s="25"/>
      <c r="D81" s="483"/>
      <c r="E81" s="483"/>
      <c r="F81" s="25"/>
    </row>
    <row r="82" spans="2:6" s="23" customFormat="1" ht="13.5" customHeight="1" x14ac:dyDescent="0.2">
      <c r="B82" s="24"/>
      <c r="C82" s="25"/>
      <c r="D82" s="483"/>
      <c r="E82" s="483"/>
      <c r="F82" s="25"/>
    </row>
    <row r="83" spans="2:6" s="23" customFormat="1" ht="13.5" customHeight="1" x14ac:dyDescent="0.2">
      <c r="B83" s="24"/>
      <c r="C83" s="25"/>
      <c r="D83" s="483"/>
      <c r="E83" s="483"/>
      <c r="F83" s="25"/>
    </row>
    <row r="84" spans="2:6" s="23" customFormat="1" ht="13.5" customHeight="1" x14ac:dyDescent="0.2">
      <c r="B84" s="24"/>
      <c r="C84" s="25"/>
      <c r="D84" s="483"/>
      <c r="E84" s="483"/>
      <c r="F84" s="25"/>
    </row>
    <row r="85" spans="2:6" s="23" customFormat="1" ht="13.5" customHeight="1" x14ac:dyDescent="0.2">
      <c r="B85" s="24"/>
      <c r="C85" s="25"/>
      <c r="D85" s="483"/>
      <c r="E85" s="483"/>
      <c r="F85" s="25"/>
    </row>
    <row r="86" spans="2:6" s="23" customFormat="1" ht="13.5" customHeight="1" x14ac:dyDescent="0.2">
      <c r="B86" s="24"/>
      <c r="C86" s="25"/>
      <c r="D86" s="483"/>
      <c r="E86" s="483"/>
      <c r="F86" s="25"/>
    </row>
    <row r="87" spans="2:6" s="23" customFormat="1" ht="13.5" customHeight="1" x14ac:dyDescent="0.2">
      <c r="B87" s="24"/>
      <c r="C87" s="25"/>
      <c r="D87" s="483"/>
      <c r="E87" s="483"/>
      <c r="F87" s="25"/>
    </row>
    <row r="88" spans="2:6" s="23" customFormat="1" ht="13.5" customHeight="1" x14ac:dyDescent="0.2">
      <c r="B88" s="24"/>
      <c r="C88" s="25"/>
      <c r="D88" s="483"/>
      <c r="E88" s="483"/>
      <c r="F88" s="25"/>
    </row>
    <row r="89" spans="2:6" s="23" customFormat="1" ht="13.5" customHeight="1" x14ac:dyDescent="0.2">
      <c r="B89" s="24"/>
      <c r="C89" s="25"/>
      <c r="D89" s="483"/>
      <c r="E89" s="483"/>
      <c r="F89" s="25"/>
    </row>
    <row r="90" spans="2:6" s="23" customFormat="1" ht="13.5" customHeight="1" x14ac:dyDescent="0.2">
      <c r="B90" s="24"/>
      <c r="C90" s="25"/>
      <c r="D90" s="483"/>
      <c r="E90" s="483"/>
      <c r="F90" s="25"/>
    </row>
    <row r="91" spans="2:6" s="23" customFormat="1" ht="13.5" customHeight="1" x14ac:dyDescent="0.2">
      <c r="B91" s="24"/>
      <c r="C91" s="25"/>
      <c r="D91" s="483"/>
      <c r="E91" s="483"/>
      <c r="F91" s="25"/>
    </row>
    <row r="92" spans="2:6" s="23" customFormat="1" ht="13.5" customHeight="1" x14ac:dyDescent="0.2">
      <c r="B92" s="24"/>
      <c r="C92" s="25"/>
      <c r="D92" s="483"/>
      <c r="E92" s="483"/>
      <c r="F92" s="25"/>
    </row>
    <row r="93" spans="2:6" s="23" customFormat="1" ht="13.5" customHeight="1" x14ac:dyDescent="0.2">
      <c r="B93" s="24"/>
      <c r="C93" s="25"/>
      <c r="D93" s="483"/>
      <c r="E93" s="483"/>
      <c r="F93" s="25"/>
    </row>
    <row r="94" spans="2:6" s="23" customFormat="1" ht="13.5" customHeight="1" x14ac:dyDescent="0.2">
      <c r="B94" s="24"/>
      <c r="C94" s="25"/>
      <c r="D94" s="483"/>
      <c r="E94" s="483"/>
      <c r="F94" s="25"/>
    </row>
    <row r="95" spans="2:6" s="23" customFormat="1" ht="13.5" customHeight="1" x14ac:dyDescent="0.2">
      <c r="B95" s="24"/>
      <c r="C95" s="25"/>
      <c r="D95" s="483"/>
      <c r="E95" s="483"/>
      <c r="F95" s="25"/>
    </row>
    <row r="96" spans="2:6" s="23" customFormat="1" ht="13.5" customHeight="1" x14ac:dyDescent="0.2">
      <c r="B96" s="24"/>
      <c r="C96" s="25"/>
      <c r="D96" s="483"/>
      <c r="E96" s="483"/>
      <c r="F96" s="25"/>
    </row>
    <row r="97" spans="2:6" s="23" customFormat="1" ht="13.5" customHeight="1" x14ac:dyDescent="0.2">
      <c r="B97" s="24"/>
      <c r="C97" s="25"/>
      <c r="D97" s="483"/>
      <c r="E97" s="483"/>
      <c r="F97" s="25"/>
    </row>
    <row r="98" spans="2:6" s="23" customFormat="1" ht="13.5" customHeight="1" x14ac:dyDescent="0.2">
      <c r="B98" s="24"/>
      <c r="C98" s="25"/>
      <c r="D98" s="483"/>
      <c r="E98" s="483"/>
      <c r="F98" s="25"/>
    </row>
    <row r="99" spans="2:6" s="23" customFormat="1" ht="13.5" customHeight="1" x14ac:dyDescent="0.2">
      <c r="B99" s="24"/>
      <c r="C99" s="25"/>
      <c r="D99" s="483"/>
      <c r="E99" s="483"/>
      <c r="F99" s="25"/>
    </row>
    <row r="100" spans="2:6" s="23" customFormat="1" ht="13.5" customHeight="1" x14ac:dyDescent="0.2">
      <c r="B100" s="24"/>
      <c r="C100" s="25"/>
      <c r="D100" s="483"/>
      <c r="E100" s="483"/>
      <c r="F100" s="25"/>
    </row>
    <row r="101" spans="2:6" s="23" customFormat="1" ht="13.5" customHeight="1" x14ac:dyDescent="0.2">
      <c r="B101" s="24"/>
      <c r="C101" s="25"/>
      <c r="D101" s="483"/>
      <c r="E101" s="483"/>
      <c r="F101" s="25"/>
    </row>
    <row r="102" spans="2:6" s="23" customFormat="1" ht="13.5" customHeight="1" x14ac:dyDescent="0.2">
      <c r="B102" s="24"/>
      <c r="C102" s="25"/>
      <c r="D102" s="483"/>
      <c r="E102" s="483"/>
      <c r="F102" s="25"/>
    </row>
    <row r="103" spans="2:6" s="23" customFormat="1" ht="13.5" customHeight="1" x14ac:dyDescent="0.2">
      <c r="B103" s="24"/>
      <c r="C103" s="25"/>
      <c r="D103" s="483"/>
      <c r="E103" s="483"/>
      <c r="F103" s="25"/>
    </row>
    <row r="104" spans="2:6" s="23" customFormat="1" ht="13.5" customHeight="1" x14ac:dyDescent="0.2">
      <c r="B104" s="24"/>
      <c r="C104" s="25"/>
      <c r="D104" s="483"/>
      <c r="E104" s="483"/>
      <c r="F104" s="25"/>
    </row>
    <row r="105" spans="2:6" s="23" customFormat="1" ht="13.5" customHeight="1" x14ac:dyDescent="0.2">
      <c r="B105" s="24"/>
      <c r="C105" s="25"/>
      <c r="D105" s="483"/>
      <c r="E105" s="483"/>
      <c r="F105" s="25"/>
    </row>
    <row r="106" spans="2:6" s="23" customFormat="1" ht="13.5" customHeight="1" x14ac:dyDescent="0.2">
      <c r="B106" s="24"/>
      <c r="C106" s="25"/>
      <c r="D106" s="483"/>
      <c r="E106" s="483"/>
      <c r="F106" s="25"/>
    </row>
    <row r="107" spans="2:6" s="23" customFormat="1" ht="13.5" customHeight="1" x14ac:dyDescent="0.2">
      <c r="B107" s="24"/>
      <c r="C107" s="25"/>
      <c r="D107" s="483"/>
      <c r="E107" s="483"/>
      <c r="F107" s="25"/>
    </row>
    <row r="108" spans="2:6" s="23" customFormat="1" ht="13.5" customHeight="1" x14ac:dyDescent="0.2">
      <c r="B108" s="24"/>
      <c r="C108" s="25"/>
      <c r="D108" s="483"/>
      <c r="E108" s="483"/>
      <c r="F108" s="25"/>
    </row>
    <row r="109" spans="2:6" s="23" customFormat="1" ht="13.5" customHeight="1" x14ac:dyDescent="0.2">
      <c r="B109" s="24"/>
      <c r="C109" s="25"/>
      <c r="D109" s="483"/>
      <c r="E109" s="483"/>
      <c r="F109" s="25"/>
    </row>
    <row r="110" spans="2:6" s="23" customFormat="1" ht="13.5" customHeight="1" x14ac:dyDescent="0.2">
      <c r="B110" s="24"/>
      <c r="C110" s="25"/>
      <c r="D110" s="483"/>
      <c r="E110" s="483"/>
      <c r="F110" s="25"/>
    </row>
    <row r="111" spans="2:6" s="23" customFormat="1" ht="13.5" customHeight="1" x14ac:dyDescent="0.2">
      <c r="B111" s="24"/>
      <c r="C111" s="25"/>
      <c r="D111" s="483"/>
      <c r="E111" s="483"/>
      <c r="F111" s="25"/>
    </row>
    <row r="112" spans="2:6" s="23" customFormat="1" ht="13.5" customHeight="1" x14ac:dyDescent="0.2">
      <c r="B112" s="24"/>
      <c r="C112" s="25"/>
      <c r="D112" s="483"/>
      <c r="E112" s="483"/>
      <c r="F112" s="25"/>
    </row>
    <row r="113" spans="2:6" s="23" customFormat="1" ht="13.5" customHeight="1" x14ac:dyDescent="0.2">
      <c r="B113" s="24"/>
      <c r="C113" s="25"/>
      <c r="D113" s="483"/>
      <c r="E113" s="483"/>
      <c r="F113" s="25"/>
    </row>
    <row r="114" spans="2:6" s="23" customFormat="1" ht="13.5" customHeight="1" x14ac:dyDescent="0.2">
      <c r="B114" s="24"/>
      <c r="C114" s="25"/>
      <c r="D114" s="483"/>
      <c r="E114" s="483"/>
      <c r="F114" s="25"/>
    </row>
    <row r="115" spans="2:6" s="23" customFormat="1" ht="13.5" customHeight="1" x14ac:dyDescent="0.2">
      <c r="B115" s="24"/>
      <c r="C115" s="25"/>
      <c r="D115" s="483"/>
      <c r="E115" s="483"/>
      <c r="F115" s="25"/>
    </row>
    <row r="116" spans="2:6" s="23" customFormat="1" ht="13.5" customHeight="1" x14ac:dyDescent="0.2">
      <c r="B116" s="24"/>
      <c r="C116" s="25"/>
      <c r="D116" s="483"/>
      <c r="E116" s="483"/>
      <c r="F116" s="25"/>
    </row>
    <row r="117" spans="2:6" s="23" customFormat="1" ht="13.5" customHeight="1" x14ac:dyDescent="0.2">
      <c r="B117" s="24"/>
      <c r="C117" s="25"/>
      <c r="D117" s="483"/>
      <c r="E117" s="483"/>
      <c r="F117" s="25"/>
    </row>
    <row r="118" spans="2:6" s="23" customFormat="1" ht="13.5" customHeight="1" x14ac:dyDescent="0.2">
      <c r="B118" s="24"/>
      <c r="C118" s="25"/>
      <c r="D118" s="483"/>
      <c r="E118" s="483"/>
      <c r="F118" s="25"/>
    </row>
    <row r="119" spans="2:6" s="23" customFormat="1" ht="13.5" customHeight="1" x14ac:dyDescent="0.2">
      <c r="B119" s="24"/>
      <c r="C119" s="25"/>
      <c r="D119" s="483"/>
      <c r="E119" s="483"/>
      <c r="F119" s="25"/>
    </row>
    <row r="120" spans="2:6" s="23" customFormat="1" ht="13.5" customHeight="1" x14ac:dyDescent="0.2">
      <c r="B120" s="24"/>
      <c r="C120" s="25"/>
      <c r="D120" s="483"/>
      <c r="E120" s="483"/>
      <c r="F120" s="25"/>
    </row>
    <row r="121" spans="2:6" s="23" customFormat="1" ht="13.5" customHeight="1" x14ac:dyDescent="0.2">
      <c r="B121" s="24"/>
      <c r="C121" s="25"/>
      <c r="D121" s="483"/>
      <c r="E121" s="483"/>
      <c r="F121" s="25"/>
    </row>
    <row r="122" spans="2:6" s="23" customFormat="1" ht="13.5" customHeight="1" x14ac:dyDescent="0.2">
      <c r="B122" s="24"/>
      <c r="C122" s="25"/>
      <c r="D122" s="483"/>
      <c r="E122" s="483"/>
      <c r="F122" s="25"/>
    </row>
    <row r="123" spans="2:6" s="23" customFormat="1" ht="13.5" customHeight="1" x14ac:dyDescent="0.2">
      <c r="B123" s="24"/>
      <c r="C123" s="25"/>
      <c r="D123" s="483"/>
      <c r="E123" s="483"/>
      <c r="F123" s="25"/>
    </row>
    <row r="124" spans="2:6" s="23" customFormat="1" ht="13.5" customHeight="1" x14ac:dyDescent="0.2">
      <c r="B124" s="24"/>
      <c r="C124" s="25"/>
      <c r="D124" s="483"/>
      <c r="E124" s="483"/>
      <c r="F124" s="25"/>
    </row>
    <row r="125" spans="2:6" s="23" customFormat="1" ht="13.5" customHeight="1" x14ac:dyDescent="0.2">
      <c r="B125" s="24"/>
      <c r="C125" s="25"/>
      <c r="D125" s="483"/>
      <c r="E125" s="483"/>
      <c r="F125" s="25"/>
    </row>
    <row r="126" spans="2:6" s="23" customFormat="1" ht="13.5" customHeight="1" x14ac:dyDescent="0.2">
      <c r="B126" s="24"/>
      <c r="C126" s="25"/>
      <c r="D126" s="483"/>
      <c r="E126" s="483"/>
      <c r="F126" s="25"/>
    </row>
    <row r="127" spans="2:6" s="23" customFormat="1" ht="13.5" customHeight="1" x14ac:dyDescent="0.2">
      <c r="B127" s="24"/>
      <c r="C127" s="25"/>
      <c r="D127" s="483"/>
      <c r="E127" s="483"/>
      <c r="F127" s="25"/>
    </row>
  </sheetData>
  <mergeCells count="5">
    <mergeCell ref="A39:B40"/>
    <mergeCell ref="A1:E1"/>
    <mergeCell ref="A2:E2"/>
    <mergeCell ref="A4:E4"/>
    <mergeCell ref="A38:B38"/>
  </mergeCells>
  <printOptions horizontalCentered="1"/>
  <pageMargins left="0.905555555555556" right="0.905555555555556" top="0.59027777777777801" bottom="0.59027777777777801" header="0.51180555555555496" footer="0.51180555555555496"/>
  <pageSetup paperSize="9" scale="70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6"/>
  <sheetViews>
    <sheetView showGridLines="0" zoomScaleNormal="100" zoomScalePageLayoutView="90" workbookViewId="0">
      <selection activeCell="A2" sqref="A2:J2"/>
    </sheetView>
  </sheetViews>
  <sheetFormatPr defaultRowHeight="12.75" x14ac:dyDescent="0.2"/>
  <cols>
    <col min="1" max="1" width="8.140625" style="178" customWidth="1"/>
    <col min="2" max="2" width="7.28515625" style="178" customWidth="1"/>
    <col min="3" max="3" width="60.85546875" style="178" customWidth="1"/>
    <col min="4" max="4" width="8.85546875" style="178" customWidth="1"/>
    <col min="5" max="9" width="7.5703125" style="178" customWidth="1"/>
    <col min="10" max="10" width="9.5703125" style="178" customWidth="1"/>
    <col min="11" max="11" width="9.140625" style="178" customWidth="1"/>
    <col min="12" max="12" width="9.140625" style="472" customWidth="1"/>
    <col min="13" max="13" width="9.140625" style="187" customWidth="1"/>
    <col min="14" max="15" width="9.140625" style="178" customWidth="1"/>
    <col min="16" max="16" width="9.140625" style="190" customWidth="1"/>
    <col min="17" max="17" width="9.140625" style="187" customWidth="1"/>
    <col min="18" max="256" width="9.140625" style="178" customWidth="1"/>
    <col min="257" max="258" width="9" style="178" customWidth="1"/>
    <col min="259" max="259" width="64" style="178" customWidth="1"/>
    <col min="260" max="265" width="9" style="178" customWidth="1"/>
    <col min="266" max="266" width="11.85546875" style="178" customWidth="1"/>
    <col min="267" max="512" width="9.140625" style="178" customWidth="1"/>
    <col min="513" max="514" width="9" style="178" customWidth="1"/>
    <col min="515" max="515" width="64" style="178" customWidth="1"/>
    <col min="516" max="521" width="9" style="178" customWidth="1"/>
    <col min="522" max="522" width="11.85546875" style="178" customWidth="1"/>
    <col min="523" max="768" width="9.140625" style="178" customWidth="1"/>
    <col min="769" max="770" width="9" style="178" customWidth="1"/>
    <col min="771" max="771" width="64" style="178" customWidth="1"/>
    <col min="772" max="777" width="9" style="178" customWidth="1"/>
    <col min="778" max="778" width="11.85546875" style="178" customWidth="1"/>
    <col min="779" max="1025" width="9.140625" style="178" customWidth="1"/>
  </cols>
  <sheetData>
    <row r="1" spans="1:19" ht="18" x14ac:dyDescent="0.2">
      <c r="A1" s="876" t="s">
        <v>1917</v>
      </c>
      <c r="B1" s="876"/>
      <c r="C1" s="876"/>
      <c r="D1" s="876"/>
      <c r="E1" s="876"/>
      <c r="F1" s="876"/>
      <c r="G1" s="876"/>
      <c r="H1" s="876"/>
      <c r="I1" s="876"/>
      <c r="J1" s="876"/>
    </row>
    <row r="2" spans="1:19" ht="15.75" x14ac:dyDescent="0.2">
      <c r="A2" s="877" t="s">
        <v>1916</v>
      </c>
      <c r="B2" s="877"/>
      <c r="C2" s="877"/>
      <c r="D2" s="877"/>
      <c r="E2" s="877"/>
      <c r="F2" s="877"/>
      <c r="G2" s="877"/>
      <c r="H2" s="877"/>
      <c r="I2" s="877"/>
      <c r="J2" s="877"/>
      <c r="P2" s="178"/>
    </row>
    <row r="3" spans="1:19" x14ac:dyDescent="0.2">
      <c r="A3" s="205" t="s">
        <v>61</v>
      </c>
      <c r="B3" s="502" t="str">
        <f>'Dados Iniciais'!$B$6</f>
        <v>IMPLANTAÇÃO E PAVIMENTAÇÃO</v>
      </c>
      <c r="C3" s="220"/>
      <c r="D3" s="220"/>
      <c r="E3" s="208" t="s">
        <v>64</v>
      </c>
      <c r="F3" s="220" t="str">
        <f>'Dados Iniciais'!$B$7</f>
        <v>ACESSO AO POVOADO BREU</v>
      </c>
      <c r="I3" s="220"/>
      <c r="J3" s="503"/>
      <c r="P3" s="178"/>
    </row>
    <row r="4" spans="1:19" x14ac:dyDescent="0.2">
      <c r="A4" s="205" t="s">
        <v>62</v>
      </c>
      <c r="B4" s="220" t="str">
        <f>'Dados Iniciais'!$B$11</f>
        <v>3,76 km</v>
      </c>
      <c r="C4" s="220"/>
      <c r="D4" s="220"/>
      <c r="E4" s="208" t="s">
        <v>209</v>
      </c>
      <c r="F4" s="220" t="str">
        <f>'Dados Iniciais'!$B$8</f>
        <v>ENTR. Al-220 / POVOADO BREU</v>
      </c>
      <c r="I4" s="220"/>
      <c r="J4" s="503"/>
      <c r="P4" s="178"/>
      <c r="Q4" s="178"/>
    </row>
    <row r="5" spans="1:19" s="178" customFormat="1" ht="13.5" x14ac:dyDescent="0.2">
      <c r="A5" s="205" t="s">
        <v>212</v>
      </c>
      <c r="B5" s="216" t="str">
        <f>'Dados Iniciais'!$B$5</f>
        <v xml:space="preserve"> JULHO/2021</v>
      </c>
      <c r="C5" s="216"/>
      <c r="D5" s="220"/>
      <c r="E5" s="682"/>
      <c r="F5" s="219"/>
      <c r="G5" s="219"/>
      <c r="H5" s="206"/>
      <c r="I5" s="206"/>
      <c r="J5" s="503"/>
      <c r="L5" s="504" t="s">
        <v>1599</v>
      </c>
      <c r="M5" s="505">
        <v>6</v>
      </c>
      <c r="N5" s="506"/>
      <c r="O5" s="506"/>
    </row>
    <row r="6" spans="1:19" s="178" customFormat="1" ht="20.25" customHeight="1" x14ac:dyDescent="0.2">
      <c r="A6" s="878" t="s">
        <v>1600</v>
      </c>
      <c r="B6" s="878"/>
      <c r="C6" s="878"/>
      <c r="D6" s="878"/>
      <c r="E6" s="878"/>
      <c r="F6" s="878"/>
      <c r="G6" s="878"/>
      <c r="H6" s="878"/>
      <c r="I6" s="878"/>
      <c r="J6" s="878"/>
      <c r="L6" s="504"/>
      <c r="M6" s="506"/>
      <c r="N6" s="506"/>
      <c r="O6" s="506"/>
    </row>
    <row r="7" spans="1:19" s="249" customFormat="1" ht="15" customHeight="1" x14ac:dyDescent="0.2">
      <c r="A7" s="879" t="s">
        <v>68</v>
      </c>
      <c r="B7" s="879" t="s">
        <v>69</v>
      </c>
      <c r="C7" s="879" t="s">
        <v>54</v>
      </c>
      <c r="D7" s="880" t="s">
        <v>71</v>
      </c>
      <c r="E7" s="880" t="s">
        <v>72</v>
      </c>
      <c r="F7" s="880"/>
      <c r="G7" s="880"/>
      <c r="H7" s="881" t="s">
        <v>1601</v>
      </c>
      <c r="I7" s="881"/>
      <c r="J7" s="882" t="s">
        <v>1602</v>
      </c>
      <c r="L7" s="504"/>
      <c r="M7" s="506"/>
      <c r="N7" s="506"/>
      <c r="O7" s="506"/>
      <c r="P7" s="178"/>
      <c r="Q7" s="178"/>
      <c r="R7" s="178"/>
      <c r="S7" s="178"/>
    </row>
    <row r="8" spans="1:19" s="249" customFormat="1" ht="15" customHeight="1" x14ac:dyDescent="0.2">
      <c r="A8" s="879"/>
      <c r="B8" s="879"/>
      <c r="C8" s="879"/>
      <c r="D8" s="880"/>
      <c r="E8" s="880"/>
      <c r="F8" s="880"/>
      <c r="G8" s="880"/>
      <c r="H8" s="881"/>
      <c r="I8" s="881"/>
      <c r="J8" s="882"/>
      <c r="L8" s="504"/>
      <c r="M8" s="506"/>
      <c r="N8" s="506"/>
      <c r="O8" s="506"/>
      <c r="P8" s="507"/>
      <c r="Q8" s="506"/>
    </row>
    <row r="9" spans="1:19" s="249" customFormat="1" ht="13.5" customHeight="1" x14ac:dyDescent="0.2">
      <c r="A9" s="508"/>
      <c r="B9" s="509">
        <v>1</v>
      </c>
      <c r="C9" s="510" t="s">
        <v>1603</v>
      </c>
      <c r="D9" s="511" t="s">
        <v>1604</v>
      </c>
      <c r="E9" s="512"/>
      <c r="F9" s="513"/>
      <c r="G9" s="514"/>
      <c r="H9" s="512"/>
      <c r="I9" s="513"/>
      <c r="J9" s="515"/>
      <c r="L9" s="504"/>
      <c r="M9" s="506"/>
      <c r="N9" s="506"/>
      <c r="O9" s="506"/>
      <c r="P9" s="507"/>
      <c r="Q9" s="506"/>
    </row>
    <row r="10" spans="1:19" s="249" customFormat="1" ht="13.5" customHeight="1" x14ac:dyDescent="0.2">
      <c r="A10" s="508"/>
      <c r="B10" s="509" t="s">
        <v>89</v>
      </c>
      <c r="C10" s="510" t="s">
        <v>1605</v>
      </c>
      <c r="D10" s="516"/>
      <c r="E10" s="517"/>
      <c r="F10" s="518"/>
      <c r="G10" s="519"/>
      <c r="H10" s="517"/>
      <c r="I10" s="518"/>
      <c r="J10" s="515"/>
      <c r="L10" s="504"/>
      <c r="M10" s="506"/>
      <c r="N10" s="506"/>
      <c r="O10" s="506"/>
      <c r="P10" s="507"/>
      <c r="Q10" s="506"/>
    </row>
    <row r="11" spans="1:19" s="249" customFormat="1" ht="13.5" customHeight="1" x14ac:dyDescent="0.2">
      <c r="A11" s="508" t="s">
        <v>395</v>
      </c>
      <c r="B11" s="520" t="s">
        <v>1606</v>
      </c>
      <c r="C11" s="521" t="str">
        <f>IF(A11=0,0,VLOOKUP(A11,'Mão de Obra'!A$5:F$502,2,0))</f>
        <v>Laboratorista</v>
      </c>
      <c r="D11" s="516" t="str">
        <f>IF(A11=0,0,VLOOKUP(A11,'Mão de Obra'!A$5:F$502,3,0))</f>
        <v>mês</v>
      </c>
      <c r="E11" s="883">
        <v>1</v>
      </c>
      <c r="F11" s="883"/>
      <c r="G11" s="883"/>
      <c r="H11" s="884">
        <v>5532.62</v>
      </c>
      <c r="I11" s="884"/>
      <c r="J11" s="515">
        <f>E11*H11</f>
        <v>5532.62</v>
      </c>
      <c r="L11" s="504"/>
      <c r="M11" s="506"/>
      <c r="N11" s="506"/>
      <c r="O11" s="506"/>
      <c r="P11" s="507"/>
      <c r="Q11" s="506"/>
    </row>
    <row r="12" spans="1:19" s="249" customFormat="1" ht="13.5" customHeight="1" x14ac:dyDescent="0.2">
      <c r="A12" s="508" t="s">
        <v>327</v>
      </c>
      <c r="B12" s="520" t="s">
        <v>1607</v>
      </c>
      <c r="C12" s="521" t="str">
        <f>IF(A12=0,0,VLOOKUP(A12,'Mão de Obra'!A$5:F$502,2,0))</f>
        <v>Auxiliar de laboratório</v>
      </c>
      <c r="D12" s="516" t="str">
        <f>IF(A12=0,0,VLOOKUP(A12,'Mão de Obra'!A$5:F$502,3,0))</f>
        <v>mês</v>
      </c>
      <c r="E12" s="883">
        <v>2</v>
      </c>
      <c r="F12" s="883"/>
      <c r="G12" s="883"/>
      <c r="H12" s="884">
        <v>4275.03</v>
      </c>
      <c r="I12" s="884"/>
      <c r="J12" s="515">
        <f>E12*H12</f>
        <v>8550.06</v>
      </c>
      <c r="L12" s="504"/>
      <c r="M12" s="506"/>
      <c r="N12" s="506"/>
      <c r="O12" s="506"/>
      <c r="P12" s="507"/>
      <c r="Q12" s="506"/>
    </row>
    <row r="13" spans="1:19" s="249" customFormat="1" ht="13.5" customHeight="1" x14ac:dyDescent="0.2">
      <c r="A13" s="885" t="s">
        <v>1608</v>
      </c>
      <c r="B13" s="885"/>
      <c r="C13" s="885"/>
      <c r="D13" s="885"/>
      <c r="E13" s="885"/>
      <c r="F13" s="885"/>
      <c r="G13" s="885"/>
      <c r="H13" s="885"/>
      <c r="I13" s="885"/>
      <c r="J13" s="523">
        <f>SUM(J11:J12)</f>
        <v>14082.68</v>
      </c>
      <c r="L13" s="504"/>
      <c r="M13" s="506"/>
      <c r="N13" s="506"/>
      <c r="O13" s="506"/>
      <c r="P13" s="507"/>
      <c r="Q13" s="506"/>
    </row>
    <row r="14" spans="1:19" s="249" customFormat="1" ht="15" customHeight="1" x14ac:dyDescent="0.2">
      <c r="A14" s="879" t="s">
        <v>68</v>
      </c>
      <c r="B14" s="879" t="s">
        <v>69</v>
      </c>
      <c r="C14" s="879" t="s">
        <v>54</v>
      </c>
      <c r="D14" s="888" t="s">
        <v>71</v>
      </c>
      <c r="E14" s="886" t="s">
        <v>1563</v>
      </c>
      <c r="F14" s="886" t="s">
        <v>1609</v>
      </c>
      <c r="G14" s="886"/>
      <c r="H14" s="886" t="s">
        <v>1610</v>
      </c>
      <c r="I14" s="886"/>
      <c r="J14" s="882" t="s">
        <v>1602</v>
      </c>
      <c r="L14" s="504"/>
      <c r="M14" s="506"/>
      <c r="N14" s="506"/>
      <c r="O14" s="506"/>
      <c r="P14" s="178"/>
      <c r="Q14" s="178"/>
      <c r="R14" s="178"/>
      <c r="S14" s="178"/>
    </row>
    <row r="15" spans="1:19" s="249" customFormat="1" ht="15" customHeight="1" x14ac:dyDescent="0.2">
      <c r="A15" s="879"/>
      <c r="B15" s="879"/>
      <c r="C15" s="879"/>
      <c r="D15" s="888"/>
      <c r="E15" s="886"/>
      <c r="F15" s="524" t="s">
        <v>1611</v>
      </c>
      <c r="G15" s="524" t="s">
        <v>1612</v>
      </c>
      <c r="H15" s="524" t="s">
        <v>1611</v>
      </c>
      <c r="I15" s="524" t="s">
        <v>1612</v>
      </c>
      <c r="J15" s="882"/>
      <c r="L15" s="504"/>
      <c r="M15" s="506"/>
      <c r="N15" s="506"/>
      <c r="O15" s="506"/>
      <c r="P15" s="507"/>
      <c r="Q15" s="506"/>
    </row>
    <row r="16" spans="1:19" s="249" customFormat="1" ht="13.5" customHeight="1" x14ac:dyDescent="0.2">
      <c r="A16" s="508"/>
      <c r="B16" s="509" t="s">
        <v>92</v>
      </c>
      <c r="C16" s="510" t="s">
        <v>1613</v>
      </c>
      <c r="D16" s="516"/>
      <c r="E16" s="522"/>
      <c r="F16" s="525"/>
      <c r="G16" s="526"/>
      <c r="H16" s="522"/>
      <c r="I16" s="525"/>
      <c r="J16" s="515"/>
      <c r="L16" s="504"/>
      <c r="M16" s="506"/>
      <c r="N16" s="506"/>
      <c r="O16" s="506"/>
      <c r="P16" s="507"/>
      <c r="Q16" s="506"/>
    </row>
    <row r="17" spans="1:19" s="249" customFormat="1" ht="13.5" customHeight="1" x14ac:dyDescent="0.2">
      <c r="A17" s="508" t="s">
        <v>1148</v>
      </c>
      <c r="B17" s="520" t="s">
        <v>1614</v>
      </c>
      <c r="C17" s="521" t="str">
        <f>IF(A17=0,0,VLOOKUP(A17,RelEquip!A$8:M$381,2,0))</f>
        <v>Van furgão - 93 kW</v>
      </c>
      <c r="D17" s="516" t="s">
        <v>1615</v>
      </c>
      <c r="E17" s="522">
        <v>1</v>
      </c>
      <c r="F17" s="525">
        <v>44</v>
      </c>
      <c r="G17" s="526">
        <v>176</v>
      </c>
      <c r="H17" s="522">
        <v>64.489999999999995</v>
      </c>
      <c r="I17" s="525">
        <v>35.380000000000003</v>
      </c>
      <c r="J17" s="515">
        <f>E17*F17*H17+E17*G17*I17</f>
        <v>9064.44</v>
      </c>
      <c r="L17" s="504"/>
      <c r="M17" s="506"/>
      <c r="N17" s="506"/>
      <c r="O17" s="506"/>
      <c r="P17" s="507"/>
      <c r="Q17" s="506"/>
    </row>
    <row r="18" spans="1:19" s="249" customFormat="1" ht="13.5" customHeight="1" x14ac:dyDescent="0.2">
      <c r="A18" s="885" t="s">
        <v>1616</v>
      </c>
      <c r="B18" s="885"/>
      <c r="C18" s="885"/>
      <c r="D18" s="885"/>
      <c r="E18" s="885"/>
      <c r="F18" s="885"/>
      <c r="G18" s="885"/>
      <c r="H18" s="885"/>
      <c r="I18" s="885"/>
      <c r="J18" s="523">
        <f>J17</f>
        <v>9064.44</v>
      </c>
      <c r="L18" s="504"/>
      <c r="M18" s="506"/>
      <c r="N18" s="506"/>
      <c r="O18" s="506"/>
      <c r="P18" s="507"/>
      <c r="Q18" s="506"/>
    </row>
    <row r="19" spans="1:19" s="249" customFormat="1" ht="13.5" customHeight="1" x14ac:dyDescent="0.2">
      <c r="A19" s="887" t="s">
        <v>1617</v>
      </c>
      <c r="B19" s="887"/>
      <c r="C19" s="887"/>
      <c r="D19" s="887"/>
      <c r="E19" s="887"/>
      <c r="F19" s="887"/>
      <c r="G19" s="887"/>
      <c r="H19" s="887"/>
      <c r="I19" s="887"/>
      <c r="J19" s="527">
        <f>J13+J18</f>
        <v>23147.120000000003</v>
      </c>
      <c r="L19" s="504"/>
      <c r="M19" s="506"/>
      <c r="N19" s="506"/>
      <c r="O19" s="506"/>
      <c r="P19" s="507"/>
      <c r="Q19" s="506"/>
    </row>
    <row r="20" spans="1:19" s="249" customFormat="1" ht="15" customHeight="1" x14ac:dyDescent="0.2">
      <c r="A20" s="879" t="s">
        <v>68</v>
      </c>
      <c r="B20" s="879" t="s">
        <v>69</v>
      </c>
      <c r="C20" s="879" t="s">
        <v>54</v>
      </c>
      <c r="D20" s="880" t="s">
        <v>71</v>
      </c>
      <c r="E20" s="880" t="s">
        <v>72</v>
      </c>
      <c r="F20" s="880"/>
      <c r="G20" s="880"/>
      <c r="H20" s="881" t="s">
        <v>1601</v>
      </c>
      <c r="I20" s="881"/>
      <c r="J20" s="882" t="s">
        <v>1602</v>
      </c>
      <c r="L20" s="504"/>
      <c r="M20" s="506"/>
      <c r="N20" s="506"/>
      <c r="O20" s="506"/>
      <c r="P20" s="178"/>
      <c r="Q20" s="178"/>
      <c r="R20" s="178"/>
      <c r="S20" s="178"/>
    </row>
    <row r="21" spans="1:19" s="249" customFormat="1" ht="15" customHeight="1" x14ac:dyDescent="0.2">
      <c r="A21" s="879"/>
      <c r="B21" s="879"/>
      <c r="C21" s="879"/>
      <c r="D21" s="880"/>
      <c r="E21" s="880"/>
      <c r="F21" s="880"/>
      <c r="G21" s="880"/>
      <c r="H21" s="881"/>
      <c r="I21" s="881"/>
      <c r="J21" s="882"/>
      <c r="L21" s="504"/>
      <c r="M21" s="506"/>
      <c r="N21" s="506"/>
      <c r="O21" s="506"/>
      <c r="P21" s="507"/>
      <c r="Q21" s="506"/>
    </row>
    <row r="22" spans="1:19" s="249" customFormat="1" ht="13.5" customHeight="1" x14ac:dyDescent="0.2">
      <c r="A22" s="508"/>
      <c r="B22" s="509">
        <v>2</v>
      </c>
      <c r="C22" s="510" t="s">
        <v>1618</v>
      </c>
      <c r="D22" s="511"/>
      <c r="E22" s="512"/>
      <c r="F22" s="513"/>
      <c r="G22" s="514"/>
      <c r="H22" s="512"/>
      <c r="I22" s="513"/>
      <c r="J22" s="515"/>
      <c r="L22" s="504"/>
      <c r="M22" s="506"/>
      <c r="N22" s="506"/>
      <c r="O22" s="506"/>
      <c r="P22" s="507"/>
      <c r="Q22" s="506"/>
    </row>
    <row r="23" spans="1:19" s="249" customFormat="1" ht="13.5" customHeight="1" x14ac:dyDescent="0.2">
      <c r="A23" s="508"/>
      <c r="B23" s="509" t="s">
        <v>102</v>
      </c>
      <c r="C23" s="510" t="s">
        <v>1605</v>
      </c>
      <c r="D23" s="516"/>
      <c r="E23" s="517"/>
      <c r="F23" s="518"/>
      <c r="G23" s="519"/>
      <c r="H23" s="517"/>
      <c r="I23" s="518"/>
      <c r="J23" s="515"/>
      <c r="L23" s="504"/>
      <c r="M23" s="506"/>
      <c r="N23" s="506"/>
      <c r="O23" s="506"/>
      <c r="P23" s="507"/>
      <c r="Q23" s="506"/>
    </row>
    <row r="24" spans="1:19" s="249" customFormat="1" ht="13.5" customHeight="1" x14ac:dyDescent="0.2">
      <c r="A24" s="508" t="s">
        <v>395</v>
      </c>
      <c r="B24" s="520" t="s">
        <v>1619</v>
      </c>
      <c r="C24" s="521" t="str">
        <f>IF(A24=0,0,VLOOKUP(A24,'Mão de Obra'!A$5:F$502,2,0))</f>
        <v>Laboratorista</v>
      </c>
      <c r="D24" s="516" t="str">
        <f>IF(A24=0,0,VLOOKUP(A24,'Mão de Obra'!A$5:F$502,3,0))</f>
        <v>mês</v>
      </c>
      <c r="E24" s="883">
        <v>1</v>
      </c>
      <c r="F24" s="883"/>
      <c r="G24" s="883"/>
      <c r="H24" s="884">
        <f>H11</f>
        <v>5532.62</v>
      </c>
      <c r="I24" s="884"/>
      <c r="J24" s="515">
        <f>E24*H24</f>
        <v>5532.62</v>
      </c>
      <c r="L24" s="504"/>
      <c r="M24" s="506"/>
      <c r="N24" s="506"/>
      <c r="O24" s="506"/>
      <c r="P24" s="507"/>
      <c r="Q24" s="506"/>
    </row>
    <row r="25" spans="1:19" s="249" customFormat="1" ht="13.5" customHeight="1" x14ac:dyDescent="0.2">
      <c r="A25" s="508" t="s">
        <v>327</v>
      </c>
      <c r="B25" s="520" t="s">
        <v>1620</v>
      </c>
      <c r="C25" s="521" t="str">
        <f>IF(A25=0,0,VLOOKUP(A25,'Mão de Obra'!A$5:F$502,2,0))</f>
        <v>Auxiliar de laboratório</v>
      </c>
      <c r="D25" s="516" t="str">
        <f>IF(A25=0,0,VLOOKUP(A25,'Mão de Obra'!A$5:F$502,3,0))</f>
        <v>mês</v>
      </c>
      <c r="E25" s="883">
        <v>2</v>
      </c>
      <c r="F25" s="883"/>
      <c r="G25" s="883"/>
      <c r="H25" s="884">
        <f>H12</f>
        <v>4275.03</v>
      </c>
      <c r="I25" s="884"/>
      <c r="J25" s="515">
        <f>E25*H25</f>
        <v>8550.06</v>
      </c>
      <c r="L25" s="504"/>
      <c r="M25" s="506"/>
      <c r="N25" s="506"/>
      <c r="O25" s="506"/>
      <c r="P25" s="507"/>
      <c r="Q25" s="506"/>
    </row>
    <row r="26" spans="1:19" s="249" customFormat="1" ht="13.5" customHeight="1" x14ac:dyDescent="0.2">
      <c r="A26" s="885" t="s">
        <v>1621</v>
      </c>
      <c r="B26" s="885"/>
      <c r="C26" s="885"/>
      <c r="D26" s="885"/>
      <c r="E26" s="885"/>
      <c r="F26" s="885"/>
      <c r="G26" s="885"/>
      <c r="H26" s="885"/>
      <c r="I26" s="885"/>
      <c r="J26" s="523">
        <f>SUM(J24:J25)</f>
        <v>14082.68</v>
      </c>
      <c r="L26" s="504"/>
      <c r="M26" s="506"/>
      <c r="N26" s="506"/>
      <c r="O26" s="506"/>
      <c r="P26" s="507"/>
      <c r="Q26" s="506"/>
    </row>
    <row r="27" spans="1:19" s="249" customFormat="1" ht="15" customHeight="1" x14ac:dyDescent="0.2">
      <c r="A27" s="879" t="s">
        <v>68</v>
      </c>
      <c r="B27" s="879" t="s">
        <v>69</v>
      </c>
      <c r="C27" s="879" t="s">
        <v>54</v>
      </c>
      <c r="D27" s="888" t="s">
        <v>71</v>
      </c>
      <c r="E27" s="886" t="s">
        <v>1563</v>
      </c>
      <c r="F27" s="886" t="s">
        <v>1609</v>
      </c>
      <c r="G27" s="886"/>
      <c r="H27" s="886" t="s">
        <v>1610</v>
      </c>
      <c r="I27" s="886"/>
      <c r="J27" s="882" t="s">
        <v>1602</v>
      </c>
      <c r="L27" s="504"/>
      <c r="M27" s="506"/>
      <c r="N27" s="506"/>
      <c r="O27" s="506"/>
      <c r="P27" s="178"/>
      <c r="Q27" s="178"/>
      <c r="R27" s="178"/>
      <c r="S27" s="178"/>
    </row>
    <row r="28" spans="1:19" s="249" customFormat="1" ht="15" customHeight="1" x14ac:dyDescent="0.2">
      <c r="A28" s="879"/>
      <c r="B28" s="879"/>
      <c r="C28" s="879"/>
      <c r="D28" s="888"/>
      <c r="E28" s="886"/>
      <c r="F28" s="524" t="s">
        <v>1611</v>
      </c>
      <c r="G28" s="524" t="s">
        <v>1612</v>
      </c>
      <c r="H28" s="524" t="s">
        <v>1611</v>
      </c>
      <c r="I28" s="524" t="s">
        <v>1612</v>
      </c>
      <c r="J28" s="882"/>
      <c r="L28" s="504"/>
      <c r="M28" s="506"/>
      <c r="N28" s="506"/>
      <c r="O28" s="506"/>
      <c r="P28" s="507"/>
      <c r="Q28" s="506"/>
    </row>
    <row r="29" spans="1:19" s="249" customFormat="1" ht="13.5" customHeight="1" x14ac:dyDescent="0.2">
      <c r="A29" s="508"/>
      <c r="B29" s="509" t="s">
        <v>105</v>
      </c>
      <c r="C29" s="510" t="s">
        <v>1613</v>
      </c>
      <c r="D29" s="516"/>
      <c r="E29" s="522"/>
      <c r="F29" s="525"/>
      <c r="G29" s="526"/>
      <c r="H29" s="522"/>
      <c r="I29" s="525"/>
      <c r="J29" s="515"/>
      <c r="L29" s="504"/>
      <c r="M29" s="506"/>
      <c r="N29" s="506"/>
      <c r="O29" s="506"/>
      <c r="P29" s="507"/>
      <c r="Q29" s="506"/>
    </row>
    <row r="30" spans="1:19" s="249" customFormat="1" ht="13.5" customHeight="1" x14ac:dyDescent="0.2">
      <c r="A30" s="508" t="s">
        <v>1148</v>
      </c>
      <c r="B30" s="520" t="s">
        <v>1622</v>
      </c>
      <c r="C30" s="521" t="str">
        <f>IF(A30=0,0,VLOOKUP(A30,RelEquip!A$8:M$381,2,0))</f>
        <v>Van furgão - 93 kW</v>
      </c>
      <c r="D30" s="516" t="s">
        <v>1615</v>
      </c>
      <c r="E30" s="522">
        <v>1</v>
      </c>
      <c r="F30" s="525">
        <v>44</v>
      </c>
      <c r="G30" s="526">
        <v>176</v>
      </c>
      <c r="H30" s="522">
        <f>H17</f>
        <v>64.489999999999995</v>
      </c>
      <c r="I30" s="525">
        <f>I17</f>
        <v>35.380000000000003</v>
      </c>
      <c r="J30" s="515">
        <f>E30*F30*H30+E30*G30*I30</f>
        <v>9064.44</v>
      </c>
      <c r="L30" s="504"/>
      <c r="M30" s="506"/>
      <c r="N30" s="506"/>
      <c r="O30" s="506"/>
      <c r="P30" s="507"/>
      <c r="Q30" s="506"/>
    </row>
    <row r="31" spans="1:19" s="249" customFormat="1" ht="13.5" customHeight="1" x14ac:dyDescent="0.2">
      <c r="A31" s="885" t="s">
        <v>1623</v>
      </c>
      <c r="B31" s="885"/>
      <c r="C31" s="885"/>
      <c r="D31" s="885"/>
      <c r="E31" s="885"/>
      <c r="F31" s="885"/>
      <c r="G31" s="885"/>
      <c r="H31" s="885"/>
      <c r="I31" s="885"/>
      <c r="J31" s="523">
        <f>J30</f>
        <v>9064.44</v>
      </c>
      <c r="L31" s="504"/>
      <c r="M31" s="506"/>
      <c r="N31" s="506"/>
      <c r="O31" s="506"/>
      <c r="P31" s="507"/>
      <c r="Q31" s="506"/>
    </row>
    <row r="32" spans="1:19" s="249" customFormat="1" ht="13.5" customHeight="1" x14ac:dyDescent="0.2">
      <c r="A32" s="887" t="s">
        <v>1624</v>
      </c>
      <c r="B32" s="887"/>
      <c r="C32" s="887"/>
      <c r="D32" s="887"/>
      <c r="E32" s="887"/>
      <c r="F32" s="887"/>
      <c r="G32" s="887"/>
      <c r="H32" s="887"/>
      <c r="I32" s="887"/>
      <c r="J32" s="527">
        <f>J26+J31</f>
        <v>23147.120000000003</v>
      </c>
      <c r="L32" s="504"/>
      <c r="M32" s="506"/>
      <c r="N32" s="506"/>
      <c r="O32" s="506"/>
      <c r="P32" s="507"/>
      <c r="Q32" s="506"/>
    </row>
    <row r="33" spans="1:19" s="249" customFormat="1" ht="15" customHeight="1" x14ac:dyDescent="0.2">
      <c r="A33" s="879" t="s">
        <v>68</v>
      </c>
      <c r="B33" s="879" t="s">
        <v>69</v>
      </c>
      <c r="C33" s="879" t="s">
        <v>54</v>
      </c>
      <c r="D33" s="880" t="s">
        <v>71</v>
      </c>
      <c r="E33" s="880" t="s">
        <v>72</v>
      </c>
      <c r="F33" s="880"/>
      <c r="G33" s="880"/>
      <c r="H33" s="881" t="s">
        <v>1601</v>
      </c>
      <c r="I33" s="881"/>
      <c r="J33" s="882" t="s">
        <v>1602</v>
      </c>
      <c r="L33" s="504"/>
      <c r="M33" s="506"/>
      <c r="N33" s="506"/>
      <c r="O33" s="506"/>
      <c r="P33" s="178"/>
      <c r="Q33" s="178"/>
      <c r="R33" s="178"/>
      <c r="S33" s="178"/>
    </row>
    <row r="34" spans="1:19" s="249" customFormat="1" ht="15" customHeight="1" x14ac:dyDescent="0.2">
      <c r="A34" s="879"/>
      <c r="B34" s="879"/>
      <c r="C34" s="879"/>
      <c r="D34" s="880"/>
      <c r="E34" s="880"/>
      <c r="F34" s="880"/>
      <c r="G34" s="880"/>
      <c r="H34" s="881"/>
      <c r="I34" s="881"/>
      <c r="J34" s="882"/>
      <c r="L34" s="504"/>
      <c r="M34" s="506"/>
      <c r="N34" s="506"/>
      <c r="O34" s="506"/>
      <c r="P34" s="507"/>
      <c r="Q34" s="506"/>
    </row>
    <row r="35" spans="1:19" s="249" customFormat="1" ht="13.5" customHeight="1" x14ac:dyDescent="0.2">
      <c r="A35" s="508"/>
      <c r="B35" s="509">
        <v>3</v>
      </c>
      <c r="C35" s="510" t="s">
        <v>1625</v>
      </c>
      <c r="D35" s="511"/>
      <c r="E35" s="512"/>
      <c r="F35" s="513"/>
      <c r="G35" s="514"/>
      <c r="H35" s="512"/>
      <c r="I35" s="513"/>
      <c r="J35" s="515"/>
      <c r="L35" s="504"/>
      <c r="M35" s="506"/>
      <c r="N35" s="506"/>
      <c r="O35" s="506"/>
      <c r="P35" s="507"/>
      <c r="Q35" s="506"/>
    </row>
    <row r="36" spans="1:19" s="249" customFormat="1" ht="13.5" customHeight="1" x14ac:dyDescent="0.2">
      <c r="A36" s="508"/>
      <c r="B36" s="509" t="s">
        <v>119</v>
      </c>
      <c r="C36" s="510" t="s">
        <v>1605</v>
      </c>
      <c r="D36" s="516"/>
      <c r="E36" s="517"/>
      <c r="F36" s="518"/>
      <c r="G36" s="519"/>
      <c r="H36" s="517"/>
      <c r="I36" s="518"/>
      <c r="J36" s="515"/>
      <c r="L36" s="504"/>
      <c r="M36" s="506"/>
      <c r="N36" s="506"/>
      <c r="O36" s="506"/>
      <c r="P36" s="507"/>
      <c r="Q36" s="506"/>
    </row>
    <row r="37" spans="1:19" s="249" customFormat="1" ht="13.5" customHeight="1" x14ac:dyDescent="0.2">
      <c r="A37" s="508" t="s">
        <v>395</v>
      </c>
      <c r="B37" s="520" t="s">
        <v>1626</v>
      </c>
      <c r="C37" s="521" t="str">
        <f>IF(A37=0,0,VLOOKUP(A37,'Mão de Obra'!A$5:F$502,2,0))</f>
        <v>Laboratorista</v>
      </c>
      <c r="D37" s="516" t="str">
        <f>IF(A37=0,0,VLOOKUP(A37,'Mão de Obra'!A$5:F$502,3,0))</f>
        <v>mês</v>
      </c>
      <c r="E37" s="883">
        <v>1</v>
      </c>
      <c r="F37" s="883"/>
      <c r="G37" s="883"/>
      <c r="H37" s="884">
        <f>H24</f>
        <v>5532.62</v>
      </c>
      <c r="I37" s="884"/>
      <c r="J37" s="515">
        <f>E37*H37</f>
        <v>5532.62</v>
      </c>
      <c r="L37" s="504"/>
      <c r="M37" s="506"/>
      <c r="N37" s="506"/>
      <c r="O37" s="506"/>
      <c r="P37" s="507"/>
      <c r="Q37" s="506"/>
    </row>
    <row r="38" spans="1:19" s="249" customFormat="1" ht="13.5" customHeight="1" x14ac:dyDescent="0.2">
      <c r="A38" s="508" t="s">
        <v>327</v>
      </c>
      <c r="B38" s="520" t="s">
        <v>1627</v>
      </c>
      <c r="C38" s="521" t="str">
        <f>IF(A38=0,0,VLOOKUP(A38,'Mão de Obra'!A$5:F$502,2,0))</f>
        <v>Auxiliar de laboratório</v>
      </c>
      <c r="D38" s="516" t="str">
        <f>IF(A38=0,0,VLOOKUP(A38,'Mão de Obra'!A$5:F$502,3,0))</f>
        <v>mês</v>
      </c>
      <c r="E38" s="883">
        <v>2</v>
      </c>
      <c r="F38" s="883"/>
      <c r="G38" s="883"/>
      <c r="H38" s="884">
        <f>H25</f>
        <v>4275.03</v>
      </c>
      <c r="I38" s="884"/>
      <c r="J38" s="515">
        <f>E38*H38</f>
        <v>8550.06</v>
      </c>
      <c r="L38" s="504"/>
      <c r="M38" s="506"/>
      <c r="N38" s="506"/>
      <c r="O38" s="506"/>
      <c r="P38" s="507"/>
      <c r="Q38" s="506"/>
    </row>
    <row r="39" spans="1:19" s="249" customFormat="1" ht="13.5" customHeight="1" x14ac:dyDescent="0.2">
      <c r="A39" s="885" t="s">
        <v>1628</v>
      </c>
      <c r="B39" s="885"/>
      <c r="C39" s="885"/>
      <c r="D39" s="885"/>
      <c r="E39" s="885"/>
      <c r="F39" s="885"/>
      <c r="G39" s="885"/>
      <c r="H39" s="885"/>
      <c r="I39" s="885"/>
      <c r="J39" s="523">
        <f>SUM(J37:J38)</f>
        <v>14082.68</v>
      </c>
      <c r="L39" s="504"/>
      <c r="M39" s="506"/>
      <c r="N39" s="506"/>
      <c r="O39" s="506"/>
      <c r="P39" s="507"/>
      <c r="Q39" s="506"/>
    </row>
    <row r="40" spans="1:19" s="249" customFormat="1" ht="15" customHeight="1" x14ac:dyDescent="0.2">
      <c r="A40" s="879" t="s">
        <v>68</v>
      </c>
      <c r="B40" s="879" t="s">
        <v>69</v>
      </c>
      <c r="C40" s="879" t="s">
        <v>54</v>
      </c>
      <c r="D40" s="888" t="s">
        <v>71</v>
      </c>
      <c r="E40" s="886" t="s">
        <v>1563</v>
      </c>
      <c r="F40" s="886" t="s">
        <v>1609</v>
      </c>
      <c r="G40" s="886"/>
      <c r="H40" s="886" t="s">
        <v>1610</v>
      </c>
      <c r="I40" s="886"/>
      <c r="J40" s="882" t="s">
        <v>1602</v>
      </c>
      <c r="L40" s="504"/>
      <c r="M40" s="506"/>
      <c r="N40" s="506"/>
      <c r="O40" s="506"/>
      <c r="P40" s="178"/>
      <c r="Q40" s="178"/>
      <c r="R40" s="178"/>
      <c r="S40" s="178"/>
    </row>
    <row r="41" spans="1:19" s="249" customFormat="1" ht="15" customHeight="1" x14ac:dyDescent="0.2">
      <c r="A41" s="879"/>
      <c r="B41" s="879"/>
      <c r="C41" s="879"/>
      <c r="D41" s="888"/>
      <c r="E41" s="886"/>
      <c r="F41" s="524" t="s">
        <v>1611</v>
      </c>
      <c r="G41" s="524" t="s">
        <v>1612</v>
      </c>
      <c r="H41" s="524" t="s">
        <v>1611</v>
      </c>
      <c r="I41" s="524" t="s">
        <v>1612</v>
      </c>
      <c r="J41" s="882"/>
      <c r="L41" s="504"/>
      <c r="M41" s="506"/>
      <c r="N41" s="506"/>
      <c r="O41" s="506"/>
      <c r="P41" s="507"/>
      <c r="Q41" s="506"/>
    </row>
    <row r="42" spans="1:19" s="249" customFormat="1" ht="13.5" customHeight="1" x14ac:dyDescent="0.2">
      <c r="A42" s="508"/>
      <c r="B42" s="509" t="s">
        <v>121</v>
      </c>
      <c r="C42" s="510" t="s">
        <v>1613</v>
      </c>
      <c r="D42" s="516"/>
      <c r="E42" s="522"/>
      <c r="F42" s="525"/>
      <c r="G42" s="526"/>
      <c r="H42" s="522"/>
      <c r="I42" s="525"/>
      <c r="J42" s="515"/>
      <c r="L42" s="504"/>
      <c r="M42" s="506"/>
      <c r="N42" s="506"/>
      <c r="O42" s="506"/>
      <c r="P42" s="507"/>
      <c r="Q42" s="506"/>
    </row>
    <row r="43" spans="1:19" s="249" customFormat="1" ht="13.5" customHeight="1" x14ac:dyDescent="0.2">
      <c r="A43" s="508" t="s">
        <v>1148</v>
      </c>
      <c r="B43" s="520" t="s">
        <v>1622</v>
      </c>
      <c r="C43" s="521" t="str">
        <f>IF(A43=0,0,VLOOKUP(A43,RelEquip!A$8:M$381,2,0))</f>
        <v>Van furgão - 93 kW</v>
      </c>
      <c r="D43" s="516" t="s">
        <v>1615</v>
      </c>
      <c r="E43" s="522">
        <v>1</v>
      </c>
      <c r="F43" s="525">
        <v>44</v>
      </c>
      <c r="G43" s="526">
        <v>176</v>
      </c>
      <c r="H43" s="522">
        <f>H30</f>
        <v>64.489999999999995</v>
      </c>
      <c r="I43" s="525">
        <f>I30</f>
        <v>35.380000000000003</v>
      </c>
      <c r="J43" s="515">
        <f>E43*F43*H43+E43*G43*I43</f>
        <v>9064.44</v>
      </c>
      <c r="L43" s="504"/>
      <c r="M43" s="506"/>
      <c r="N43" s="506"/>
      <c r="O43" s="506"/>
      <c r="P43" s="507"/>
      <c r="Q43" s="506"/>
    </row>
    <row r="44" spans="1:19" s="249" customFormat="1" ht="13.5" customHeight="1" x14ac:dyDescent="0.2">
      <c r="A44" s="885" t="s">
        <v>1629</v>
      </c>
      <c r="B44" s="885"/>
      <c r="C44" s="885"/>
      <c r="D44" s="885"/>
      <c r="E44" s="885"/>
      <c r="F44" s="885"/>
      <c r="G44" s="885"/>
      <c r="H44" s="885"/>
      <c r="I44" s="885"/>
      <c r="J44" s="523">
        <f>J43</f>
        <v>9064.44</v>
      </c>
      <c r="L44" s="504"/>
      <c r="M44" s="506"/>
      <c r="N44" s="506"/>
      <c r="O44" s="506"/>
      <c r="P44" s="507"/>
      <c r="Q44" s="506"/>
    </row>
    <row r="45" spans="1:19" s="249" customFormat="1" ht="13.5" customHeight="1" x14ac:dyDescent="0.2">
      <c r="A45" s="887" t="s">
        <v>1630</v>
      </c>
      <c r="B45" s="887"/>
      <c r="C45" s="887"/>
      <c r="D45" s="887"/>
      <c r="E45" s="887"/>
      <c r="F45" s="887"/>
      <c r="G45" s="887"/>
      <c r="H45" s="887"/>
      <c r="I45" s="887"/>
      <c r="J45" s="527">
        <f>J39+J44</f>
        <v>23147.120000000003</v>
      </c>
      <c r="L45" s="504"/>
      <c r="M45" s="506"/>
      <c r="N45" s="506"/>
      <c r="O45" s="506"/>
      <c r="P45" s="507"/>
      <c r="Q45" s="506"/>
    </row>
    <row r="46" spans="1:19" s="249" customFormat="1" ht="15" customHeight="1" x14ac:dyDescent="0.2">
      <c r="A46" s="879" t="s">
        <v>68</v>
      </c>
      <c r="B46" s="879" t="s">
        <v>69</v>
      </c>
      <c r="C46" s="879" t="s">
        <v>54</v>
      </c>
      <c r="D46" s="880" t="s">
        <v>71</v>
      </c>
      <c r="E46" s="880" t="s">
        <v>72</v>
      </c>
      <c r="F46" s="880"/>
      <c r="G46" s="880"/>
      <c r="H46" s="881" t="s">
        <v>1631</v>
      </c>
      <c r="I46" s="881"/>
      <c r="J46" s="882" t="s">
        <v>1632</v>
      </c>
      <c r="L46" s="504"/>
      <c r="M46" s="506"/>
      <c r="N46" s="506"/>
      <c r="O46" s="506"/>
      <c r="P46" s="178"/>
      <c r="Q46" s="178"/>
      <c r="R46" s="178"/>
      <c r="S46" s="178"/>
    </row>
    <row r="47" spans="1:19" s="249" customFormat="1" ht="15" customHeight="1" x14ac:dyDescent="0.2">
      <c r="A47" s="879"/>
      <c r="B47" s="879"/>
      <c r="C47" s="879"/>
      <c r="D47" s="880"/>
      <c r="E47" s="880"/>
      <c r="F47" s="880"/>
      <c r="G47" s="880"/>
      <c r="H47" s="881"/>
      <c r="I47" s="881"/>
      <c r="J47" s="882"/>
      <c r="L47" s="504"/>
      <c r="M47" s="506"/>
      <c r="N47" s="506"/>
      <c r="O47" s="506"/>
      <c r="P47" s="507"/>
      <c r="Q47" s="506"/>
    </row>
    <row r="48" spans="1:19" s="249" customFormat="1" ht="13.5" customHeight="1" x14ac:dyDescent="0.2">
      <c r="A48" s="508"/>
      <c r="B48" s="509">
        <v>1</v>
      </c>
      <c r="C48" s="510" t="s">
        <v>1633</v>
      </c>
      <c r="D48" s="511" t="s">
        <v>1604</v>
      </c>
      <c r="E48" s="883"/>
      <c r="F48" s="883"/>
      <c r="G48" s="883"/>
      <c r="H48" s="884"/>
      <c r="I48" s="884"/>
      <c r="J48" s="515"/>
      <c r="L48" s="504"/>
      <c r="M48" s="506"/>
      <c r="N48" s="178"/>
      <c r="O48" s="178"/>
      <c r="P48" s="190"/>
      <c r="Q48" s="187"/>
    </row>
    <row r="49" spans="1:17" ht="13.5" x14ac:dyDescent="0.2">
      <c r="A49" s="508">
        <v>5503041</v>
      </c>
      <c r="B49" s="520"/>
      <c r="C49" s="521" t="str">
        <f>IF(A49=0,0,VLOOKUP(A49,PlanOrC!A$4:F$384,3,0))</f>
        <v>Compactação de aterros a 100% do Proctor intermediário</v>
      </c>
      <c r="D49" s="516" t="str">
        <f>IF(A49=0,0,VLOOKUP(A49,PlanOrC!A$4:F$384,5,0))</f>
        <v>m³</v>
      </c>
      <c r="E49" s="883">
        <f>IF(A49=0,0,SUMIFS(PlanOrC!F$15:F$42,PlanOrC!A$15:A$42,A49))</f>
        <v>4872.2</v>
      </c>
      <c r="F49" s="883"/>
      <c r="G49" s="883"/>
      <c r="H49" s="884">
        <v>24200</v>
      </c>
      <c r="I49" s="884"/>
      <c r="J49" s="515">
        <f>E49/H49</f>
        <v>0.20133057851239669</v>
      </c>
    </row>
    <row r="50" spans="1:17" s="249" customFormat="1" ht="13.5" customHeight="1" x14ac:dyDescent="0.2">
      <c r="A50" s="887" t="s">
        <v>1761</v>
      </c>
      <c r="B50" s="887"/>
      <c r="C50" s="887"/>
      <c r="D50" s="887"/>
      <c r="E50" s="887"/>
      <c r="F50" s="887"/>
      <c r="G50" s="887"/>
      <c r="H50" s="887"/>
      <c r="I50" s="887"/>
      <c r="J50" s="527">
        <f>SUM(J49:J49)</f>
        <v>0.20133057851239669</v>
      </c>
      <c r="L50" s="504"/>
      <c r="M50" s="506"/>
      <c r="N50" s="506"/>
      <c r="O50" s="506"/>
      <c r="P50" s="507"/>
      <c r="Q50" s="506"/>
    </row>
    <row r="51" spans="1:17" s="249" customFormat="1" ht="13.5" customHeight="1" x14ac:dyDescent="0.2">
      <c r="A51" s="528"/>
      <c r="B51" s="509">
        <v>2</v>
      </c>
      <c r="C51" s="510" t="s">
        <v>1634</v>
      </c>
      <c r="D51" s="511" t="s">
        <v>1604</v>
      </c>
      <c r="E51" s="889"/>
      <c r="F51" s="889"/>
      <c r="G51" s="889"/>
      <c r="H51" s="890"/>
      <c r="I51" s="890"/>
      <c r="J51" s="529"/>
      <c r="L51" s="504"/>
      <c r="M51" s="506"/>
      <c r="N51" s="178"/>
      <c r="O51" s="178"/>
      <c r="P51" s="190"/>
      <c r="Q51" s="187"/>
    </row>
    <row r="52" spans="1:17" ht="13.5" x14ac:dyDescent="0.2">
      <c r="A52" s="508">
        <v>4011227</v>
      </c>
      <c r="B52" s="520"/>
      <c r="C52" s="521" t="str">
        <f>IF(A52=0,0,VLOOKUP(A52,PlanOrC!A$4:F$384,3,0))</f>
        <v>Sub-base solo estabilizado granulometricamente s/ mistura</v>
      </c>
      <c r="D52" s="516" t="str">
        <f>IF(A52=0,0,VLOOKUP(A52,PlanOrC!A$4:F$384,5,0))</f>
        <v>m³</v>
      </c>
      <c r="E52" s="883">
        <f>PlanOrC!F30</f>
        <v>4542.7700000000004</v>
      </c>
      <c r="F52" s="883"/>
      <c r="G52" s="883"/>
      <c r="H52" s="884">
        <v>21900</v>
      </c>
      <c r="I52" s="884"/>
      <c r="J52" s="515">
        <f>E52/H52</f>
        <v>0.20743242009132423</v>
      </c>
    </row>
    <row r="53" spans="1:17" ht="13.5" x14ac:dyDescent="0.2">
      <c r="A53" s="508">
        <v>4011276</v>
      </c>
      <c r="B53" s="520"/>
      <c r="C53" s="521" t="str">
        <f>IF(A53=0,0,VLOOKUP(A53,PlanOrC!A$4:F$384,3,0))</f>
        <v>Base de brita graduada com brita comercial</v>
      </c>
      <c r="D53" s="516" t="str">
        <f>IF(A53=0,0,VLOOKUP(A53,PlanOrC!A$4:F$384,5,0))</f>
        <v>m³</v>
      </c>
      <c r="E53" s="883">
        <f>PlanOrC!F35</f>
        <v>5489.5104000000001</v>
      </c>
      <c r="F53" s="883"/>
      <c r="G53" s="883"/>
      <c r="H53" s="884">
        <v>21900</v>
      </c>
      <c r="I53" s="884"/>
      <c r="J53" s="515">
        <f>E53/H53</f>
        <v>0.25066257534246578</v>
      </c>
    </row>
    <row r="54" spans="1:17" s="249" customFormat="1" ht="13.5" customHeight="1" x14ac:dyDescent="0.2">
      <c r="A54" s="887" t="s">
        <v>1635</v>
      </c>
      <c r="B54" s="887"/>
      <c r="C54" s="887"/>
      <c r="D54" s="887"/>
      <c r="E54" s="887"/>
      <c r="F54" s="887"/>
      <c r="G54" s="887"/>
      <c r="H54" s="887"/>
      <c r="I54" s="887"/>
      <c r="J54" s="527">
        <f>SUM(J52:J53)</f>
        <v>0.45809499543379001</v>
      </c>
      <c r="L54" s="504"/>
      <c r="M54" s="506"/>
      <c r="N54" s="506"/>
      <c r="O54" s="506"/>
      <c r="P54" s="507"/>
      <c r="Q54" s="506"/>
    </row>
    <row r="55" spans="1:17" s="249" customFormat="1" ht="13.5" customHeight="1" x14ac:dyDescent="0.2">
      <c r="A55" s="508"/>
      <c r="B55" s="509">
        <v>3</v>
      </c>
      <c r="C55" s="510" t="s">
        <v>1636</v>
      </c>
      <c r="D55" s="511" t="s">
        <v>1604</v>
      </c>
      <c r="E55" s="883"/>
      <c r="F55" s="883"/>
      <c r="G55" s="883"/>
      <c r="H55" s="884"/>
      <c r="I55" s="884"/>
      <c r="J55" s="515"/>
      <c r="L55" s="504"/>
      <c r="M55" s="506"/>
      <c r="N55" s="178"/>
      <c r="O55" s="178"/>
      <c r="P55" s="190"/>
      <c r="Q55" s="187"/>
    </row>
    <row r="56" spans="1:17" ht="13.5" x14ac:dyDescent="0.2">
      <c r="A56" s="508">
        <v>4011351</v>
      </c>
      <c r="B56" s="520"/>
      <c r="C56" s="521" t="str">
        <f>IF(A56=0,0,VLOOKUP(A56,PlanOrC!A$4:F$384,3,0))</f>
        <v>Imprimação com asfalto diluído</v>
      </c>
      <c r="D56" s="516" t="str">
        <f>IF(A56=0,0,VLOOKUP(A56,PlanOrC!A$4:F$384,5,0))</f>
        <v>m²</v>
      </c>
      <c r="E56" s="883">
        <f>PlanOrC!F38</f>
        <v>27650.1</v>
      </c>
      <c r="F56" s="883"/>
      <c r="G56" s="883"/>
      <c r="H56" s="884">
        <v>1610000</v>
      </c>
      <c r="I56" s="884"/>
      <c r="J56" s="515">
        <f>E56/H56</f>
        <v>1.7173975155279502E-2</v>
      </c>
    </row>
    <row r="57" spans="1:17" ht="13.5" x14ac:dyDescent="0.2">
      <c r="A57" s="138">
        <v>4011353</v>
      </c>
      <c r="B57" s="520"/>
      <c r="C57" s="521" t="str">
        <f>IF(A57=0,0,VLOOKUP(A57,PlanOrC!A$4:F$384,3,0))</f>
        <v>Pintura de ligação</v>
      </c>
      <c r="D57" s="516" t="s">
        <v>98</v>
      </c>
      <c r="E57" s="883">
        <f>PlanOrC!F39</f>
        <v>23885.8</v>
      </c>
      <c r="F57" s="883"/>
      <c r="G57" s="883"/>
      <c r="H57" s="884">
        <v>3610000</v>
      </c>
      <c r="I57" s="884"/>
      <c r="J57" s="515">
        <f>E57/H57</f>
        <v>6.616565096952908E-3</v>
      </c>
    </row>
    <row r="58" spans="1:17" ht="13.5" x14ac:dyDescent="0.2">
      <c r="A58" s="508">
        <v>4011463</v>
      </c>
      <c r="B58" s="520"/>
      <c r="C58" s="521" t="str">
        <f>IF(A58=0,0,VLOOKUP(A58,PlanOrC!A$4:F$384,3,0))</f>
        <v>Concreto asfáltico - faixa C - areia e brita comerciais</v>
      </c>
      <c r="D58" s="516" t="str">
        <f>IF(A58=0,0,VLOOKUP(A58,PlanOrC!A$4:F$384,5,0))</f>
        <v>t</v>
      </c>
      <c r="E58" s="883">
        <f>PlanOrC!F40</f>
        <v>3668.8640000000005</v>
      </c>
      <c r="F58" s="883"/>
      <c r="G58" s="883"/>
      <c r="H58" s="884">
        <v>9000</v>
      </c>
      <c r="I58" s="884"/>
      <c r="J58" s="515">
        <f>E58/H58</f>
        <v>0.4076515555555556</v>
      </c>
    </row>
    <row r="59" spans="1:17" s="249" customFormat="1" ht="13.5" customHeight="1" x14ac:dyDescent="0.2">
      <c r="A59" s="887" t="s">
        <v>1637</v>
      </c>
      <c r="B59" s="887"/>
      <c r="C59" s="887"/>
      <c r="D59" s="887"/>
      <c r="E59" s="887"/>
      <c r="F59" s="887"/>
      <c r="G59" s="887"/>
      <c r="H59" s="887"/>
      <c r="I59" s="887"/>
      <c r="J59" s="527">
        <f>SUM(J56:J58)</f>
        <v>0.43144209580778803</v>
      </c>
      <c r="L59" s="504"/>
      <c r="M59" s="506"/>
      <c r="N59" s="506"/>
      <c r="O59" s="506"/>
      <c r="P59" s="507"/>
      <c r="Q59" s="506"/>
    </row>
    <row r="60" spans="1:17" x14ac:dyDescent="0.2">
      <c r="H60" s="187"/>
      <c r="I60" s="187"/>
      <c r="J60" s="187"/>
    </row>
    <row r="61" spans="1:17" x14ac:dyDescent="0.2">
      <c r="H61" s="187"/>
      <c r="I61" s="187"/>
      <c r="J61" s="187"/>
    </row>
    <row r="62" spans="1:17" x14ac:dyDescent="0.2">
      <c r="H62" s="187"/>
      <c r="I62" s="187"/>
      <c r="J62" s="187"/>
    </row>
    <row r="63" spans="1:17" x14ac:dyDescent="0.2">
      <c r="H63" s="187"/>
      <c r="I63" s="187"/>
      <c r="J63" s="187"/>
    </row>
    <row r="64" spans="1:17" x14ac:dyDescent="0.2">
      <c r="H64" s="187"/>
      <c r="I64" s="187"/>
      <c r="J64" s="187"/>
    </row>
    <row r="65" spans="8:10" x14ac:dyDescent="0.2">
      <c r="H65" s="187"/>
      <c r="I65" s="187"/>
      <c r="J65" s="187"/>
    </row>
    <row r="66" spans="8:10" x14ac:dyDescent="0.2">
      <c r="H66" s="187"/>
      <c r="I66" s="187"/>
      <c r="J66" s="187"/>
    </row>
    <row r="67" spans="8:10" x14ac:dyDescent="0.2">
      <c r="H67" s="187"/>
      <c r="I67" s="187"/>
      <c r="J67" s="187"/>
    </row>
    <row r="68" spans="8:10" x14ac:dyDescent="0.2">
      <c r="H68" s="187"/>
      <c r="I68" s="187"/>
      <c r="J68" s="187"/>
    </row>
    <row r="69" spans="8:10" x14ac:dyDescent="0.2">
      <c r="H69" s="187"/>
      <c r="I69" s="187"/>
      <c r="J69" s="187"/>
    </row>
    <row r="70" spans="8:10" x14ac:dyDescent="0.2">
      <c r="H70" s="187"/>
      <c r="I70" s="187"/>
      <c r="J70" s="187"/>
    </row>
    <row r="71" spans="8:10" x14ac:dyDescent="0.2">
      <c r="H71" s="187"/>
      <c r="I71" s="187"/>
      <c r="J71" s="187"/>
    </row>
    <row r="72" spans="8:10" x14ac:dyDescent="0.2">
      <c r="H72" s="187"/>
      <c r="I72" s="187"/>
      <c r="J72" s="187"/>
    </row>
    <row r="73" spans="8:10" x14ac:dyDescent="0.2">
      <c r="H73" s="187"/>
      <c r="I73" s="187"/>
      <c r="J73" s="187"/>
    </row>
    <row r="74" spans="8:10" x14ac:dyDescent="0.2">
      <c r="H74" s="187"/>
      <c r="I74" s="187"/>
      <c r="J74" s="187"/>
    </row>
    <row r="75" spans="8:10" x14ac:dyDescent="0.2">
      <c r="H75" s="187"/>
      <c r="I75" s="187"/>
      <c r="J75" s="187"/>
    </row>
    <row r="76" spans="8:10" x14ac:dyDescent="0.2">
      <c r="H76" s="187"/>
      <c r="I76" s="187"/>
      <c r="J76" s="187"/>
    </row>
    <row r="77" spans="8:10" x14ac:dyDescent="0.2">
      <c r="H77" s="187"/>
      <c r="I77" s="187"/>
      <c r="J77" s="187"/>
    </row>
    <row r="78" spans="8:10" x14ac:dyDescent="0.2">
      <c r="H78" s="187"/>
      <c r="I78" s="187"/>
      <c r="J78" s="187"/>
    </row>
    <row r="79" spans="8:10" x14ac:dyDescent="0.2">
      <c r="H79" s="187"/>
      <c r="I79" s="187"/>
      <c r="J79" s="187"/>
    </row>
    <row r="80" spans="8:10" x14ac:dyDescent="0.2">
      <c r="H80" s="187"/>
      <c r="I80" s="187"/>
      <c r="J80" s="187"/>
    </row>
    <row r="81" spans="8:10" x14ac:dyDescent="0.2">
      <c r="H81" s="187"/>
      <c r="I81" s="187"/>
      <c r="J81" s="187"/>
    </row>
    <row r="82" spans="8:10" x14ac:dyDescent="0.2">
      <c r="H82" s="187"/>
      <c r="I82" s="187"/>
      <c r="J82" s="187"/>
    </row>
    <row r="83" spans="8:10" x14ac:dyDescent="0.2">
      <c r="H83" s="187"/>
      <c r="I83" s="187"/>
      <c r="J83" s="187"/>
    </row>
    <row r="84" spans="8:10" x14ac:dyDescent="0.2">
      <c r="H84" s="187"/>
      <c r="I84" s="187"/>
      <c r="J84" s="187"/>
    </row>
    <row r="85" spans="8:10" x14ac:dyDescent="0.2">
      <c r="H85" s="187"/>
      <c r="I85" s="187"/>
      <c r="J85" s="187"/>
    </row>
    <row r="86" spans="8:10" x14ac:dyDescent="0.2">
      <c r="H86" s="187"/>
      <c r="I86" s="187"/>
      <c r="J86" s="187"/>
    </row>
    <row r="87" spans="8:10" x14ac:dyDescent="0.2">
      <c r="H87" s="187"/>
      <c r="I87" s="187"/>
      <c r="J87" s="187"/>
    </row>
    <row r="88" spans="8:10" x14ac:dyDescent="0.2">
      <c r="H88" s="187"/>
      <c r="I88" s="187"/>
      <c r="J88" s="187"/>
    </row>
    <row r="89" spans="8:10" x14ac:dyDescent="0.2">
      <c r="H89" s="187"/>
      <c r="I89" s="187"/>
      <c r="J89" s="187"/>
    </row>
    <row r="90" spans="8:10" x14ac:dyDescent="0.2">
      <c r="H90" s="187"/>
      <c r="I90" s="187"/>
      <c r="J90" s="187"/>
    </row>
    <row r="91" spans="8:10" x14ac:dyDescent="0.2">
      <c r="H91" s="187"/>
      <c r="I91" s="187"/>
      <c r="J91" s="187"/>
    </row>
    <row r="92" spans="8:10" x14ac:dyDescent="0.2">
      <c r="H92" s="187"/>
      <c r="I92" s="187"/>
      <c r="J92" s="187"/>
    </row>
    <row r="93" spans="8:10" x14ac:dyDescent="0.2">
      <c r="H93" s="187"/>
      <c r="I93" s="187"/>
      <c r="J93" s="187"/>
    </row>
    <row r="94" spans="8:10" x14ac:dyDescent="0.2">
      <c r="H94" s="187"/>
      <c r="I94" s="187"/>
      <c r="J94" s="187"/>
    </row>
    <row r="95" spans="8:10" x14ac:dyDescent="0.2">
      <c r="H95" s="187"/>
      <c r="I95" s="187"/>
      <c r="J95" s="187"/>
    </row>
    <row r="96" spans="8:10" x14ac:dyDescent="0.2">
      <c r="H96" s="187"/>
      <c r="I96" s="187"/>
      <c r="J96" s="187"/>
    </row>
    <row r="97" spans="8:10" x14ac:dyDescent="0.2">
      <c r="H97" s="187"/>
      <c r="I97" s="187"/>
      <c r="J97" s="187"/>
    </row>
    <row r="98" spans="8:10" x14ac:dyDescent="0.2">
      <c r="H98" s="187"/>
      <c r="I98" s="187"/>
      <c r="J98" s="187"/>
    </row>
    <row r="99" spans="8:10" x14ac:dyDescent="0.2">
      <c r="H99" s="187"/>
      <c r="I99" s="187"/>
      <c r="J99" s="187"/>
    </row>
    <row r="100" spans="8:10" x14ac:dyDescent="0.2">
      <c r="H100" s="187"/>
      <c r="I100" s="187"/>
      <c r="J100" s="187"/>
    </row>
    <row r="101" spans="8:10" x14ac:dyDescent="0.2">
      <c r="H101" s="187"/>
      <c r="I101" s="187"/>
      <c r="J101" s="187"/>
    </row>
    <row r="102" spans="8:10" x14ac:dyDescent="0.2">
      <c r="H102" s="187"/>
      <c r="I102" s="187"/>
      <c r="J102" s="187"/>
    </row>
    <row r="103" spans="8:10" x14ac:dyDescent="0.2">
      <c r="H103" s="187"/>
      <c r="I103" s="187"/>
      <c r="J103" s="187"/>
    </row>
    <row r="104" spans="8:10" x14ac:dyDescent="0.2">
      <c r="H104" s="187"/>
      <c r="I104" s="187"/>
      <c r="J104" s="187"/>
    </row>
    <row r="105" spans="8:10" x14ac:dyDescent="0.2">
      <c r="H105" s="187"/>
      <c r="I105" s="187"/>
      <c r="J105" s="187"/>
    </row>
    <row r="106" spans="8:10" x14ac:dyDescent="0.2">
      <c r="H106" s="187"/>
      <c r="I106" s="187"/>
      <c r="J106" s="187"/>
    </row>
  </sheetData>
  <mergeCells count="97">
    <mergeCell ref="E53:G53"/>
    <mergeCell ref="H53:I53"/>
    <mergeCell ref="A54:I54"/>
    <mergeCell ref="A59:I59"/>
    <mergeCell ref="E55:G55"/>
    <mergeCell ref="H55:I55"/>
    <mergeCell ref="E56:G56"/>
    <mergeCell ref="H56:I56"/>
    <mergeCell ref="E58:G58"/>
    <mergeCell ref="H58:I58"/>
    <mergeCell ref="E57:G57"/>
    <mergeCell ref="H57:I57"/>
    <mergeCell ref="A50:I50"/>
    <mergeCell ref="E51:G51"/>
    <mergeCell ref="H51:I51"/>
    <mergeCell ref="E52:G52"/>
    <mergeCell ref="H52:I52"/>
    <mergeCell ref="H46:I47"/>
    <mergeCell ref="J46:J47"/>
    <mergeCell ref="E48:G48"/>
    <mergeCell ref="H48:I48"/>
    <mergeCell ref="E49:G49"/>
    <mergeCell ref="H49:I49"/>
    <mergeCell ref="A46:A47"/>
    <mergeCell ref="B46:B47"/>
    <mergeCell ref="C46:C47"/>
    <mergeCell ref="D46:D47"/>
    <mergeCell ref="E46:G47"/>
    <mergeCell ref="F40:G40"/>
    <mergeCell ref="H40:I40"/>
    <mergeCell ref="J40:J41"/>
    <mergeCell ref="A44:I44"/>
    <mergeCell ref="A45:I45"/>
    <mergeCell ref="A40:A41"/>
    <mergeCell ref="B40:B41"/>
    <mergeCell ref="C40:C41"/>
    <mergeCell ref="D40:D41"/>
    <mergeCell ref="E40:E41"/>
    <mergeCell ref="E37:G37"/>
    <mergeCell ref="H37:I37"/>
    <mergeCell ref="E38:G38"/>
    <mergeCell ref="H38:I38"/>
    <mergeCell ref="A39:I39"/>
    <mergeCell ref="J27:J28"/>
    <mergeCell ref="A31:I31"/>
    <mergeCell ref="A32:I32"/>
    <mergeCell ref="A33:A34"/>
    <mergeCell ref="B33:B34"/>
    <mergeCell ref="C33:C34"/>
    <mergeCell ref="D33:D34"/>
    <mergeCell ref="E33:G34"/>
    <mergeCell ref="H33:I34"/>
    <mergeCell ref="J33:J34"/>
    <mergeCell ref="A26:I26"/>
    <mergeCell ref="A27:A28"/>
    <mergeCell ref="B27:B28"/>
    <mergeCell ref="C27:C28"/>
    <mergeCell ref="D27:D28"/>
    <mergeCell ref="E27:E28"/>
    <mergeCell ref="F27:G27"/>
    <mergeCell ref="H27:I27"/>
    <mergeCell ref="H20:I21"/>
    <mergeCell ref="J20:J21"/>
    <mergeCell ref="E24:G24"/>
    <mergeCell ref="H24:I24"/>
    <mergeCell ref="E25:G25"/>
    <mergeCell ref="H25:I25"/>
    <mergeCell ref="A20:A21"/>
    <mergeCell ref="B20:B21"/>
    <mergeCell ref="C20:C21"/>
    <mergeCell ref="D20:D21"/>
    <mergeCell ref="E20:G21"/>
    <mergeCell ref="F14:G14"/>
    <mergeCell ref="H14:I14"/>
    <mergeCell ref="J14:J15"/>
    <mergeCell ref="A18:I18"/>
    <mergeCell ref="A19:I19"/>
    <mergeCell ref="A14:A15"/>
    <mergeCell ref="B14:B15"/>
    <mergeCell ref="C14:C15"/>
    <mergeCell ref="D14:D15"/>
    <mergeCell ref="E14:E15"/>
    <mergeCell ref="E11:G11"/>
    <mergeCell ref="H11:I11"/>
    <mergeCell ref="E12:G12"/>
    <mergeCell ref="H12:I12"/>
    <mergeCell ref="A13:I13"/>
    <mergeCell ref="A1:J1"/>
    <mergeCell ref="A2:J2"/>
    <mergeCell ref="A6:J6"/>
    <mergeCell ref="A7:A8"/>
    <mergeCell ref="B7:B8"/>
    <mergeCell ref="C7:C8"/>
    <mergeCell ref="D7:D8"/>
    <mergeCell ref="E7:G8"/>
    <mergeCell ref="H7:I8"/>
    <mergeCell ref="J7:J8"/>
  </mergeCells>
  <printOptions horizontalCentered="1" verticalCentered="1"/>
  <pageMargins left="0.51180555555555496" right="0.51180555555555496" top="0.59027777777777801" bottom="0.59027777777777801" header="0.51180555555555496" footer="0.51180555555555496"/>
  <pageSetup paperSize="9" scale="70" firstPageNumber="0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7"/>
  <sheetViews>
    <sheetView showGridLines="0" topLeftCell="A7" zoomScaleNormal="100" zoomScalePageLayoutView="90" workbookViewId="0">
      <selection activeCell="D9" sqref="D9"/>
    </sheetView>
  </sheetViews>
  <sheetFormatPr defaultRowHeight="12.75" x14ac:dyDescent="0.2"/>
  <cols>
    <col min="1" max="1" width="11.140625" style="178" customWidth="1"/>
    <col min="2" max="2" width="9" style="178" customWidth="1"/>
    <col min="3" max="3" width="53.42578125" style="178" customWidth="1"/>
    <col min="4" max="4" width="11.140625" style="178" customWidth="1"/>
    <col min="5" max="5" width="10.5703125" style="178" customWidth="1"/>
    <col min="6" max="6" width="10.5703125" style="530" customWidth="1"/>
    <col min="7" max="7" width="10.5703125" style="178" customWidth="1"/>
    <col min="8" max="8" width="12.5703125" style="178" customWidth="1"/>
    <col min="9" max="9" width="9.140625" style="178" customWidth="1"/>
    <col min="10" max="10" width="9.140625" style="472" customWidth="1"/>
    <col min="11" max="11" width="9.140625" style="187" customWidth="1"/>
    <col min="12" max="13" width="9.140625" style="178" customWidth="1"/>
    <col min="14" max="14" width="9.140625" style="190" customWidth="1"/>
    <col min="15" max="15" width="9.140625" style="187" customWidth="1"/>
    <col min="16" max="256" width="9.140625" style="178" customWidth="1"/>
    <col min="257" max="257" width="11.140625" style="178" customWidth="1"/>
    <col min="258" max="258" width="9" style="178" customWidth="1"/>
    <col min="259" max="259" width="53.42578125" style="178" customWidth="1"/>
    <col min="260" max="260" width="11.140625" style="178" customWidth="1"/>
    <col min="261" max="261" width="12.28515625" style="178" customWidth="1"/>
    <col min="262" max="263" width="11.85546875" style="178" customWidth="1"/>
    <col min="264" max="264" width="27" style="178" customWidth="1"/>
    <col min="265" max="512" width="9.140625" style="178" customWidth="1"/>
    <col min="513" max="513" width="11.140625" style="178" customWidth="1"/>
    <col min="514" max="514" width="9" style="178" customWidth="1"/>
    <col min="515" max="515" width="53.42578125" style="178" customWidth="1"/>
    <col min="516" max="516" width="11.140625" style="178" customWidth="1"/>
    <col min="517" max="517" width="12.28515625" style="178" customWidth="1"/>
    <col min="518" max="519" width="11.85546875" style="178" customWidth="1"/>
    <col min="520" max="520" width="27" style="178" customWidth="1"/>
    <col min="521" max="768" width="9.140625" style="178" customWidth="1"/>
    <col min="769" max="769" width="11.140625" style="178" customWidth="1"/>
    <col min="770" max="770" width="9" style="178" customWidth="1"/>
    <col min="771" max="771" width="53.42578125" style="178" customWidth="1"/>
    <col min="772" max="772" width="11.140625" style="178" customWidth="1"/>
    <col min="773" max="773" width="12.28515625" style="178" customWidth="1"/>
    <col min="774" max="775" width="11.85546875" style="178" customWidth="1"/>
    <col min="776" max="776" width="27" style="178" customWidth="1"/>
    <col min="777" max="1025" width="9.140625" style="178" customWidth="1"/>
  </cols>
  <sheetData>
    <row r="1" spans="1:17" ht="18" x14ac:dyDescent="0.2">
      <c r="A1" s="876" t="s">
        <v>1917</v>
      </c>
      <c r="B1" s="876"/>
      <c r="C1" s="876"/>
      <c r="D1" s="876"/>
      <c r="E1" s="876"/>
      <c r="F1" s="876"/>
      <c r="G1" s="876"/>
      <c r="H1" s="876"/>
    </row>
    <row r="2" spans="1:17" ht="15.75" x14ac:dyDescent="0.2">
      <c r="A2" s="877" t="s">
        <v>1916</v>
      </c>
      <c r="B2" s="877"/>
      <c r="C2" s="877"/>
      <c r="D2" s="877"/>
      <c r="E2" s="877"/>
      <c r="F2" s="877"/>
      <c r="G2" s="877"/>
      <c r="H2" s="877"/>
      <c r="N2" s="178"/>
    </row>
    <row r="3" spans="1:17" x14ac:dyDescent="0.2">
      <c r="A3" s="205" t="s">
        <v>61</v>
      </c>
      <c r="B3" s="502" t="str">
        <f>'Dados Iniciais'!$B$6</f>
        <v>IMPLANTAÇÃO E PAVIMENTAÇÃO</v>
      </c>
      <c r="C3" s="220"/>
      <c r="D3" s="531" t="s">
        <v>64</v>
      </c>
      <c r="E3" s="220" t="str">
        <f>'Dados Iniciais'!$B$7</f>
        <v>ACESSO AO POVOADO BREU</v>
      </c>
      <c r="F3" s="220"/>
      <c r="H3" s="503"/>
      <c r="N3" s="178"/>
    </row>
    <row r="4" spans="1:17" x14ac:dyDescent="0.2">
      <c r="A4" s="205" t="s">
        <v>62</v>
      </c>
      <c r="B4" s="220" t="str">
        <f>'Dados Iniciais'!$B$11</f>
        <v>3,76 km</v>
      </c>
      <c r="C4" s="220"/>
      <c r="D4" s="531" t="s">
        <v>209</v>
      </c>
      <c r="E4" s="220" t="str">
        <f>'Dados Iniciais'!$B$8</f>
        <v>ENTR. Al-220 / POVOADO BREU</v>
      </c>
      <c r="F4" s="220"/>
      <c r="H4" s="503"/>
      <c r="N4" s="178"/>
      <c r="O4" s="178"/>
    </row>
    <row r="5" spans="1:17" s="178" customFormat="1" ht="13.5" x14ac:dyDescent="0.2">
      <c r="A5" s="205" t="s">
        <v>212</v>
      </c>
      <c r="B5" s="216" t="str">
        <f>'Dados Iniciais'!$B$5</f>
        <v xml:space="preserve"> JULHO/2021</v>
      </c>
      <c r="C5" s="216"/>
      <c r="D5" s="682"/>
      <c r="E5" s="682"/>
      <c r="F5" s="532"/>
      <c r="G5" s="220"/>
      <c r="H5" s="533"/>
      <c r="J5" s="504" t="s">
        <v>1599</v>
      </c>
      <c r="K5" s="505">
        <v>6</v>
      </c>
      <c r="L5" s="506"/>
      <c r="M5" s="506"/>
    </row>
    <row r="6" spans="1:17" s="178" customFormat="1" ht="20.25" customHeight="1" x14ac:dyDescent="0.2">
      <c r="A6" s="822" t="s">
        <v>1638</v>
      </c>
      <c r="B6" s="822"/>
      <c r="C6" s="822"/>
      <c r="D6" s="822"/>
      <c r="E6" s="822"/>
      <c r="F6" s="822"/>
      <c r="G6" s="822"/>
      <c r="H6" s="822"/>
      <c r="J6" s="504"/>
      <c r="K6" s="506"/>
      <c r="L6" s="506"/>
      <c r="M6" s="506"/>
    </row>
    <row r="7" spans="1:17" s="249" customFormat="1" ht="15" customHeight="1" x14ac:dyDescent="0.2">
      <c r="A7" s="879" t="s">
        <v>68</v>
      </c>
      <c r="B7" s="879" t="s">
        <v>69</v>
      </c>
      <c r="C7" s="879" t="s">
        <v>54</v>
      </c>
      <c r="D7" s="880" t="s">
        <v>71</v>
      </c>
      <c r="E7" s="880" t="s">
        <v>1563</v>
      </c>
      <c r="F7" s="892" t="s">
        <v>1639</v>
      </c>
      <c r="G7" s="881" t="s">
        <v>1640</v>
      </c>
      <c r="H7" s="893" t="s">
        <v>80</v>
      </c>
      <c r="J7" s="504"/>
      <c r="K7" s="506"/>
      <c r="L7" s="506"/>
      <c r="M7" s="506"/>
      <c r="N7" s="178"/>
      <c r="O7" s="178"/>
      <c r="P7" s="178"/>
      <c r="Q7" s="178"/>
    </row>
    <row r="8" spans="1:17" s="249" customFormat="1" ht="15" customHeight="1" x14ac:dyDescent="0.2">
      <c r="A8" s="879"/>
      <c r="B8" s="879"/>
      <c r="C8" s="879"/>
      <c r="D8" s="880"/>
      <c r="E8" s="880"/>
      <c r="F8" s="892"/>
      <c r="G8" s="881"/>
      <c r="H8" s="893"/>
      <c r="J8" s="504"/>
      <c r="K8" s="506"/>
      <c r="L8" s="506"/>
      <c r="M8" s="506"/>
      <c r="N8" s="507"/>
      <c r="O8" s="506"/>
    </row>
    <row r="9" spans="1:17" s="249" customFormat="1" ht="13.5" customHeight="1" x14ac:dyDescent="0.2">
      <c r="A9" s="508"/>
      <c r="B9" s="509">
        <v>1</v>
      </c>
      <c r="C9" s="510" t="s">
        <v>1641</v>
      </c>
      <c r="D9" s="511" t="s">
        <v>1604</v>
      </c>
      <c r="E9" s="254"/>
      <c r="F9" s="534"/>
      <c r="G9" s="535"/>
      <c r="H9" s="536">
        <f>SUM(G10:G10)</f>
        <v>0.34722914852509817</v>
      </c>
      <c r="J9" s="504"/>
      <c r="K9" s="506"/>
      <c r="L9" s="506"/>
      <c r="M9" s="506"/>
      <c r="N9" s="507"/>
      <c r="O9" s="506"/>
    </row>
    <row r="10" spans="1:17" s="249" customFormat="1" ht="13.5" customHeight="1" x14ac:dyDescent="0.2">
      <c r="A10" s="508">
        <v>5503041</v>
      </c>
      <c r="B10" s="520"/>
      <c r="C10" s="521" t="str">
        <f>IF(A10=0,0,VLOOKUP(A10,PlanOrC!A$4:F$384,3,0))</f>
        <v>Compactação de aterros a 100% do Proctor intermediário</v>
      </c>
      <c r="D10" s="516" t="str">
        <f>IF(A10=0,0,VLOOKUP(A10,PlanOrC!A$4:F$384,5,0))</f>
        <v>m³</v>
      </c>
      <c r="E10" s="254">
        <f>IF(A10=0,0,SUMIFS(PlanOrC!F$15:F$42,PlanOrC!A$15:A$42,A10))</f>
        <v>4872.2</v>
      </c>
      <c r="F10" s="534">
        <f>IF(A10=0,0,VLOOKUP(A10,PlanServ!A$7:E$482,4,0))</f>
        <v>76.89</v>
      </c>
      <c r="G10" s="537">
        <f>E10/(F10*182.49)</f>
        <v>0.34722914852509817</v>
      </c>
      <c r="H10" s="538"/>
      <c r="J10" s="504"/>
      <c r="K10" s="506"/>
      <c r="L10" s="506"/>
      <c r="M10" s="506"/>
      <c r="N10" s="507"/>
      <c r="O10" s="506"/>
    </row>
    <row r="11" spans="1:17" s="249" customFormat="1" ht="13.5" customHeight="1" x14ac:dyDescent="0.2">
      <c r="A11" s="508"/>
      <c r="B11" s="509">
        <v>2</v>
      </c>
      <c r="C11" s="510" t="s">
        <v>1642</v>
      </c>
      <c r="D11" s="516"/>
      <c r="E11" s="254"/>
      <c r="F11" s="534"/>
      <c r="G11" s="535"/>
      <c r="H11" s="536">
        <f>SUM(G12:G16)</f>
        <v>0.96002855455029179</v>
      </c>
      <c r="J11" s="504"/>
      <c r="K11" s="506"/>
      <c r="L11" s="506"/>
      <c r="M11" s="506"/>
      <c r="N11" s="507"/>
      <c r="O11" s="506"/>
    </row>
    <row r="12" spans="1:17" s="249" customFormat="1" ht="13.5" customHeight="1" x14ac:dyDescent="0.2">
      <c r="A12" s="508">
        <v>4011209</v>
      </c>
      <c r="B12" s="520"/>
      <c r="C12" s="521" t="str">
        <f>IF(A12=0,0,VLOOKUP(A12,PlanOrC!A$4:F$384,3,0))</f>
        <v>Regularização do subleito</v>
      </c>
      <c r="D12" s="516" t="str">
        <f>IF(A12=0,0,VLOOKUP(A12,PlanOrC!A$4:F$384,5,0))</f>
        <v>m²</v>
      </c>
      <c r="E12" s="254">
        <f>PlanOrC!F29</f>
        <v>31037.97</v>
      </c>
      <c r="F12" s="534">
        <f>IF(A12=0,0,VLOOKUP(A12,PlanServ!A$7:E$482,4,0))</f>
        <v>841</v>
      </c>
      <c r="G12" s="537">
        <f>E12/(F12*182.49)</f>
        <v>0.20223589532278707</v>
      </c>
      <c r="H12" s="538"/>
      <c r="J12" s="504"/>
      <c r="K12" s="506"/>
      <c r="L12" s="506"/>
      <c r="M12" s="506"/>
      <c r="N12" s="507"/>
      <c r="O12" s="506"/>
    </row>
    <row r="13" spans="1:17" s="249" customFormat="1" ht="13.5" customHeight="1" x14ac:dyDescent="0.2">
      <c r="A13" s="508">
        <v>4011227</v>
      </c>
      <c r="B13" s="520"/>
      <c r="C13" s="521" t="str">
        <f>IF(A13=0,0,VLOOKUP(A13,PlanOrC!A$4:F$384,3,0))</f>
        <v>Sub-base solo estabilizado granulometricamente s/ mistura</v>
      </c>
      <c r="D13" s="516" t="str">
        <f>IF(A13=0,0,VLOOKUP(A13,PlanOrC!A$4:F$384,5,0))</f>
        <v>m³</v>
      </c>
      <c r="E13" s="254">
        <f>PlanOrC!F30</f>
        <v>4542.7700000000004</v>
      </c>
      <c r="F13" s="534">
        <f>IF(A13=0,0,VLOOKUP(A13,PlanServ!A$7:E$482,4,0))</f>
        <v>216.26</v>
      </c>
      <c r="G13" s="537">
        <f>E13/(F13*182.49)</f>
        <v>0.11510799234671228</v>
      </c>
      <c r="H13" s="538"/>
      <c r="J13" s="504"/>
      <c r="K13" s="506"/>
      <c r="L13" s="178"/>
      <c r="M13" s="178"/>
      <c r="N13" s="190"/>
      <c r="O13" s="506"/>
    </row>
    <row r="14" spans="1:17" s="249" customFormat="1" ht="13.5" customHeight="1" x14ac:dyDescent="0.2">
      <c r="A14" s="508">
        <v>4011276</v>
      </c>
      <c r="B14" s="520"/>
      <c r="C14" s="521" t="str">
        <f>IF(A14=0,0,VLOOKUP(A14,PlanOrC!A$4:F$384,3,0))</f>
        <v>Base de brita graduada com brita comercial</v>
      </c>
      <c r="D14" s="516" t="str">
        <f>IF(A14=0,0,VLOOKUP(A14,PlanOrC!A$4:F$384,5,0))</f>
        <v>m³</v>
      </c>
      <c r="E14" s="254">
        <f>PlanOrC!F35</f>
        <v>5489.5104000000001</v>
      </c>
      <c r="F14" s="534">
        <f>IF(A14=0,0,VLOOKUP(A14,PlanServ!A$7:E$482,4,0))</f>
        <v>113.18</v>
      </c>
      <c r="G14" s="537">
        <f>E14/(F14*182.49)</f>
        <v>0.26578156320629942</v>
      </c>
      <c r="H14" s="538"/>
      <c r="J14" s="504"/>
      <c r="K14" s="506"/>
      <c r="L14" s="178"/>
      <c r="M14" s="178"/>
      <c r="N14" s="190"/>
      <c r="O14" s="506"/>
    </row>
    <row r="15" spans="1:17" s="249" customFormat="1" ht="13.5" customHeight="1" x14ac:dyDescent="0.2">
      <c r="A15" s="508">
        <v>4011351</v>
      </c>
      <c r="B15" s="520"/>
      <c r="C15" s="521" t="str">
        <f>IF(A15=0,0,VLOOKUP(A15,PlanOrC!A$4:F$384,3,0))</f>
        <v>Imprimação com asfalto diluído</v>
      </c>
      <c r="D15" s="516" t="str">
        <f>IF(A15=0,0,VLOOKUP(A15,PlanOrC!A$4:F$384,5,0))</f>
        <v>m²</v>
      </c>
      <c r="E15" s="254">
        <f>PlanOrC!F38</f>
        <v>27650.1</v>
      </c>
      <c r="F15" s="534">
        <f>IF(A15=0,0,VLOOKUP(A15,PlanServ!A$7:E$482,4,0))</f>
        <v>1125</v>
      </c>
      <c r="G15" s="537">
        <f>E15/(F15*182.49)</f>
        <v>0.13468062176922935</v>
      </c>
      <c r="H15" s="538"/>
      <c r="J15" s="504"/>
      <c r="K15" s="506"/>
      <c r="L15" s="178"/>
      <c r="M15" s="178"/>
      <c r="N15" s="190"/>
      <c r="O15" s="506"/>
    </row>
    <row r="16" spans="1:17" s="249" customFormat="1" ht="13.5" customHeight="1" x14ac:dyDescent="0.2">
      <c r="A16" s="508">
        <v>4011463</v>
      </c>
      <c r="B16" s="520"/>
      <c r="C16" s="521" t="str">
        <f>IF(A16=0,0,VLOOKUP(A16,PlanOrC!A$4:F$384,3,0))</f>
        <v>Concreto asfáltico - faixa C - areia e brita comerciais</v>
      </c>
      <c r="D16" s="516" t="str">
        <f>IF(A16=0,0,VLOOKUP(A16,PlanOrC!A$4:F$384,5,0))</f>
        <v>t</v>
      </c>
      <c r="E16" s="254">
        <f>PlanOrC!F40</f>
        <v>3668.8640000000005</v>
      </c>
      <c r="F16" s="534">
        <f>IF(A16=0,0,VLOOKUP(A16,PlanServ!A$7:E$482,4,0))</f>
        <v>83</v>
      </c>
      <c r="G16" s="537">
        <f>E16/(F16*182.49)</f>
        <v>0.24222248190526369</v>
      </c>
      <c r="H16" s="538"/>
      <c r="J16" s="506"/>
      <c r="K16" s="506"/>
      <c r="L16" s="178"/>
      <c r="M16" s="178"/>
      <c r="N16" s="190"/>
      <c r="O16" s="506"/>
    </row>
    <row r="17" spans="1:15" s="249" customFormat="1" ht="13.5" customHeight="1" x14ac:dyDescent="0.2">
      <c r="A17" s="508"/>
      <c r="B17" s="509">
        <v>3</v>
      </c>
      <c r="C17" s="510" t="s">
        <v>1643</v>
      </c>
      <c r="D17" s="516"/>
      <c r="E17" s="254"/>
      <c r="F17" s="534"/>
      <c r="G17" s="535"/>
      <c r="H17" s="536">
        <f>SUM(G18:G21)</f>
        <v>2.5302060000000002</v>
      </c>
      <c r="J17" s="504"/>
      <c r="K17" s="506"/>
      <c r="L17" s="178"/>
      <c r="M17" s="178"/>
      <c r="N17" s="190"/>
      <c r="O17" s="506"/>
    </row>
    <row r="18" spans="1:15" s="249" customFormat="1" ht="13.5" customHeight="1" x14ac:dyDescent="0.2">
      <c r="A18" s="508">
        <v>2003321</v>
      </c>
      <c r="B18" s="509"/>
      <c r="C18" s="521" t="str">
        <f>IF(A18=0,0,VLOOKUP(A18,PlanOrC!A$4:F$384,3,0))</f>
        <v>Sarjeta triangular de concreto - STC 02 - areia e brita comerciais</v>
      </c>
      <c r="D18" s="516" t="str">
        <f>IF(A18=0,0,VLOOKUP(A18,PlanOrC!A$4:F$384,5,0))</f>
        <v>m</v>
      </c>
      <c r="E18" s="254">
        <f>PlanOrC!F55</f>
        <v>560</v>
      </c>
      <c r="F18" s="534">
        <v>1.9000000000000001E-4</v>
      </c>
      <c r="G18" s="537">
        <f t="shared" ref="G18:G21" si="0">E18*F18</f>
        <v>0.10640000000000001</v>
      </c>
      <c r="H18" s="538"/>
      <c r="J18" s="504"/>
      <c r="K18" s="506"/>
      <c r="L18" s="178"/>
      <c r="M18" s="178"/>
      <c r="N18" s="190"/>
      <c r="O18" s="506"/>
    </row>
    <row r="19" spans="1:15" s="249" customFormat="1" ht="13.5" customHeight="1" x14ac:dyDescent="0.2">
      <c r="A19" s="508">
        <v>2003377</v>
      </c>
      <c r="B19" s="509"/>
      <c r="C19" s="521" t="str">
        <f>IF(A19=0,0,VLOOKUP(A19,PlanOrC!A$4:F$384,3,0))</f>
        <v>Meio fio de concreto - MFC 05 - areia e brita comerciais - forma de madeira</v>
      </c>
      <c r="D19" s="516" t="str">
        <f>IF(A19=0,0,VLOOKUP(A19,PlanOrC!A$4:F$384,5,0))</f>
        <v>m</v>
      </c>
      <c r="E19" s="254">
        <f>IF(A19=0,0,SUMIFS(PlanOrC!F$52:F$88,PlanOrC!A$52:A$88,A19))</f>
        <v>6968.6</v>
      </c>
      <c r="F19" s="534">
        <v>2.1000000000000001E-4</v>
      </c>
      <c r="G19" s="537">
        <f t="shared" si="0"/>
        <v>1.4634060000000002</v>
      </c>
      <c r="H19" s="538"/>
      <c r="J19" s="504"/>
      <c r="K19" s="506"/>
      <c r="L19" s="178"/>
      <c r="M19" s="178"/>
      <c r="N19" s="190"/>
      <c r="O19" s="506"/>
    </row>
    <row r="20" spans="1:15" s="249" customFormat="1" ht="13.5" customHeight="1" x14ac:dyDescent="0.2">
      <c r="A20" s="508">
        <v>804039</v>
      </c>
      <c r="B20" s="509"/>
      <c r="C20" s="521" t="str">
        <f>PlanOrC!C56</f>
        <v>Entrada para descida d'água - EDA 01 - areia e brita comerciais</v>
      </c>
      <c r="D20" s="516" t="s">
        <v>141</v>
      </c>
      <c r="E20" s="254">
        <f>PlanOrC!F56+PlanOrC!F57</f>
        <v>36</v>
      </c>
      <c r="F20" s="534">
        <v>1.64E-3</v>
      </c>
      <c r="G20" s="537">
        <f t="shared" si="0"/>
        <v>5.9039999999999995E-2</v>
      </c>
      <c r="H20" s="538"/>
      <c r="J20" s="504"/>
      <c r="K20" s="506"/>
      <c r="L20" s="178"/>
      <c r="M20" s="178"/>
      <c r="N20" s="190"/>
      <c r="O20" s="506"/>
    </row>
    <row r="21" spans="1:15" s="249" customFormat="1" ht="13.5" customHeight="1" x14ac:dyDescent="0.2">
      <c r="A21" s="508">
        <v>804121</v>
      </c>
      <c r="B21" s="509"/>
      <c r="C21" s="521" t="str">
        <f>PlanOrC!C58</f>
        <v>Descida d'água de aterros tipo rápido - DAR 02 - areia e brita comerciais</v>
      </c>
      <c r="D21" s="516" t="s">
        <v>90</v>
      </c>
      <c r="E21" s="254">
        <f>PlanOrC!F58</f>
        <v>76</v>
      </c>
      <c r="F21" s="534">
        <v>1.1860000000000001E-2</v>
      </c>
      <c r="G21" s="537">
        <f t="shared" si="0"/>
        <v>0.90136000000000005</v>
      </c>
      <c r="H21" s="538"/>
      <c r="J21" s="504"/>
      <c r="K21" s="506"/>
      <c r="L21" s="178"/>
      <c r="M21" s="178"/>
      <c r="N21" s="190"/>
      <c r="O21" s="506"/>
    </row>
    <row r="22" spans="1:15" s="249" customFormat="1" ht="13.5" customHeight="1" x14ac:dyDescent="0.2">
      <c r="A22" s="508"/>
      <c r="B22" s="509">
        <v>4</v>
      </c>
      <c r="C22" s="510" t="s">
        <v>1644</v>
      </c>
      <c r="D22" s="516"/>
      <c r="E22" s="254"/>
      <c r="F22" s="534"/>
      <c r="G22" s="535"/>
      <c r="H22" s="536">
        <f>SUM(G23:G26)</f>
        <v>0.11253493342100937</v>
      </c>
      <c r="J22" s="504"/>
      <c r="K22" s="506"/>
      <c r="L22" s="178"/>
      <c r="M22" s="178"/>
      <c r="N22" s="190"/>
      <c r="O22" s="506"/>
    </row>
    <row r="23" spans="1:15" s="249" customFormat="1" ht="13.5" customHeight="1" x14ac:dyDescent="0.2">
      <c r="A23" s="157">
        <v>5214001</v>
      </c>
      <c r="B23" s="509"/>
      <c r="C23" s="521" t="str">
        <f>IF(A23=0,0,VLOOKUP(A23,PlanOrC!A$4:F$384,3,0))</f>
        <v>Pintura de faixa - tinta base acrílica emulsionada em água - espessura de 0,3 mm</v>
      </c>
      <c r="D23" s="516" t="str">
        <f>D26</f>
        <v>und</v>
      </c>
      <c r="E23" s="271">
        <f>PlanOrC!F70</f>
        <v>721.29</v>
      </c>
      <c r="F23" s="534">
        <v>60</v>
      </c>
      <c r="G23" s="537">
        <f>0.2*E23/(F23*182.49)</f>
        <v>1.3174968491424187E-2</v>
      </c>
      <c r="H23" s="538"/>
      <c r="J23" s="504"/>
      <c r="K23" s="506"/>
      <c r="L23" s="178"/>
      <c r="M23" s="178"/>
      <c r="N23" s="190"/>
      <c r="O23" s="506"/>
    </row>
    <row r="24" spans="1:15" s="249" customFormat="1" ht="13.5" customHeight="1" x14ac:dyDescent="0.2">
      <c r="A24" s="157">
        <v>5213408</v>
      </c>
      <c r="B24" s="509"/>
      <c r="C24" s="521" t="str">
        <f>IF(A24=0,0,VLOOKUP(A24,PlanOrC!A$4:F$384,3,0))</f>
        <v>Pintura de faixa - termoplástico por aspersão - espessura de 1,5 mm</v>
      </c>
      <c r="D24" s="516" t="str">
        <f>D23</f>
        <v>und</v>
      </c>
      <c r="E24" s="271">
        <f>PlanOrC!F71</f>
        <v>2979.87</v>
      </c>
      <c r="F24" s="534">
        <v>45</v>
      </c>
      <c r="G24" s="537">
        <f>0.2*E24/(F24*182.49)</f>
        <v>7.2573109028805233E-2</v>
      </c>
      <c r="H24" s="538"/>
      <c r="J24" s="504"/>
      <c r="K24" s="506"/>
      <c r="L24" s="178"/>
      <c r="M24" s="178"/>
      <c r="N24" s="190"/>
      <c r="O24" s="506"/>
    </row>
    <row r="25" spans="1:15" s="249" customFormat="1" ht="13.5" customHeight="1" x14ac:dyDescent="0.2">
      <c r="A25" s="157">
        <v>5213360</v>
      </c>
      <c r="B25" s="509"/>
      <c r="C25" s="521" t="str">
        <f>IF(A25=0,0,VLOOKUP(A25,PlanOrC!A$4:F$384,3,0))</f>
        <v>Tacha refletiva em plástico injetado bidirecional tipo I - com um pino - fornecimento e colocação</v>
      </c>
      <c r="D25" s="516" t="str">
        <f>IF(A25=0,0,VLOOKUP(A25,PlanOrC!A$4:F$384,5,0))</f>
        <v>und</v>
      </c>
      <c r="E25" s="271">
        <f>PlanOrC!F72</f>
        <v>1886</v>
      </c>
      <c r="F25" s="534">
        <v>80</v>
      </c>
      <c r="G25" s="537">
        <f>0.2*E25/(F25*182.49)</f>
        <v>2.5837032166146093E-2</v>
      </c>
      <c r="H25" s="538"/>
      <c r="J25" s="504"/>
      <c r="K25" s="506"/>
      <c r="L25" s="178"/>
      <c r="M25" s="178"/>
      <c r="N25" s="190"/>
      <c r="O25" s="506"/>
    </row>
    <row r="26" spans="1:15" s="249" customFormat="1" ht="13.5" customHeight="1" x14ac:dyDescent="0.2">
      <c r="A26" s="157">
        <v>5213362</v>
      </c>
      <c r="B26" s="509"/>
      <c r="C26" s="521" t="str">
        <f>IF(A26=0,0,VLOOKUP(A26,PlanOrC!A$4:F$384,3,0))</f>
        <v>Tachão refletivo bidirecional tipo I - fornecimento e colocação</v>
      </c>
      <c r="D26" s="516" t="str">
        <f>IF(A26=0,0,VLOOKUP(A26,PlanOrC!A$4:F$384,5,0))</f>
        <v>und</v>
      </c>
      <c r="E26" s="271">
        <f>PlanOrC!F73</f>
        <v>52</v>
      </c>
      <c r="F26" s="534">
        <v>60</v>
      </c>
      <c r="G26" s="537">
        <f>0.2*E26/(F26*182.49)</f>
        <v>9.4982373463386115E-4</v>
      </c>
      <c r="H26" s="538"/>
      <c r="J26" s="504"/>
      <c r="K26" s="506"/>
      <c r="L26" s="178"/>
      <c r="M26" s="178"/>
      <c r="N26" s="190"/>
      <c r="O26" s="506"/>
    </row>
    <row r="27" spans="1:15" s="249" customFormat="1" ht="13.5" customHeight="1" x14ac:dyDescent="0.2">
      <c r="A27" s="508"/>
      <c r="B27" s="509">
        <v>5</v>
      </c>
      <c r="C27" s="510" t="s">
        <v>1645</v>
      </c>
      <c r="D27" s="516"/>
      <c r="E27" s="254"/>
      <c r="F27" s="534"/>
      <c r="G27" s="535"/>
      <c r="H27" s="536">
        <f>SUM(G28:G32)</f>
        <v>0.31169494460938718</v>
      </c>
      <c r="J27" s="504"/>
      <c r="K27" s="506"/>
      <c r="L27" s="178"/>
      <c r="M27" s="178"/>
      <c r="N27" s="190"/>
      <c r="O27" s="506"/>
    </row>
    <row r="28" spans="1:15" s="249" customFormat="1" ht="13.5" customHeight="1" x14ac:dyDescent="0.2">
      <c r="A28" s="508">
        <v>3713608</v>
      </c>
      <c r="B28" s="509"/>
      <c r="C28" s="521" t="str">
        <f>IF(A28=0,0,VLOOKUP(A28,PlanOrC!A$4:F$384,3,0))</f>
        <v>Cerca c/ 4 fios de arame farpado, mourão de madeira a cada 2,5 m e esticador a cada 50 m</v>
      </c>
      <c r="D28" s="516" t="str">
        <f>IF(A28=0,0,VLOOKUP(A28,PlanOrC!A$4:F$384,5,0))</f>
        <v>m</v>
      </c>
      <c r="E28" s="271">
        <f>PlanOrC!F83</f>
        <v>1930</v>
      </c>
      <c r="F28" s="534">
        <v>15</v>
      </c>
      <c r="G28" s="537">
        <f t="shared" ref="G28:G32" si="1">0.2*E28/(F28*182.49)</f>
        <v>0.14101229291102707</v>
      </c>
      <c r="H28" s="536"/>
      <c r="J28" s="504"/>
      <c r="K28" s="506"/>
      <c r="L28" s="178"/>
      <c r="M28" s="178"/>
      <c r="N28" s="190"/>
      <c r="O28" s="506"/>
    </row>
    <row r="29" spans="1:15" s="249" customFormat="1" ht="13.5" customHeight="1" x14ac:dyDescent="0.2">
      <c r="A29" s="508">
        <v>1600966</v>
      </c>
      <c r="B29" s="509"/>
      <c r="C29" s="521" t="str">
        <f>IF(A29=0,0,VLOOKUP(A29,PlanOrC!A$4:F$384,3,0))</f>
        <v>Remoção de cerca com mourões de concreto</v>
      </c>
      <c r="D29" s="516" t="str">
        <f>IF(A29=0,0,VLOOKUP(A29,PlanOrC!A$4:F$384,5,0))</f>
        <v>m</v>
      </c>
      <c r="E29" s="271">
        <f>PlanOrC!F84</f>
        <v>1930</v>
      </c>
      <c r="F29" s="534">
        <v>25</v>
      </c>
      <c r="G29" s="537">
        <f t="shared" si="1"/>
        <v>8.4607375746616253E-2</v>
      </c>
      <c r="H29" s="536"/>
      <c r="J29" s="504"/>
      <c r="K29" s="506"/>
      <c r="L29" s="178"/>
      <c r="M29" s="178"/>
      <c r="N29" s="190"/>
      <c r="O29" s="506"/>
    </row>
    <row r="30" spans="1:15" s="249" customFormat="1" ht="13.5" customHeight="1" x14ac:dyDescent="0.2">
      <c r="A30" s="508">
        <v>4915723</v>
      </c>
      <c r="B30" s="509"/>
      <c r="C30" s="521" t="str">
        <f>IF(A30=0,0,VLOOKUP(A30,PlanOrC!A$4:F$384,3,0))</f>
        <v>Caiação manual com fixador de cal</v>
      </c>
      <c r="D30" s="516" t="str">
        <f>IF(A30=0,0,VLOOKUP(A30,PlanOrC!A$4:F$384,5,0))</f>
        <v>m²</v>
      </c>
      <c r="E30" s="271">
        <f>PlanOrC!F85</f>
        <v>2442.15</v>
      </c>
      <c r="F30" s="534">
        <v>50</v>
      </c>
      <c r="G30" s="537">
        <f t="shared" si="1"/>
        <v>5.3529508466217332E-2</v>
      </c>
      <c r="H30" s="538"/>
      <c r="J30" s="504"/>
      <c r="K30" s="506"/>
      <c r="L30" s="178"/>
      <c r="M30" s="178"/>
      <c r="N30" s="190"/>
      <c r="O30" s="506"/>
    </row>
    <row r="31" spans="1:15" s="249" customFormat="1" ht="13.5" customHeight="1" x14ac:dyDescent="0.2">
      <c r="A31" s="508">
        <v>4413996</v>
      </c>
      <c r="B31" s="509"/>
      <c r="C31" s="521" t="str">
        <f>IF(A31=0,0,VLOOKUP(A31,PlanOrC!A$4:F$384,3,0))</f>
        <v>Eileivamento</v>
      </c>
      <c r="D31" s="516" t="str">
        <f>IF(A31=0,0,VLOOKUP(A31,PlanOrC!A$4:F$384,5,0))</f>
        <v>m²</v>
      </c>
      <c r="E31" s="271">
        <f>PlanOrC!F86</f>
        <v>560</v>
      </c>
      <c r="F31" s="534">
        <v>100</v>
      </c>
      <c r="G31" s="537">
        <f t="shared" si="1"/>
        <v>6.1373225930187953E-3</v>
      </c>
      <c r="H31" s="538"/>
      <c r="J31" s="504"/>
      <c r="K31" s="506"/>
      <c r="L31" s="178"/>
      <c r="M31" s="178"/>
      <c r="N31" s="190"/>
      <c r="O31" s="506"/>
    </row>
    <row r="32" spans="1:15" s="249" customFormat="1" ht="13.5" customHeight="1" x14ac:dyDescent="0.2">
      <c r="A32" s="508">
        <v>4413905</v>
      </c>
      <c r="B32" s="509"/>
      <c r="C32" s="521" t="str">
        <f>IF(A32=0,0,VLOOKUP(A32,PlanOrC!A$4:F$384,3,0))</f>
        <v>Recomposição da camada vegetal nas áreas de jazida</v>
      </c>
      <c r="D32" s="516" t="str">
        <f>IF(A32=0,0,VLOOKUP(A32,PlanOrC!A$4:F$384,5,0))</f>
        <v>m²</v>
      </c>
      <c r="E32" s="271">
        <f>PlanOrC!F88</f>
        <v>10000</v>
      </c>
      <c r="F32" s="534">
        <v>415</v>
      </c>
      <c r="G32" s="537">
        <f t="shared" si="1"/>
        <v>2.6408444892507724E-2</v>
      </c>
      <c r="H32" s="538"/>
      <c r="J32" s="504"/>
      <c r="K32" s="506"/>
      <c r="L32" s="178"/>
      <c r="M32" s="178"/>
      <c r="N32" s="190"/>
      <c r="O32" s="506"/>
    </row>
    <row r="33" spans="1:15" s="249" customFormat="1" ht="13.5" customHeight="1" x14ac:dyDescent="0.2">
      <c r="A33" s="508"/>
      <c r="B33" s="509"/>
      <c r="C33" s="521"/>
      <c r="D33" s="516"/>
      <c r="E33" s="254"/>
      <c r="F33" s="534"/>
      <c r="G33" s="537"/>
      <c r="H33" s="538"/>
      <c r="J33" s="504"/>
      <c r="K33" s="506"/>
      <c r="L33" s="178"/>
      <c r="M33" s="178"/>
      <c r="N33" s="190"/>
      <c r="O33" s="506"/>
    </row>
    <row r="34" spans="1:15" s="249" customFormat="1" ht="13.5" customHeight="1" x14ac:dyDescent="0.2">
      <c r="A34" s="508"/>
      <c r="B34" s="509"/>
      <c r="C34" s="521"/>
      <c r="D34" s="516"/>
      <c r="E34" s="254"/>
      <c r="F34" s="534"/>
      <c r="G34" s="537"/>
      <c r="H34" s="538"/>
      <c r="J34" s="504"/>
      <c r="K34" s="506"/>
      <c r="L34" s="178"/>
      <c r="M34" s="178"/>
      <c r="N34" s="190"/>
      <c r="O34" s="506"/>
    </row>
    <row r="35" spans="1:15" s="249" customFormat="1" ht="13.5" customHeight="1" x14ac:dyDescent="0.2">
      <c r="A35" s="508"/>
      <c r="B35" s="509"/>
      <c r="C35" s="521"/>
      <c r="D35" s="516"/>
      <c r="E35" s="254"/>
      <c r="F35" s="534"/>
      <c r="G35" s="537"/>
      <c r="H35" s="538"/>
      <c r="J35" s="504"/>
      <c r="K35" s="506"/>
      <c r="L35" s="178"/>
      <c r="M35" s="178"/>
      <c r="N35" s="190"/>
      <c r="O35" s="506"/>
    </row>
    <row r="36" spans="1:15" s="249" customFormat="1" ht="13.5" customHeight="1" x14ac:dyDescent="0.2">
      <c r="A36" s="508"/>
      <c r="B36" s="509"/>
      <c r="C36" s="521"/>
      <c r="D36" s="516"/>
      <c r="E36" s="254"/>
      <c r="F36" s="534"/>
      <c r="G36" s="537"/>
      <c r="H36" s="538"/>
      <c r="J36" s="504"/>
      <c r="K36" s="506"/>
      <c r="L36" s="178"/>
      <c r="M36" s="178"/>
      <c r="N36" s="190"/>
      <c r="O36" s="506"/>
    </row>
    <row r="37" spans="1:15" s="249" customFormat="1" ht="27" customHeight="1" x14ac:dyDescent="0.2">
      <c r="A37" s="891" t="s">
        <v>1646</v>
      </c>
      <c r="B37" s="891"/>
      <c r="C37" s="891"/>
      <c r="D37" s="891"/>
      <c r="E37" s="891"/>
      <c r="F37" s="891"/>
      <c r="G37" s="891"/>
      <c r="H37" s="540">
        <f>SUM(H9:H32)</f>
        <v>4.2616935811057868</v>
      </c>
      <c r="J37" s="504"/>
      <c r="K37" s="506"/>
      <c r="L37" s="178"/>
      <c r="M37" s="178"/>
      <c r="N37" s="190"/>
      <c r="O37" s="506"/>
    </row>
    <row r="38" spans="1:15" s="249" customFormat="1" ht="13.5" customHeight="1" x14ac:dyDescent="0.2">
      <c r="A38" s="541"/>
      <c r="B38" s="542"/>
      <c r="C38" s="543"/>
      <c r="D38" s="544"/>
      <c r="E38" s="545"/>
      <c r="F38" s="546"/>
      <c r="G38" s="547"/>
      <c r="H38" s="548"/>
      <c r="J38" s="504"/>
      <c r="K38" s="506"/>
      <c r="L38" s="178"/>
      <c r="M38" s="178"/>
      <c r="N38" s="190"/>
      <c r="O38" s="506"/>
    </row>
    <row r="39" spans="1:15" s="249" customFormat="1" ht="27" customHeight="1" x14ac:dyDescent="0.2">
      <c r="A39" s="891" t="s">
        <v>1647</v>
      </c>
      <c r="B39" s="891"/>
      <c r="C39" s="891"/>
      <c r="D39" s="891"/>
      <c r="E39" s="891"/>
      <c r="F39" s="891"/>
      <c r="G39" s="891"/>
      <c r="H39" s="891"/>
      <c r="J39" s="504"/>
      <c r="K39" s="506"/>
      <c r="L39" s="178"/>
      <c r="M39" s="178"/>
      <c r="N39" s="190"/>
      <c r="O39" s="506"/>
    </row>
    <row r="40" spans="1:15" s="249" customFormat="1" ht="13.5" customHeight="1" x14ac:dyDescent="0.2">
      <c r="A40" s="508"/>
      <c r="B40" s="509">
        <v>1</v>
      </c>
      <c r="C40" s="510" t="s">
        <v>1648</v>
      </c>
      <c r="D40" s="516"/>
      <c r="E40" s="254"/>
      <c r="F40" s="534"/>
      <c r="G40" s="537"/>
      <c r="H40" s="538"/>
      <c r="J40" s="504"/>
      <c r="K40" s="506"/>
      <c r="L40" s="178"/>
      <c r="M40" s="178"/>
      <c r="N40" s="190"/>
      <c r="O40" s="506"/>
    </row>
    <row r="41" spans="1:15" s="249" customFormat="1" ht="13.5" customHeight="1" x14ac:dyDescent="0.2">
      <c r="A41" s="508" t="s">
        <v>438</v>
      </c>
      <c r="B41" s="520" t="s">
        <v>89</v>
      </c>
      <c r="C41" s="521" t="str">
        <f>IF(A41=0,0,VLOOKUP(A41,'Mão de Obra'!A$5:F$103,2,0))</f>
        <v>Encarregado de turma</v>
      </c>
      <c r="D41" s="516" t="str">
        <f>IF(A41=0,0,VLOOKUP(A41,'Mão de Obra'!A$5:F$103,3,0))</f>
        <v>mês</v>
      </c>
      <c r="E41" s="254">
        <v>1</v>
      </c>
      <c r="F41" s="534">
        <v>4260.96</v>
      </c>
      <c r="G41" s="537">
        <f>E41*F41</f>
        <v>4260.96</v>
      </c>
      <c r="H41" s="538"/>
      <c r="J41" s="504"/>
      <c r="K41" s="506"/>
      <c r="L41" s="178"/>
      <c r="M41" s="178"/>
      <c r="N41" s="190"/>
      <c r="O41" s="506"/>
    </row>
    <row r="42" spans="1:15" s="249" customFormat="1" ht="13.5" customHeight="1" x14ac:dyDescent="0.2">
      <c r="A42" s="508" t="s">
        <v>245</v>
      </c>
      <c r="B42" s="520" t="s">
        <v>92</v>
      </c>
      <c r="C42" s="521" t="str">
        <f>IF(A42=0,0,VLOOKUP(A42,'Mão de Obra'!A$5:F$103,2,0))</f>
        <v>Apontador</v>
      </c>
      <c r="D42" s="516" t="str">
        <f>IF(A42=0,0,VLOOKUP(A42,'Mão de Obra'!A$5:F$103,3,0))</f>
        <v>mês</v>
      </c>
      <c r="E42" s="254">
        <v>0.5</v>
      </c>
      <c r="F42" s="534">
        <v>3800.57</v>
      </c>
      <c r="G42" s="537">
        <f>E42*F42</f>
        <v>1900.2850000000001</v>
      </c>
      <c r="H42" s="538"/>
      <c r="J42" s="504"/>
      <c r="K42" s="506"/>
      <c r="L42" s="178"/>
      <c r="M42" s="178"/>
      <c r="N42" s="190"/>
      <c r="O42" s="506"/>
    </row>
    <row r="43" spans="1:15" s="249" customFormat="1" ht="13.5" customHeight="1" x14ac:dyDescent="0.2">
      <c r="A43" s="508"/>
      <c r="B43" s="520"/>
      <c r="C43" s="521"/>
      <c r="D43" s="516"/>
      <c r="E43" s="254"/>
      <c r="F43" s="534"/>
      <c r="G43" s="537"/>
      <c r="H43" s="538"/>
      <c r="J43" s="504"/>
      <c r="K43" s="506"/>
      <c r="L43" s="178"/>
      <c r="M43" s="178"/>
      <c r="N43" s="190"/>
      <c r="O43" s="506"/>
    </row>
    <row r="44" spans="1:15" s="249" customFormat="1" ht="27" customHeight="1" x14ac:dyDescent="0.2">
      <c r="A44" s="891" t="s">
        <v>1649</v>
      </c>
      <c r="B44" s="891"/>
      <c r="C44" s="891"/>
      <c r="D44" s="891"/>
      <c r="E44" s="891"/>
      <c r="F44" s="891"/>
      <c r="G44" s="891"/>
      <c r="H44" s="540">
        <f>SUM(G41:G42)</f>
        <v>6161.2449999999999</v>
      </c>
      <c r="J44" s="504"/>
      <c r="K44" s="506"/>
      <c r="L44" s="178"/>
      <c r="M44" s="178"/>
      <c r="N44" s="190"/>
      <c r="O44" s="506"/>
    </row>
    <row r="45" spans="1:15" x14ac:dyDescent="0.2">
      <c r="C45" s="549"/>
      <c r="G45" s="187"/>
      <c r="H45" s="187"/>
    </row>
    <row r="46" spans="1:15" x14ac:dyDescent="0.2">
      <c r="C46" s="549"/>
      <c r="G46" s="187"/>
      <c r="H46" s="187"/>
    </row>
    <row r="47" spans="1:15" x14ac:dyDescent="0.2">
      <c r="C47" s="549"/>
      <c r="G47" s="187"/>
      <c r="H47" s="187"/>
    </row>
    <row r="48" spans="1:15" x14ac:dyDescent="0.2">
      <c r="C48" s="549"/>
      <c r="G48" s="187"/>
      <c r="H48" s="187"/>
    </row>
    <row r="49" spans="3:8" x14ac:dyDescent="0.2">
      <c r="C49" s="549"/>
      <c r="G49" s="187"/>
      <c r="H49" s="187"/>
    </row>
    <row r="50" spans="3:8" x14ac:dyDescent="0.2">
      <c r="C50" s="549"/>
      <c r="G50" s="187"/>
      <c r="H50" s="187"/>
    </row>
    <row r="51" spans="3:8" x14ac:dyDescent="0.2">
      <c r="C51" s="549"/>
      <c r="G51" s="187"/>
      <c r="H51" s="187"/>
    </row>
    <row r="52" spans="3:8" x14ac:dyDescent="0.2">
      <c r="C52" s="549"/>
      <c r="G52" s="187"/>
      <c r="H52" s="187"/>
    </row>
    <row r="53" spans="3:8" x14ac:dyDescent="0.2">
      <c r="C53" s="549"/>
      <c r="G53" s="187"/>
      <c r="H53" s="187"/>
    </row>
    <row r="54" spans="3:8" x14ac:dyDescent="0.2">
      <c r="C54" s="549"/>
      <c r="G54" s="187"/>
      <c r="H54" s="187"/>
    </row>
    <row r="55" spans="3:8" x14ac:dyDescent="0.2">
      <c r="C55" s="549"/>
      <c r="G55" s="187"/>
      <c r="H55" s="187"/>
    </row>
    <row r="56" spans="3:8" x14ac:dyDescent="0.2">
      <c r="C56" s="549"/>
      <c r="G56" s="187"/>
      <c r="H56" s="187"/>
    </row>
    <row r="57" spans="3:8" x14ac:dyDescent="0.2">
      <c r="C57" s="549"/>
      <c r="G57" s="187"/>
      <c r="H57" s="187"/>
    </row>
    <row r="58" spans="3:8" x14ac:dyDescent="0.2">
      <c r="C58" s="549"/>
      <c r="G58" s="187"/>
      <c r="H58" s="187"/>
    </row>
    <row r="59" spans="3:8" x14ac:dyDescent="0.2">
      <c r="C59" s="549"/>
      <c r="G59" s="187"/>
      <c r="H59" s="187"/>
    </row>
    <row r="60" spans="3:8" x14ac:dyDescent="0.2">
      <c r="C60" s="549"/>
      <c r="G60" s="187"/>
      <c r="H60" s="187"/>
    </row>
    <row r="61" spans="3:8" x14ac:dyDescent="0.2">
      <c r="C61" s="549"/>
      <c r="G61" s="187"/>
      <c r="H61" s="187"/>
    </row>
    <row r="62" spans="3:8" x14ac:dyDescent="0.2">
      <c r="C62" s="549"/>
      <c r="G62" s="187"/>
      <c r="H62" s="187"/>
    </row>
    <row r="63" spans="3:8" x14ac:dyDescent="0.2">
      <c r="C63" s="549"/>
      <c r="G63" s="187"/>
      <c r="H63" s="187"/>
    </row>
    <row r="64" spans="3:8" x14ac:dyDescent="0.2">
      <c r="C64" s="549"/>
      <c r="G64" s="187"/>
      <c r="H64" s="187"/>
    </row>
    <row r="65" spans="3:8" x14ac:dyDescent="0.2">
      <c r="C65" s="549"/>
      <c r="G65" s="187"/>
      <c r="H65" s="187"/>
    </row>
    <row r="66" spans="3:8" x14ac:dyDescent="0.2">
      <c r="C66" s="549"/>
      <c r="G66" s="187"/>
      <c r="H66" s="187"/>
    </row>
    <row r="67" spans="3:8" x14ac:dyDescent="0.2">
      <c r="C67" s="549"/>
      <c r="G67" s="187"/>
      <c r="H67" s="187"/>
    </row>
    <row r="68" spans="3:8" x14ac:dyDescent="0.2">
      <c r="C68" s="549"/>
      <c r="G68" s="187"/>
      <c r="H68" s="187"/>
    </row>
    <row r="69" spans="3:8" x14ac:dyDescent="0.2">
      <c r="C69" s="549"/>
      <c r="G69" s="187"/>
      <c r="H69" s="187"/>
    </row>
    <row r="70" spans="3:8" x14ac:dyDescent="0.2">
      <c r="C70" s="549"/>
      <c r="G70" s="187"/>
      <c r="H70" s="187"/>
    </row>
    <row r="71" spans="3:8" x14ac:dyDescent="0.2">
      <c r="C71" s="549"/>
      <c r="G71" s="187"/>
      <c r="H71" s="187"/>
    </row>
    <row r="72" spans="3:8" x14ac:dyDescent="0.2">
      <c r="C72" s="549"/>
      <c r="G72" s="187"/>
      <c r="H72" s="187"/>
    </row>
    <row r="73" spans="3:8" x14ac:dyDescent="0.2">
      <c r="C73" s="549"/>
      <c r="G73" s="187"/>
      <c r="H73" s="187"/>
    </row>
    <row r="74" spans="3:8" x14ac:dyDescent="0.2">
      <c r="C74" s="549"/>
      <c r="G74" s="187"/>
      <c r="H74" s="187"/>
    </row>
    <row r="75" spans="3:8" x14ac:dyDescent="0.2">
      <c r="C75" s="549"/>
      <c r="G75" s="187"/>
      <c r="H75" s="187"/>
    </row>
    <row r="76" spans="3:8" x14ac:dyDescent="0.2">
      <c r="C76" s="549"/>
      <c r="G76" s="187"/>
      <c r="H76" s="187"/>
    </row>
    <row r="77" spans="3:8" x14ac:dyDescent="0.2">
      <c r="C77" s="549"/>
      <c r="G77" s="187"/>
      <c r="H77" s="187"/>
    </row>
    <row r="78" spans="3:8" x14ac:dyDescent="0.2">
      <c r="C78" s="549"/>
      <c r="G78" s="187"/>
      <c r="H78" s="187"/>
    </row>
    <row r="79" spans="3:8" x14ac:dyDescent="0.2">
      <c r="C79" s="549"/>
      <c r="G79" s="187"/>
      <c r="H79" s="187"/>
    </row>
    <row r="80" spans="3:8" x14ac:dyDescent="0.2">
      <c r="G80" s="187"/>
      <c r="H80" s="187"/>
    </row>
    <row r="81" spans="7:8" x14ac:dyDescent="0.2">
      <c r="G81" s="187"/>
      <c r="H81" s="187"/>
    </row>
    <row r="82" spans="7:8" x14ac:dyDescent="0.2">
      <c r="G82" s="187"/>
      <c r="H82" s="187"/>
    </row>
    <row r="83" spans="7:8" x14ac:dyDescent="0.2">
      <c r="G83" s="187"/>
      <c r="H83" s="187"/>
    </row>
    <row r="84" spans="7:8" x14ac:dyDescent="0.2">
      <c r="G84" s="187"/>
      <c r="H84" s="187"/>
    </row>
    <row r="85" spans="7:8" x14ac:dyDescent="0.2">
      <c r="G85" s="187"/>
      <c r="H85" s="187"/>
    </row>
    <row r="86" spans="7:8" x14ac:dyDescent="0.2">
      <c r="G86" s="187"/>
      <c r="H86" s="187"/>
    </row>
    <row r="87" spans="7:8" x14ac:dyDescent="0.2">
      <c r="G87" s="187"/>
      <c r="H87" s="187"/>
    </row>
    <row r="88" spans="7:8" x14ac:dyDescent="0.2">
      <c r="G88" s="187"/>
      <c r="H88" s="187"/>
    </row>
    <row r="89" spans="7:8" x14ac:dyDescent="0.2">
      <c r="G89" s="187"/>
      <c r="H89" s="187"/>
    </row>
    <row r="90" spans="7:8" x14ac:dyDescent="0.2">
      <c r="G90" s="187"/>
      <c r="H90" s="187"/>
    </row>
    <row r="91" spans="7:8" x14ac:dyDescent="0.2">
      <c r="G91" s="187"/>
      <c r="H91" s="187"/>
    </row>
    <row r="92" spans="7:8" x14ac:dyDescent="0.2">
      <c r="G92" s="187"/>
      <c r="H92" s="187"/>
    </row>
    <row r="93" spans="7:8" x14ac:dyDescent="0.2">
      <c r="G93" s="187"/>
      <c r="H93" s="187"/>
    </row>
    <row r="94" spans="7:8" x14ac:dyDescent="0.2">
      <c r="G94" s="187"/>
      <c r="H94" s="187"/>
    </row>
    <row r="95" spans="7:8" x14ac:dyDescent="0.2">
      <c r="G95" s="187"/>
      <c r="H95" s="187"/>
    </row>
    <row r="96" spans="7:8" x14ac:dyDescent="0.2">
      <c r="G96" s="187"/>
      <c r="H96" s="187"/>
    </row>
    <row r="97" spans="7:8" x14ac:dyDescent="0.2">
      <c r="G97" s="187"/>
      <c r="H97" s="187"/>
    </row>
    <row r="98" spans="7:8" x14ac:dyDescent="0.2">
      <c r="G98" s="187"/>
      <c r="H98" s="187"/>
    </row>
    <row r="99" spans="7:8" x14ac:dyDescent="0.2">
      <c r="G99" s="187"/>
      <c r="H99" s="187"/>
    </row>
    <row r="100" spans="7:8" x14ac:dyDescent="0.2">
      <c r="G100" s="187"/>
      <c r="H100" s="187"/>
    </row>
    <row r="101" spans="7:8" x14ac:dyDescent="0.2">
      <c r="G101" s="187"/>
      <c r="H101" s="187"/>
    </row>
    <row r="102" spans="7:8" x14ac:dyDescent="0.2">
      <c r="G102" s="187"/>
      <c r="H102" s="187"/>
    </row>
    <row r="103" spans="7:8" x14ac:dyDescent="0.2">
      <c r="G103" s="187"/>
      <c r="H103" s="187"/>
    </row>
    <row r="104" spans="7:8" x14ac:dyDescent="0.2">
      <c r="G104" s="187"/>
      <c r="H104" s="187"/>
    </row>
    <row r="105" spans="7:8" x14ac:dyDescent="0.2">
      <c r="G105" s="187"/>
      <c r="H105" s="187"/>
    </row>
    <row r="106" spans="7:8" x14ac:dyDescent="0.2">
      <c r="G106" s="187"/>
      <c r="H106" s="187"/>
    </row>
    <row r="107" spans="7:8" x14ac:dyDescent="0.2">
      <c r="G107" s="187"/>
      <c r="H107" s="187"/>
    </row>
    <row r="108" spans="7:8" x14ac:dyDescent="0.2">
      <c r="G108" s="187"/>
      <c r="H108" s="187"/>
    </row>
    <row r="109" spans="7:8" x14ac:dyDescent="0.2">
      <c r="G109" s="187"/>
      <c r="H109" s="187"/>
    </row>
    <row r="110" spans="7:8" x14ac:dyDescent="0.2">
      <c r="G110" s="187"/>
      <c r="H110" s="187"/>
    </row>
    <row r="111" spans="7:8" x14ac:dyDescent="0.2">
      <c r="G111" s="187"/>
      <c r="H111" s="187"/>
    </row>
    <row r="112" spans="7:8" x14ac:dyDescent="0.2">
      <c r="G112" s="187"/>
      <c r="H112" s="187"/>
    </row>
    <row r="113" spans="7:8" x14ac:dyDescent="0.2">
      <c r="G113" s="187"/>
      <c r="H113" s="187"/>
    </row>
    <row r="114" spans="7:8" x14ac:dyDescent="0.2">
      <c r="G114" s="187"/>
      <c r="H114" s="187"/>
    </row>
    <row r="115" spans="7:8" x14ac:dyDescent="0.2">
      <c r="G115" s="187"/>
      <c r="H115" s="187"/>
    </row>
    <row r="116" spans="7:8" x14ac:dyDescent="0.2">
      <c r="G116" s="187"/>
      <c r="H116" s="187"/>
    </row>
    <row r="117" spans="7:8" x14ac:dyDescent="0.2">
      <c r="G117" s="187"/>
      <c r="H117" s="187"/>
    </row>
    <row r="118" spans="7:8" x14ac:dyDescent="0.2">
      <c r="G118" s="187"/>
      <c r="H118" s="187"/>
    </row>
    <row r="119" spans="7:8" x14ac:dyDescent="0.2">
      <c r="G119" s="187"/>
      <c r="H119" s="187"/>
    </row>
    <row r="120" spans="7:8" x14ac:dyDescent="0.2">
      <c r="G120" s="187"/>
      <c r="H120" s="187"/>
    </row>
    <row r="121" spans="7:8" x14ac:dyDescent="0.2">
      <c r="G121" s="187"/>
      <c r="H121" s="187"/>
    </row>
    <row r="122" spans="7:8" x14ac:dyDescent="0.2">
      <c r="G122" s="187"/>
      <c r="H122" s="187"/>
    </row>
    <row r="123" spans="7:8" x14ac:dyDescent="0.2">
      <c r="G123" s="187"/>
      <c r="H123" s="187"/>
    </row>
    <row r="124" spans="7:8" x14ac:dyDescent="0.2">
      <c r="G124" s="187"/>
      <c r="H124" s="187"/>
    </row>
    <row r="125" spans="7:8" x14ac:dyDescent="0.2">
      <c r="G125" s="187"/>
      <c r="H125" s="187"/>
    </row>
    <row r="126" spans="7:8" x14ac:dyDescent="0.2">
      <c r="G126" s="187"/>
      <c r="H126" s="187"/>
    </row>
    <row r="127" spans="7:8" x14ac:dyDescent="0.2">
      <c r="G127" s="187"/>
      <c r="H127" s="187"/>
    </row>
    <row r="128" spans="7:8" x14ac:dyDescent="0.2">
      <c r="G128" s="187"/>
      <c r="H128" s="187"/>
    </row>
    <row r="129" spans="7:8" x14ac:dyDescent="0.2">
      <c r="G129" s="187"/>
      <c r="H129" s="187"/>
    </row>
    <row r="130" spans="7:8" x14ac:dyDescent="0.2">
      <c r="G130" s="187"/>
      <c r="H130" s="187"/>
    </row>
    <row r="131" spans="7:8" x14ac:dyDescent="0.2">
      <c r="G131" s="187"/>
      <c r="H131" s="187"/>
    </row>
    <row r="132" spans="7:8" x14ac:dyDescent="0.2">
      <c r="G132" s="187"/>
      <c r="H132" s="187"/>
    </row>
    <row r="133" spans="7:8" x14ac:dyDescent="0.2">
      <c r="G133" s="187"/>
      <c r="H133" s="187"/>
    </row>
    <row r="134" spans="7:8" x14ac:dyDescent="0.2">
      <c r="G134" s="187"/>
      <c r="H134" s="187"/>
    </row>
    <row r="135" spans="7:8" x14ac:dyDescent="0.2">
      <c r="G135" s="187"/>
      <c r="H135" s="187"/>
    </row>
    <row r="136" spans="7:8" x14ac:dyDescent="0.2">
      <c r="G136" s="187"/>
      <c r="H136" s="187"/>
    </row>
    <row r="137" spans="7:8" x14ac:dyDescent="0.2">
      <c r="G137" s="187"/>
      <c r="H137" s="187"/>
    </row>
    <row r="138" spans="7:8" x14ac:dyDescent="0.2">
      <c r="G138" s="187"/>
      <c r="H138" s="187"/>
    </row>
    <row r="139" spans="7:8" x14ac:dyDescent="0.2">
      <c r="G139" s="187"/>
      <c r="H139" s="187"/>
    </row>
    <row r="140" spans="7:8" x14ac:dyDescent="0.2">
      <c r="G140" s="187"/>
      <c r="H140" s="187"/>
    </row>
    <row r="141" spans="7:8" x14ac:dyDescent="0.2">
      <c r="H141" s="187"/>
    </row>
    <row r="142" spans="7:8" x14ac:dyDescent="0.2">
      <c r="H142" s="187"/>
    </row>
    <row r="143" spans="7:8" x14ac:dyDescent="0.2">
      <c r="H143" s="187"/>
    </row>
    <row r="144" spans="7:8" x14ac:dyDescent="0.2">
      <c r="H144" s="187"/>
    </row>
    <row r="145" spans="8:8" x14ac:dyDescent="0.2">
      <c r="H145" s="187"/>
    </row>
    <row r="146" spans="8:8" x14ac:dyDescent="0.2">
      <c r="H146" s="187"/>
    </row>
    <row r="147" spans="8:8" x14ac:dyDescent="0.2">
      <c r="H147" s="187"/>
    </row>
    <row r="148" spans="8:8" x14ac:dyDescent="0.2">
      <c r="H148" s="187"/>
    </row>
    <row r="149" spans="8:8" x14ac:dyDescent="0.2">
      <c r="H149" s="187"/>
    </row>
    <row r="150" spans="8:8" x14ac:dyDescent="0.2">
      <c r="H150" s="187"/>
    </row>
    <row r="151" spans="8:8" x14ac:dyDescent="0.2">
      <c r="H151" s="187"/>
    </row>
    <row r="152" spans="8:8" x14ac:dyDescent="0.2">
      <c r="H152" s="187"/>
    </row>
    <row r="153" spans="8:8" x14ac:dyDescent="0.2">
      <c r="H153" s="187"/>
    </row>
    <row r="154" spans="8:8" x14ac:dyDescent="0.2">
      <c r="H154" s="187"/>
    </row>
    <row r="155" spans="8:8" x14ac:dyDescent="0.2">
      <c r="H155" s="187"/>
    </row>
    <row r="156" spans="8:8" x14ac:dyDescent="0.2">
      <c r="H156" s="187"/>
    </row>
    <row r="157" spans="8:8" x14ac:dyDescent="0.2">
      <c r="H157" s="187"/>
    </row>
    <row r="158" spans="8:8" x14ac:dyDescent="0.2">
      <c r="H158" s="187"/>
    </row>
    <row r="159" spans="8:8" x14ac:dyDescent="0.2">
      <c r="H159" s="187"/>
    </row>
    <row r="160" spans="8:8" x14ac:dyDescent="0.2">
      <c r="H160" s="187"/>
    </row>
    <row r="161" spans="8:8" x14ac:dyDescent="0.2">
      <c r="H161" s="187"/>
    </row>
    <row r="162" spans="8:8" x14ac:dyDescent="0.2">
      <c r="H162" s="187"/>
    </row>
    <row r="163" spans="8:8" x14ac:dyDescent="0.2">
      <c r="H163" s="187"/>
    </row>
    <row r="164" spans="8:8" x14ac:dyDescent="0.2">
      <c r="H164" s="187"/>
    </row>
    <row r="165" spans="8:8" x14ac:dyDescent="0.2">
      <c r="H165" s="187"/>
    </row>
    <row r="166" spans="8:8" x14ac:dyDescent="0.2">
      <c r="H166" s="187"/>
    </row>
    <row r="167" spans="8:8" x14ac:dyDescent="0.2">
      <c r="H167" s="187"/>
    </row>
    <row r="168" spans="8:8" x14ac:dyDescent="0.2">
      <c r="H168" s="187"/>
    </row>
    <row r="169" spans="8:8" x14ac:dyDescent="0.2">
      <c r="H169" s="187"/>
    </row>
    <row r="170" spans="8:8" x14ac:dyDescent="0.2">
      <c r="H170" s="187"/>
    </row>
    <row r="171" spans="8:8" x14ac:dyDescent="0.2">
      <c r="H171" s="187"/>
    </row>
    <row r="172" spans="8:8" x14ac:dyDescent="0.2">
      <c r="H172" s="187"/>
    </row>
    <row r="173" spans="8:8" x14ac:dyDescent="0.2">
      <c r="H173" s="187"/>
    </row>
    <row r="174" spans="8:8" x14ac:dyDescent="0.2">
      <c r="H174" s="187"/>
    </row>
    <row r="175" spans="8:8" x14ac:dyDescent="0.2">
      <c r="H175" s="187"/>
    </row>
    <row r="176" spans="8:8" x14ac:dyDescent="0.2">
      <c r="H176" s="187"/>
    </row>
    <row r="177" spans="8:8" x14ac:dyDescent="0.2">
      <c r="H177" s="187"/>
    </row>
    <row r="178" spans="8:8" x14ac:dyDescent="0.2">
      <c r="H178" s="187"/>
    </row>
    <row r="179" spans="8:8" x14ac:dyDescent="0.2">
      <c r="H179" s="187"/>
    </row>
    <row r="180" spans="8:8" x14ac:dyDescent="0.2">
      <c r="H180" s="187"/>
    </row>
    <row r="181" spans="8:8" x14ac:dyDescent="0.2">
      <c r="H181" s="187"/>
    </row>
    <row r="182" spans="8:8" x14ac:dyDescent="0.2">
      <c r="H182" s="187"/>
    </row>
    <row r="183" spans="8:8" x14ac:dyDescent="0.2">
      <c r="H183" s="187"/>
    </row>
    <row r="184" spans="8:8" x14ac:dyDescent="0.2">
      <c r="H184" s="187"/>
    </row>
    <row r="185" spans="8:8" x14ac:dyDescent="0.2">
      <c r="H185" s="187"/>
    </row>
    <row r="186" spans="8:8" x14ac:dyDescent="0.2">
      <c r="H186" s="187"/>
    </row>
    <row r="187" spans="8:8" x14ac:dyDescent="0.2">
      <c r="H187" s="187"/>
    </row>
    <row r="188" spans="8:8" x14ac:dyDescent="0.2">
      <c r="H188" s="187"/>
    </row>
    <row r="189" spans="8:8" x14ac:dyDescent="0.2">
      <c r="H189" s="187"/>
    </row>
    <row r="190" spans="8:8" x14ac:dyDescent="0.2">
      <c r="H190" s="187"/>
    </row>
    <row r="191" spans="8:8" x14ac:dyDescent="0.2">
      <c r="H191" s="187"/>
    </row>
    <row r="192" spans="8:8" x14ac:dyDescent="0.2">
      <c r="H192" s="187"/>
    </row>
    <row r="193" spans="8:8" x14ac:dyDescent="0.2">
      <c r="H193" s="187"/>
    </row>
    <row r="194" spans="8:8" x14ac:dyDescent="0.2">
      <c r="H194" s="187"/>
    </row>
    <row r="195" spans="8:8" x14ac:dyDescent="0.2">
      <c r="H195" s="187"/>
    </row>
    <row r="196" spans="8:8" x14ac:dyDescent="0.2">
      <c r="H196" s="187"/>
    </row>
    <row r="197" spans="8:8" x14ac:dyDescent="0.2">
      <c r="H197" s="187"/>
    </row>
    <row r="198" spans="8:8" x14ac:dyDescent="0.2">
      <c r="H198" s="187"/>
    </row>
    <row r="199" spans="8:8" x14ac:dyDescent="0.2">
      <c r="H199" s="187"/>
    </row>
    <row r="200" spans="8:8" x14ac:dyDescent="0.2">
      <c r="H200" s="187"/>
    </row>
    <row r="201" spans="8:8" x14ac:dyDescent="0.2">
      <c r="H201" s="187"/>
    </row>
    <row r="202" spans="8:8" x14ac:dyDescent="0.2">
      <c r="H202" s="187"/>
    </row>
    <row r="203" spans="8:8" x14ac:dyDescent="0.2">
      <c r="H203" s="187"/>
    </row>
    <row r="204" spans="8:8" x14ac:dyDescent="0.2">
      <c r="H204" s="187"/>
    </row>
    <row r="205" spans="8:8" x14ac:dyDescent="0.2">
      <c r="H205" s="187"/>
    </row>
    <row r="206" spans="8:8" x14ac:dyDescent="0.2">
      <c r="H206" s="187"/>
    </row>
    <row r="207" spans="8:8" x14ac:dyDescent="0.2">
      <c r="H207" s="187"/>
    </row>
    <row r="208" spans="8:8" x14ac:dyDescent="0.2">
      <c r="H208" s="187"/>
    </row>
    <row r="209" spans="8:8" x14ac:dyDescent="0.2">
      <c r="H209" s="187"/>
    </row>
    <row r="210" spans="8:8" x14ac:dyDescent="0.2">
      <c r="H210" s="187"/>
    </row>
    <row r="211" spans="8:8" x14ac:dyDescent="0.2">
      <c r="H211" s="187"/>
    </row>
    <row r="212" spans="8:8" x14ac:dyDescent="0.2">
      <c r="H212" s="187"/>
    </row>
    <row r="213" spans="8:8" x14ac:dyDescent="0.2">
      <c r="H213" s="187"/>
    </row>
    <row r="214" spans="8:8" x14ac:dyDescent="0.2">
      <c r="H214" s="187"/>
    </row>
    <row r="215" spans="8:8" x14ac:dyDescent="0.2">
      <c r="H215" s="187"/>
    </row>
    <row r="216" spans="8:8" x14ac:dyDescent="0.2">
      <c r="H216" s="187"/>
    </row>
    <row r="217" spans="8:8" x14ac:dyDescent="0.2">
      <c r="H217" s="187"/>
    </row>
    <row r="218" spans="8:8" x14ac:dyDescent="0.2">
      <c r="H218" s="187"/>
    </row>
    <row r="219" spans="8:8" x14ac:dyDescent="0.2">
      <c r="H219" s="187"/>
    </row>
    <row r="220" spans="8:8" x14ac:dyDescent="0.2">
      <c r="H220" s="187"/>
    </row>
    <row r="221" spans="8:8" x14ac:dyDescent="0.2">
      <c r="H221" s="187"/>
    </row>
    <row r="222" spans="8:8" x14ac:dyDescent="0.2">
      <c r="H222" s="187"/>
    </row>
    <row r="223" spans="8:8" x14ac:dyDescent="0.2">
      <c r="H223" s="187"/>
    </row>
    <row r="224" spans="8:8" x14ac:dyDescent="0.2">
      <c r="H224" s="187"/>
    </row>
    <row r="225" spans="8:8" x14ac:dyDescent="0.2">
      <c r="H225" s="187"/>
    </row>
    <row r="226" spans="8:8" x14ac:dyDescent="0.2">
      <c r="H226" s="187"/>
    </row>
    <row r="227" spans="8:8" x14ac:dyDescent="0.2">
      <c r="H227" s="187"/>
    </row>
    <row r="228" spans="8:8" x14ac:dyDescent="0.2">
      <c r="H228" s="187"/>
    </row>
    <row r="229" spans="8:8" x14ac:dyDescent="0.2">
      <c r="H229" s="187"/>
    </row>
    <row r="230" spans="8:8" x14ac:dyDescent="0.2">
      <c r="H230" s="187"/>
    </row>
    <row r="231" spans="8:8" x14ac:dyDescent="0.2">
      <c r="H231" s="187"/>
    </row>
    <row r="232" spans="8:8" x14ac:dyDescent="0.2">
      <c r="H232" s="187"/>
    </row>
    <row r="233" spans="8:8" x14ac:dyDescent="0.2">
      <c r="H233" s="187"/>
    </row>
    <row r="234" spans="8:8" x14ac:dyDescent="0.2">
      <c r="H234" s="187"/>
    </row>
    <row r="235" spans="8:8" x14ac:dyDescent="0.2">
      <c r="H235" s="187"/>
    </row>
    <row r="236" spans="8:8" x14ac:dyDescent="0.2">
      <c r="H236" s="187"/>
    </row>
    <row r="237" spans="8:8" x14ac:dyDescent="0.2">
      <c r="H237" s="187"/>
    </row>
    <row r="238" spans="8:8" x14ac:dyDescent="0.2">
      <c r="H238" s="187"/>
    </row>
    <row r="239" spans="8:8" x14ac:dyDescent="0.2">
      <c r="H239" s="187"/>
    </row>
    <row r="240" spans="8:8" x14ac:dyDescent="0.2">
      <c r="H240" s="187"/>
    </row>
    <row r="241" spans="8:8" x14ac:dyDescent="0.2">
      <c r="H241" s="187"/>
    </row>
    <row r="242" spans="8:8" x14ac:dyDescent="0.2">
      <c r="H242" s="187"/>
    </row>
    <row r="243" spans="8:8" x14ac:dyDescent="0.2">
      <c r="H243" s="187"/>
    </row>
    <row r="244" spans="8:8" x14ac:dyDescent="0.2">
      <c r="H244" s="187"/>
    </row>
    <row r="245" spans="8:8" x14ac:dyDescent="0.2">
      <c r="H245" s="187"/>
    </row>
    <row r="246" spans="8:8" x14ac:dyDescent="0.2">
      <c r="H246" s="187"/>
    </row>
    <row r="247" spans="8:8" x14ac:dyDescent="0.2">
      <c r="H247" s="187"/>
    </row>
  </sheetData>
  <mergeCells count="14">
    <mergeCell ref="A37:G37"/>
    <mergeCell ref="A39:H39"/>
    <mergeCell ref="A44:G44"/>
    <mergeCell ref="A1:H1"/>
    <mergeCell ref="A2:H2"/>
    <mergeCell ref="A6:H6"/>
    <mergeCell ref="A7:A8"/>
    <mergeCell ref="B7:B8"/>
    <mergeCell ref="C7:C8"/>
    <mergeCell ref="D7:D8"/>
    <mergeCell ref="E7:E8"/>
    <mergeCell ref="F7:F8"/>
    <mergeCell ref="G7:G8"/>
    <mergeCell ref="H7:H8"/>
  </mergeCells>
  <printOptions horizontalCentered="1" verticalCentered="1"/>
  <pageMargins left="0.59027777777777801" right="0.59027777777777801" top="0.905555555555556" bottom="0.905555555555556" header="0.51180555555555496" footer="0.51180555555555496"/>
  <pageSetup paperSize="9" scale="70" firstPageNumber="0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showGridLines="0" zoomScaleNormal="100" zoomScalePageLayoutView="90" workbookViewId="0">
      <selection activeCell="G19" sqref="G19"/>
    </sheetView>
  </sheetViews>
  <sheetFormatPr defaultRowHeight="12.75" x14ac:dyDescent="0.2"/>
  <cols>
    <col min="1" max="1" width="8" style="178" customWidth="1"/>
    <col min="2" max="2" width="28.5703125" style="178" customWidth="1"/>
    <col min="3" max="3" width="9" style="178" customWidth="1"/>
    <col min="4" max="4" width="11.140625" style="178" customWidth="1"/>
    <col min="5" max="6" width="15.42578125" style="178" customWidth="1"/>
    <col min="7" max="7" width="9.140625" style="178" customWidth="1"/>
    <col min="8" max="8" width="9.140625" style="472" customWidth="1"/>
    <col min="9" max="9" width="9.140625" style="187" customWidth="1"/>
    <col min="10" max="11" width="9.140625" style="178" customWidth="1"/>
    <col min="12" max="12" width="9.140625" style="190" customWidth="1"/>
    <col min="13" max="13" width="9.140625" style="187" customWidth="1"/>
    <col min="14" max="256" width="9.140625" style="178" customWidth="1"/>
    <col min="257" max="257" width="8" style="178" customWidth="1"/>
    <col min="258" max="258" width="34.42578125" style="178" customWidth="1"/>
    <col min="259" max="259" width="9" style="178" customWidth="1"/>
    <col min="260" max="260" width="11.140625" style="178" customWidth="1"/>
    <col min="261" max="262" width="15.42578125" style="178" customWidth="1"/>
    <col min="263" max="512" width="9.140625" style="178" customWidth="1"/>
    <col min="513" max="513" width="8" style="178" customWidth="1"/>
    <col min="514" max="514" width="34.42578125" style="178" customWidth="1"/>
    <col min="515" max="515" width="9" style="178" customWidth="1"/>
    <col min="516" max="516" width="11.140625" style="178" customWidth="1"/>
    <col min="517" max="518" width="15.42578125" style="178" customWidth="1"/>
    <col min="519" max="768" width="9.140625" style="178" customWidth="1"/>
    <col min="769" max="769" width="8" style="178" customWidth="1"/>
    <col min="770" max="770" width="34.42578125" style="178" customWidth="1"/>
    <col min="771" max="771" width="9" style="178" customWidth="1"/>
    <col min="772" max="772" width="11.140625" style="178" customWidth="1"/>
    <col min="773" max="774" width="15.42578125" style="178" customWidth="1"/>
    <col min="775" max="1025" width="9.140625" style="178" customWidth="1"/>
  </cols>
  <sheetData>
    <row r="1" spans="1:15" ht="18" x14ac:dyDescent="0.2">
      <c r="A1" s="876" t="s">
        <v>1914</v>
      </c>
      <c r="B1" s="876"/>
      <c r="C1" s="876"/>
      <c r="D1" s="876"/>
      <c r="E1" s="876"/>
      <c r="F1" s="876"/>
      <c r="G1" s="227"/>
      <c r="H1" s="227"/>
      <c r="I1" s="227"/>
    </row>
    <row r="2" spans="1:15" ht="15.75" x14ac:dyDescent="0.2">
      <c r="A2" s="877" t="s">
        <v>1916</v>
      </c>
      <c r="B2" s="877"/>
      <c r="C2" s="877"/>
      <c r="D2" s="877"/>
      <c r="E2" s="877"/>
      <c r="F2" s="877"/>
      <c r="G2" s="227"/>
      <c r="H2" s="227"/>
      <c r="I2" s="227"/>
      <c r="L2" s="178"/>
    </row>
    <row r="3" spans="1:15" ht="15.75" x14ac:dyDescent="0.2">
      <c r="A3" s="550"/>
      <c r="B3" s="551"/>
      <c r="C3" s="551"/>
      <c r="D3" s="551"/>
      <c r="E3" s="551"/>
      <c r="F3" s="204"/>
      <c r="G3" s="227"/>
      <c r="H3" s="227"/>
      <c r="I3" s="227"/>
      <c r="L3" s="178"/>
    </row>
    <row r="4" spans="1:15" x14ac:dyDescent="0.2">
      <c r="A4" s="205" t="s">
        <v>61</v>
      </c>
      <c r="B4" s="502" t="str">
        <f>'Dados Iniciais'!$B$6</f>
        <v>IMPLANTAÇÃO E PAVIMENTAÇÃO</v>
      </c>
      <c r="C4" s="208" t="s">
        <v>64</v>
      </c>
      <c r="D4" s="220" t="str">
        <f>'Dados Iniciais'!$B$7</f>
        <v>ACESSO AO POVOADO BREU</v>
      </c>
      <c r="F4" s="552"/>
      <c r="G4" s="227"/>
      <c r="H4" s="227"/>
      <c r="I4" s="227"/>
      <c r="L4" s="178"/>
    </row>
    <row r="5" spans="1:15" s="178" customFormat="1" x14ac:dyDescent="0.2">
      <c r="A5" s="205" t="s">
        <v>62</v>
      </c>
      <c r="B5" s="220" t="str">
        <f>'Dados Iniciais'!$B$11</f>
        <v>3,76 km</v>
      </c>
      <c r="C5" s="208" t="s">
        <v>209</v>
      </c>
      <c r="D5" s="220" t="str">
        <f>'Dados Iniciais'!$B$8</f>
        <v>ENTR. Al-220 / POVOADO BREU</v>
      </c>
      <c r="F5" s="552"/>
      <c r="G5" s="227"/>
      <c r="H5" s="227"/>
      <c r="I5" s="227"/>
    </row>
    <row r="6" spans="1:15" s="178" customFormat="1" ht="13.5" x14ac:dyDescent="0.2">
      <c r="A6" s="205" t="s">
        <v>212</v>
      </c>
      <c r="B6" s="216" t="str">
        <f>'Dados Iniciais'!$B$5</f>
        <v xml:space="preserve"> JULHO/2021</v>
      </c>
      <c r="C6" s="684"/>
      <c r="D6" s="219"/>
      <c r="E6" s="206"/>
      <c r="F6" s="533"/>
      <c r="G6" s="227"/>
      <c r="H6" s="504"/>
      <c r="I6" s="505">
        <v>6</v>
      </c>
      <c r="J6" s="506"/>
      <c r="K6" s="506"/>
    </row>
    <row r="7" spans="1:15" s="178" customFormat="1" ht="20.25" customHeight="1" thickBot="1" x14ac:dyDescent="0.25">
      <c r="A7" s="822" t="s">
        <v>1650</v>
      </c>
      <c r="B7" s="822"/>
      <c r="C7" s="822"/>
      <c r="D7" s="822"/>
      <c r="E7" s="822"/>
      <c r="F7" s="822"/>
      <c r="G7" s="227"/>
      <c r="H7" s="504"/>
      <c r="I7" s="506"/>
      <c r="J7" s="506"/>
      <c r="K7" s="506"/>
    </row>
    <row r="8" spans="1:15" s="249" customFormat="1" ht="15" customHeight="1" x14ac:dyDescent="0.2">
      <c r="A8" s="879" t="s">
        <v>69</v>
      </c>
      <c r="B8" s="879" t="s">
        <v>54</v>
      </c>
      <c r="C8" s="880" t="s">
        <v>71</v>
      </c>
      <c r="D8" s="880" t="s">
        <v>1173</v>
      </c>
      <c r="E8" s="553" t="s">
        <v>1651</v>
      </c>
      <c r="F8" s="554" t="s">
        <v>1651</v>
      </c>
      <c r="H8" s="504"/>
      <c r="I8" s="506"/>
      <c r="J8" s="506"/>
      <c r="K8" s="506"/>
      <c r="L8" s="178"/>
      <c r="M8" s="178"/>
      <c r="N8" s="178"/>
      <c r="O8" s="178"/>
    </row>
    <row r="9" spans="1:15" s="249" customFormat="1" ht="15" customHeight="1" x14ac:dyDescent="0.2">
      <c r="A9" s="879"/>
      <c r="B9" s="879"/>
      <c r="C9" s="880"/>
      <c r="D9" s="880"/>
      <c r="E9" s="555" t="s">
        <v>1652</v>
      </c>
      <c r="F9" s="556" t="s">
        <v>1653</v>
      </c>
      <c r="H9" s="504"/>
      <c r="I9" s="506"/>
      <c r="J9" s="506"/>
      <c r="K9" s="506"/>
      <c r="L9" s="507"/>
      <c r="M9" s="506"/>
    </row>
    <row r="10" spans="1:15" s="249" customFormat="1" ht="15" customHeight="1" x14ac:dyDescent="0.2">
      <c r="A10" s="528">
        <v>1</v>
      </c>
      <c r="B10" s="784" t="s">
        <v>1911</v>
      </c>
      <c r="C10" s="516" t="s">
        <v>1615</v>
      </c>
      <c r="D10" s="254">
        <v>6</v>
      </c>
      <c r="E10" s="783">
        <v>5467.13</v>
      </c>
      <c r="F10" s="515">
        <f>D10*E10</f>
        <v>32802.78</v>
      </c>
      <c r="H10" s="504"/>
      <c r="I10" s="506"/>
      <c r="J10" s="506"/>
      <c r="K10" s="506"/>
      <c r="L10" s="507"/>
      <c r="M10" s="506"/>
    </row>
    <row r="11" spans="1:15" s="249" customFormat="1" ht="15" customHeight="1" x14ac:dyDescent="0.2">
      <c r="A11" s="508" t="s">
        <v>89</v>
      </c>
      <c r="B11" s="784" t="s">
        <v>1912</v>
      </c>
      <c r="C11" s="516" t="s">
        <v>1615</v>
      </c>
      <c r="D11" s="254">
        <v>6</v>
      </c>
      <c r="E11" s="557">
        <v>25188.95</v>
      </c>
      <c r="F11" s="515">
        <f t="shared" ref="F11:F12" si="0">D11*E11</f>
        <v>151133.70000000001</v>
      </c>
      <c r="H11" s="504"/>
      <c r="I11" s="506"/>
      <c r="J11" s="506"/>
      <c r="K11" s="506"/>
      <c r="L11" s="507"/>
      <c r="M11" s="506"/>
    </row>
    <row r="12" spans="1:15" s="249" customFormat="1" ht="15" customHeight="1" x14ac:dyDescent="0.2">
      <c r="A12" s="508" t="s">
        <v>92</v>
      </c>
      <c r="B12" s="784" t="s">
        <v>1913</v>
      </c>
      <c r="C12" s="516" t="s">
        <v>1615</v>
      </c>
      <c r="D12" s="254">
        <f>3*8</f>
        <v>24</v>
      </c>
      <c r="E12" s="557">
        <v>3706.87</v>
      </c>
      <c r="F12" s="515">
        <f t="shared" si="0"/>
        <v>88964.88</v>
      </c>
      <c r="H12" s="504"/>
      <c r="I12" s="506"/>
      <c r="J12" s="506"/>
      <c r="K12" s="506"/>
      <c r="L12" s="507"/>
      <c r="M12" s="506"/>
    </row>
    <row r="13" spans="1:15" s="249" customFormat="1" ht="15" customHeight="1" thickBot="1" x14ac:dyDescent="0.25">
      <c r="A13" s="895" t="s">
        <v>1654</v>
      </c>
      <c r="B13" s="895"/>
      <c r="C13" s="895"/>
      <c r="D13" s="895"/>
      <c r="E13" s="895"/>
      <c r="F13" s="558">
        <f>SUM(F10:F12)</f>
        <v>272901.36</v>
      </c>
      <c r="H13" s="504"/>
      <c r="I13" s="506"/>
      <c r="J13" s="506"/>
      <c r="K13" s="506"/>
      <c r="L13" s="507"/>
      <c r="M13" s="506"/>
    </row>
    <row r="14" spans="1:15" s="249" customFormat="1" ht="15" customHeight="1" thickBot="1" x14ac:dyDescent="0.25">
      <c r="A14" s="894" t="s">
        <v>1655</v>
      </c>
      <c r="B14" s="894"/>
      <c r="C14" s="894"/>
      <c r="D14" s="894"/>
      <c r="E14" s="894"/>
      <c r="F14" s="540">
        <f>F13</f>
        <v>272901.36</v>
      </c>
      <c r="H14" s="504"/>
      <c r="I14" s="506"/>
      <c r="L14" s="507"/>
      <c r="M14" s="506"/>
    </row>
    <row r="15" spans="1:15" x14ac:dyDescent="0.2">
      <c r="B15" s="549"/>
      <c r="E15" s="187"/>
      <c r="F15" s="187"/>
    </row>
    <row r="16" spans="1:15" x14ac:dyDescent="0.2">
      <c r="B16" s="549"/>
      <c r="E16" s="187"/>
      <c r="F16" s="187"/>
    </row>
    <row r="17" spans="2:6" x14ac:dyDescent="0.2">
      <c r="B17" s="549"/>
      <c r="E17" s="187"/>
      <c r="F17" s="187"/>
    </row>
    <row r="18" spans="2:6" x14ac:dyDescent="0.2">
      <c r="B18" s="549"/>
      <c r="E18" s="187"/>
      <c r="F18" s="187"/>
    </row>
    <row r="19" spans="2:6" x14ac:dyDescent="0.2">
      <c r="B19" s="549"/>
      <c r="E19" s="187"/>
      <c r="F19" s="187"/>
    </row>
    <row r="20" spans="2:6" x14ac:dyDescent="0.2">
      <c r="B20" s="549"/>
      <c r="E20" s="187"/>
      <c r="F20" s="187"/>
    </row>
    <row r="21" spans="2:6" x14ac:dyDescent="0.2">
      <c r="B21" s="549"/>
      <c r="E21" s="187"/>
      <c r="F21" s="187"/>
    </row>
    <row r="22" spans="2:6" x14ac:dyDescent="0.2">
      <c r="B22" s="549"/>
      <c r="E22" s="187"/>
      <c r="F22" s="187"/>
    </row>
    <row r="23" spans="2:6" x14ac:dyDescent="0.2">
      <c r="B23" s="549"/>
      <c r="E23" s="187"/>
      <c r="F23" s="187"/>
    </row>
    <row r="24" spans="2:6" x14ac:dyDescent="0.2">
      <c r="B24" s="549"/>
      <c r="E24" s="187"/>
      <c r="F24" s="187"/>
    </row>
    <row r="25" spans="2:6" x14ac:dyDescent="0.2">
      <c r="B25" s="549"/>
      <c r="E25" s="187"/>
      <c r="F25" s="187"/>
    </row>
    <row r="26" spans="2:6" x14ac:dyDescent="0.2">
      <c r="B26" s="549"/>
      <c r="E26" s="187"/>
      <c r="F26" s="187"/>
    </row>
    <row r="27" spans="2:6" x14ac:dyDescent="0.2">
      <c r="B27" s="549"/>
      <c r="E27" s="187"/>
      <c r="F27" s="187"/>
    </row>
    <row r="28" spans="2:6" x14ac:dyDescent="0.2">
      <c r="B28" s="549"/>
      <c r="E28" s="187"/>
      <c r="F28" s="187"/>
    </row>
    <row r="29" spans="2:6" x14ac:dyDescent="0.2">
      <c r="B29" s="549"/>
      <c r="E29" s="187"/>
      <c r="F29" s="187"/>
    </row>
    <row r="30" spans="2:6" x14ac:dyDescent="0.2">
      <c r="B30" s="549"/>
      <c r="E30" s="187"/>
      <c r="F30" s="187"/>
    </row>
    <row r="31" spans="2:6" x14ac:dyDescent="0.2">
      <c r="B31" s="549"/>
      <c r="E31" s="187"/>
      <c r="F31" s="187"/>
    </row>
    <row r="32" spans="2:6" x14ac:dyDescent="0.2">
      <c r="B32" s="549"/>
      <c r="E32" s="187"/>
      <c r="F32" s="187"/>
    </row>
    <row r="33" spans="2:6" x14ac:dyDescent="0.2">
      <c r="B33" s="549"/>
      <c r="E33" s="187"/>
      <c r="F33" s="187"/>
    </row>
    <row r="34" spans="2:6" x14ac:dyDescent="0.2">
      <c r="B34" s="549"/>
      <c r="E34" s="187"/>
      <c r="F34" s="187"/>
    </row>
    <row r="35" spans="2:6" x14ac:dyDescent="0.2">
      <c r="B35" s="549"/>
      <c r="E35" s="187"/>
      <c r="F35" s="187"/>
    </row>
    <row r="36" spans="2:6" x14ac:dyDescent="0.2">
      <c r="B36" s="549"/>
      <c r="E36" s="187"/>
      <c r="F36" s="187"/>
    </row>
    <row r="37" spans="2:6" x14ac:dyDescent="0.2">
      <c r="B37" s="549"/>
      <c r="E37" s="187"/>
      <c r="F37" s="187"/>
    </row>
    <row r="38" spans="2:6" x14ac:dyDescent="0.2">
      <c r="B38" s="549"/>
      <c r="E38" s="187"/>
      <c r="F38" s="187"/>
    </row>
    <row r="39" spans="2:6" x14ac:dyDescent="0.2">
      <c r="B39" s="549"/>
      <c r="E39" s="187"/>
      <c r="F39" s="187"/>
    </row>
    <row r="40" spans="2:6" x14ac:dyDescent="0.2">
      <c r="B40" s="549"/>
      <c r="E40" s="187"/>
      <c r="F40" s="187"/>
    </row>
    <row r="41" spans="2:6" x14ac:dyDescent="0.2">
      <c r="B41" s="549"/>
      <c r="E41" s="187"/>
      <c r="F41" s="187"/>
    </row>
    <row r="42" spans="2:6" x14ac:dyDescent="0.2">
      <c r="B42" s="549"/>
      <c r="E42" s="187"/>
      <c r="F42" s="187"/>
    </row>
    <row r="43" spans="2:6" x14ac:dyDescent="0.2">
      <c r="B43" s="549"/>
      <c r="E43" s="187"/>
      <c r="F43" s="187"/>
    </row>
    <row r="44" spans="2:6" x14ac:dyDescent="0.2">
      <c r="B44" s="549"/>
      <c r="E44" s="187"/>
      <c r="F44" s="187"/>
    </row>
    <row r="45" spans="2:6" x14ac:dyDescent="0.2">
      <c r="B45" s="549"/>
      <c r="E45" s="187"/>
      <c r="F45" s="187"/>
    </row>
    <row r="46" spans="2:6" x14ac:dyDescent="0.2">
      <c r="B46" s="549"/>
      <c r="E46" s="187"/>
      <c r="F46" s="187"/>
    </row>
    <row r="47" spans="2:6" x14ac:dyDescent="0.2">
      <c r="B47" s="549"/>
      <c r="E47" s="187"/>
      <c r="F47" s="187"/>
    </row>
    <row r="48" spans="2:6" x14ac:dyDescent="0.2">
      <c r="E48" s="187"/>
      <c r="F48" s="187"/>
    </row>
    <row r="49" spans="5:6" x14ac:dyDescent="0.2">
      <c r="E49" s="187"/>
      <c r="F49" s="187"/>
    </row>
    <row r="50" spans="5:6" x14ac:dyDescent="0.2">
      <c r="E50" s="187"/>
      <c r="F50" s="187"/>
    </row>
    <row r="51" spans="5:6" x14ac:dyDescent="0.2">
      <c r="E51" s="187"/>
      <c r="F51" s="187"/>
    </row>
    <row r="52" spans="5:6" x14ac:dyDescent="0.2">
      <c r="E52" s="187"/>
      <c r="F52" s="187"/>
    </row>
    <row r="53" spans="5:6" x14ac:dyDescent="0.2">
      <c r="E53" s="187"/>
      <c r="F53" s="187"/>
    </row>
    <row r="54" spans="5:6" x14ac:dyDescent="0.2">
      <c r="E54" s="187"/>
      <c r="F54" s="187"/>
    </row>
    <row r="55" spans="5:6" x14ac:dyDescent="0.2">
      <c r="E55" s="187"/>
      <c r="F55" s="187"/>
    </row>
    <row r="56" spans="5:6" x14ac:dyDescent="0.2">
      <c r="E56" s="187"/>
      <c r="F56" s="187"/>
    </row>
    <row r="57" spans="5:6" x14ac:dyDescent="0.2">
      <c r="E57" s="187"/>
      <c r="F57" s="187"/>
    </row>
    <row r="58" spans="5:6" x14ac:dyDescent="0.2">
      <c r="E58" s="187"/>
      <c r="F58" s="187"/>
    </row>
    <row r="59" spans="5:6" x14ac:dyDescent="0.2">
      <c r="E59" s="187"/>
      <c r="F59" s="187"/>
    </row>
    <row r="60" spans="5:6" x14ac:dyDescent="0.2">
      <c r="E60" s="187"/>
      <c r="F60" s="187"/>
    </row>
    <row r="61" spans="5:6" x14ac:dyDescent="0.2">
      <c r="E61" s="187"/>
      <c r="F61" s="187"/>
    </row>
    <row r="62" spans="5:6" x14ac:dyDescent="0.2">
      <c r="E62" s="187"/>
      <c r="F62" s="187"/>
    </row>
    <row r="63" spans="5:6" x14ac:dyDescent="0.2">
      <c r="E63" s="187"/>
      <c r="F63" s="187"/>
    </row>
    <row r="64" spans="5:6" x14ac:dyDescent="0.2">
      <c r="E64" s="187"/>
      <c r="F64" s="187"/>
    </row>
    <row r="65" spans="5:6" x14ac:dyDescent="0.2">
      <c r="E65" s="187"/>
      <c r="F65" s="187"/>
    </row>
    <row r="66" spans="5:6" x14ac:dyDescent="0.2">
      <c r="E66" s="187"/>
      <c r="F66" s="187"/>
    </row>
    <row r="67" spans="5:6" x14ac:dyDescent="0.2">
      <c r="E67" s="187"/>
      <c r="F67" s="187"/>
    </row>
    <row r="68" spans="5:6" x14ac:dyDescent="0.2">
      <c r="E68" s="187"/>
      <c r="F68" s="187"/>
    </row>
    <row r="69" spans="5:6" x14ac:dyDescent="0.2">
      <c r="E69" s="187"/>
      <c r="F69" s="187"/>
    </row>
    <row r="70" spans="5:6" x14ac:dyDescent="0.2">
      <c r="E70" s="187"/>
      <c r="F70" s="187"/>
    </row>
    <row r="71" spans="5:6" x14ac:dyDescent="0.2">
      <c r="E71" s="187"/>
      <c r="F71" s="187"/>
    </row>
    <row r="72" spans="5:6" x14ac:dyDescent="0.2">
      <c r="E72" s="187"/>
      <c r="F72" s="187"/>
    </row>
    <row r="73" spans="5:6" x14ac:dyDescent="0.2">
      <c r="E73" s="187"/>
      <c r="F73" s="187"/>
    </row>
    <row r="74" spans="5:6" x14ac:dyDescent="0.2">
      <c r="E74" s="187"/>
      <c r="F74" s="187"/>
    </row>
    <row r="75" spans="5:6" x14ac:dyDescent="0.2">
      <c r="E75" s="187"/>
      <c r="F75" s="187"/>
    </row>
    <row r="76" spans="5:6" x14ac:dyDescent="0.2">
      <c r="E76" s="187"/>
      <c r="F76" s="187"/>
    </row>
    <row r="77" spans="5:6" x14ac:dyDescent="0.2">
      <c r="E77" s="187"/>
      <c r="F77" s="187"/>
    </row>
    <row r="78" spans="5:6" x14ac:dyDescent="0.2">
      <c r="E78" s="187"/>
      <c r="F78" s="187"/>
    </row>
    <row r="79" spans="5:6" x14ac:dyDescent="0.2">
      <c r="E79" s="187"/>
      <c r="F79" s="187"/>
    </row>
    <row r="80" spans="5:6" x14ac:dyDescent="0.2">
      <c r="E80" s="187"/>
      <c r="F80" s="187"/>
    </row>
    <row r="81" spans="5:6" x14ac:dyDescent="0.2">
      <c r="E81" s="187"/>
      <c r="F81" s="187"/>
    </row>
    <row r="82" spans="5:6" x14ac:dyDescent="0.2">
      <c r="E82" s="187"/>
      <c r="F82" s="187"/>
    </row>
    <row r="83" spans="5:6" x14ac:dyDescent="0.2">
      <c r="E83" s="187"/>
      <c r="F83" s="187"/>
    </row>
    <row r="84" spans="5:6" x14ac:dyDescent="0.2">
      <c r="E84" s="187"/>
      <c r="F84" s="187"/>
    </row>
    <row r="85" spans="5:6" x14ac:dyDescent="0.2">
      <c r="E85" s="187"/>
      <c r="F85" s="187"/>
    </row>
    <row r="86" spans="5:6" x14ac:dyDescent="0.2">
      <c r="E86" s="187"/>
      <c r="F86" s="187"/>
    </row>
    <row r="87" spans="5:6" x14ac:dyDescent="0.2">
      <c r="E87" s="187"/>
      <c r="F87" s="187"/>
    </row>
    <row r="88" spans="5:6" x14ac:dyDescent="0.2">
      <c r="E88" s="187"/>
      <c r="F88" s="187"/>
    </row>
    <row r="89" spans="5:6" x14ac:dyDescent="0.2">
      <c r="E89" s="187"/>
      <c r="F89" s="187"/>
    </row>
    <row r="90" spans="5:6" x14ac:dyDescent="0.2">
      <c r="E90" s="187"/>
      <c r="F90" s="187"/>
    </row>
    <row r="91" spans="5:6" x14ac:dyDescent="0.2">
      <c r="E91" s="187"/>
      <c r="F91" s="187"/>
    </row>
    <row r="92" spans="5:6" x14ac:dyDescent="0.2">
      <c r="E92" s="187"/>
      <c r="F92" s="187"/>
    </row>
    <row r="93" spans="5:6" x14ac:dyDescent="0.2">
      <c r="E93" s="187"/>
      <c r="F93" s="187"/>
    </row>
    <row r="94" spans="5:6" x14ac:dyDescent="0.2">
      <c r="E94" s="187"/>
      <c r="F94" s="187"/>
    </row>
    <row r="95" spans="5:6" x14ac:dyDescent="0.2">
      <c r="E95" s="187"/>
      <c r="F95" s="187"/>
    </row>
    <row r="96" spans="5:6" x14ac:dyDescent="0.2">
      <c r="E96" s="187"/>
      <c r="F96" s="187"/>
    </row>
    <row r="97" spans="5:6" x14ac:dyDescent="0.2">
      <c r="E97" s="187"/>
      <c r="F97" s="187"/>
    </row>
    <row r="98" spans="5:6" x14ac:dyDescent="0.2">
      <c r="E98" s="187"/>
      <c r="F98" s="187"/>
    </row>
    <row r="99" spans="5:6" x14ac:dyDescent="0.2">
      <c r="E99" s="187"/>
      <c r="F99" s="187"/>
    </row>
    <row r="100" spans="5:6" x14ac:dyDescent="0.2">
      <c r="E100" s="187"/>
      <c r="F100" s="187"/>
    </row>
    <row r="101" spans="5:6" x14ac:dyDescent="0.2">
      <c r="E101" s="187"/>
      <c r="F101" s="187"/>
    </row>
    <row r="102" spans="5:6" x14ac:dyDescent="0.2">
      <c r="E102" s="187"/>
      <c r="F102" s="187"/>
    </row>
    <row r="103" spans="5:6" x14ac:dyDescent="0.2">
      <c r="E103" s="187"/>
      <c r="F103" s="187"/>
    </row>
    <row r="104" spans="5:6" x14ac:dyDescent="0.2">
      <c r="E104" s="187"/>
      <c r="F104" s="187"/>
    </row>
    <row r="105" spans="5:6" x14ac:dyDescent="0.2">
      <c r="E105" s="187"/>
      <c r="F105" s="187"/>
    </row>
    <row r="106" spans="5:6" x14ac:dyDescent="0.2">
      <c r="E106" s="187"/>
      <c r="F106" s="187"/>
    </row>
    <row r="107" spans="5:6" x14ac:dyDescent="0.2">
      <c r="E107" s="187"/>
      <c r="F107" s="187"/>
    </row>
    <row r="108" spans="5:6" x14ac:dyDescent="0.2">
      <c r="E108" s="187"/>
      <c r="F108" s="187"/>
    </row>
  </sheetData>
  <mergeCells count="9">
    <mergeCell ref="A14:E14"/>
    <mergeCell ref="A13:E13"/>
    <mergeCell ref="A1:F1"/>
    <mergeCell ref="A2:F2"/>
    <mergeCell ref="A7:F7"/>
    <mergeCell ref="A8:A9"/>
    <mergeCell ref="B8:B9"/>
    <mergeCell ref="C8:C9"/>
    <mergeCell ref="D8:D9"/>
  </mergeCells>
  <printOptions horizontalCentered="1" verticalCentered="1"/>
  <pageMargins left="0.55138888888888904" right="0.55138888888888904" top="0.905555555555556" bottom="0.905555555555556" header="0.51180555555555496" footer="0.51180555555555496"/>
  <pageSetup paperSize="9" firstPageNumber="0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4"/>
  <sheetViews>
    <sheetView zoomScaleNormal="100" workbookViewId="0">
      <selection activeCell="D111" sqref="D111"/>
    </sheetView>
  </sheetViews>
  <sheetFormatPr defaultRowHeight="16.5" x14ac:dyDescent="0.2"/>
  <cols>
    <col min="1" max="1" width="11.140625" style="569" customWidth="1"/>
    <col min="2" max="2" width="32.28515625" style="570" customWidth="1"/>
    <col min="3" max="3" width="9" style="569" customWidth="1"/>
    <col min="4" max="4" width="15.42578125" style="571" customWidth="1"/>
    <col min="5" max="5" width="15.42578125" style="572" customWidth="1"/>
    <col min="6" max="6" width="15.42578125" style="571" customWidth="1"/>
    <col min="7" max="7" width="15.42578125" style="570" customWidth="1"/>
    <col min="8" max="8" width="8.85546875" style="570" customWidth="1"/>
    <col min="9" max="9" width="8.85546875" style="569" customWidth="1"/>
    <col min="10" max="10" width="38" style="570" customWidth="1"/>
    <col min="11" max="11" width="8.85546875" style="570" customWidth="1"/>
    <col min="12" max="12" width="8.85546875" style="569" customWidth="1"/>
    <col min="13" max="13" width="14.5703125" style="570" customWidth="1"/>
    <col min="14" max="14" width="9.42578125" style="573" customWidth="1"/>
    <col min="15" max="258" width="8.85546875" style="570" customWidth="1"/>
    <col min="259" max="259" width="11.140625" style="570" customWidth="1"/>
    <col min="260" max="260" width="32.28515625" style="570" customWidth="1"/>
    <col min="261" max="261" width="9" style="570" customWidth="1"/>
    <col min="262" max="265" width="15.42578125" style="570" customWidth="1"/>
    <col min="266" max="514" width="8.85546875" style="570" customWidth="1"/>
    <col min="515" max="515" width="11.140625" style="570" customWidth="1"/>
    <col min="516" max="516" width="32.28515625" style="570" customWidth="1"/>
    <col min="517" max="517" width="9" style="570" customWidth="1"/>
    <col min="518" max="521" width="15.42578125" style="570" customWidth="1"/>
    <col min="522" max="770" width="8.85546875" style="570" customWidth="1"/>
    <col min="771" max="771" width="11.140625" style="570" customWidth="1"/>
    <col min="772" max="772" width="32.28515625" style="570" customWidth="1"/>
    <col min="773" max="773" width="9" style="570" customWidth="1"/>
    <col min="774" max="777" width="15.42578125" style="570" customWidth="1"/>
    <col min="778" max="1025" width="8.85546875" style="570" customWidth="1"/>
  </cols>
  <sheetData>
    <row r="1" spans="1:14" x14ac:dyDescent="0.2">
      <c r="A1" s="898" t="s">
        <v>217</v>
      </c>
      <c r="B1" s="898"/>
      <c r="C1" s="898"/>
      <c r="D1" s="898"/>
      <c r="E1" s="898"/>
      <c r="F1" s="898"/>
      <c r="G1" s="898"/>
    </row>
    <row r="4" spans="1:14" ht="24.95" customHeight="1" x14ac:dyDescent="0.2">
      <c r="A4" s="574" t="s">
        <v>231</v>
      </c>
      <c r="B4" s="574" t="s">
        <v>1663</v>
      </c>
      <c r="C4" s="574" t="s">
        <v>1664</v>
      </c>
      <c r="D4" s="575" t="s">
        <v>1665</v>
      </c>
      <c r="E4" s="576" t="s">
        <v>1666</v>
      </c>
      <c r="F4" s="575" t="s">
        <v>1667</v>
      </c>
      <c r="G4" s="577" t="s">
        <v>1668</v>
      </c>
      <c r="L4" s="574"/>
      <c r="M4" s="575"/>
      <c r="N4" s="576"/>
    </row>
    <row r="5" spans="1:14" x14ac:dyDescent="0.2">
      <c r="A5" s="569" t="s">
        <v>234</v>
      </c>
      <c r="B5" s="570" t="s">
        <v>235</v>
      </c>
      <c r="C5" s="569" t="s">
        <v>1669</v>
      </c>
      <c r="D5" s="571">
        <v>5.5069999999999997</v>
      </c>
      <c r="E5" s="572">
        <v>1.9098999999999999</v>
      </c>
      <c r="F5" s="571">
        <f t="shared" ref="F5:F36" si="0">D5*(E5+G5+1)</f>
        <v>16.024819299999997</v>
      </c>
      <c r="G5" s="578">
        <v>0</v>
      </c>
      <c r="M5" s="571"/>
      <c r="N5" s="572"/>
    </row>
    <row r="6" spans="1:14" x14ac:dyDescent="0.2">
      <c r="A6" s="569" t="s">
        <v>240</v>
      </c>
      <c r="B6" s="570" t="s">
        <v>241</v>
      </c>
      <c r="C6" s="569" t="s">
        <v>1669</v>
      </c>
      <c r="D6" s="571">
        <v>6.6083999999999996</v>
      </c>
      <c r="E6" s="572">
        <v>1.859</v>
      </c>
      <c r="F6" s="571">
        <f t="shared" si="0"/>
        <v>18.893415599999997</v>
      </c>
      <c r="G6" s="578">
        <v>0</v>
      </c>
      <c r="M6" s="571"/>
      <c r="N6" s="572"/>
    </row>
    <row r="7" spans="1:14" x14ac:dyDescent="0.2">
      <c r="A7" s="569" t="s">
        <v>1670</v>
      </c>
      <c r="B7" s="570" t="s">
        <v>1671</v>
      </c>
      <c r="C7" s="569" t="s">
        <v>1615</v>
      </c>
      <c r="D7" s="571">
        <v>1843.1975</v>
      </c>
      <c r="E7" s="572">
        <v>1.234</v>
      </c>
      <c r="F7" s="571">
        <f t="shared" si="0"/>
        <v>4117.7032149999995</v>
      </c>
      <c r="G7" s="578">
        <v>0</v>
      </c>
      <c r="M7" s="571"/>
      <c r="N7" s="572"/>
    </row>
    <row r="8" spans="1:14" x14ac:dyDescent="0.2">
      <c r="A8" s="569" t="s">
        <v>245</v>
      </c>
      <c r="B8" s="570" t="s">
        <v>246</v>
      </c>
      <c r="C8" s="569" t="s">
        <v>1615</v>
      </c>
      <c r="D8" s="571">
        <v>1577.8637000000001</v>
      </c>
      <c r="E8" s="572">
        <v>1.3584000000000001</v>
      </c>
      <c r="F8" s="571">
        <f t="shared" si="0"/>
        <v>3721.2337500800004</v>
      </c>
      <c r="G8" s="578">
        <v>0</v>
      </c>
      <c r="M8" s="571"/>
      <c r="N8" s="572"/>
    </row>
    <row r="9" spans="1:14" x14ac:dyDescent="0.2">
      <c r="A9" s="569" t="s">
        <v>250</v>
      </c>
      <c r="B9" s="570" t="s">
        <v>251</v>
      </c>
      <c r="C9" s="569" t="s">
        <v>1669</v>
      </c>
      <c r="D9" s="571">
        <v>8.0500000000000007</v>
      </c>
      <c r="E9" s="572">
        <v>1.7170000000000001</v>
      </c>
      <c r="F9" s="571">
        <f t="shared" si="0"/>
        <v>21.871850000000002</v>
      </c>
      <c r="G9" s="578">
        <v>0</v>
      </c>
      <c r="M9" s="571"/>
      <c r="N9" s="572"/>
    </row>
    <row r="10" spans="1:14" x14ac:dyDescent="0.2">
      <c r="A10" s="569" t="s">
        <v>254</v>
      </c>
      <c r="B10" s="570" t="s">
        <v>255</v>
      </c>
      <c r="C10" s="569" t="s">
        <v>1615</v>
      </c>
      <c r="D10" s="571">
        <v>1654.6255000000001</v>
      </c>
      <c r="E10" s="572">
        <v>1.2886</v>
      </c>
      <c r="F10" s="571">
        <f t="shared" si="0"/>
        <v>3786.7759192999997</v>
      </c>
      <c r="G10" s="578">
        <v>0</v>
      </c>
      <c r="M10" s="571"/>
      <c r="N10" s="572"/>
    </row>
    <row r="11" spans="1:14" x14ac:dyDescent="0.2">
      <c r="A11" s="569" t="s">
        <v>258</v>
      </c>
      <c r="B11" s="570" t="s">
        <v>259</v>
      </c>
      <c r="C11" s="569" t="s">
        <v>1669</v>
      </c>
      <c r="D11" s="571">
        <v>10.7193</v>
      </c>
      <c r="E11" s="572">
        <v>1.629</v>
      </c>
      <c r="F11" s="571">
        <f t="shared" si="0"/>
        <v>28.181039700000003</v>
      </c>
      <c r="G11" s="578">
        <v>0</v>
      </c>
      <c r="M11" s="571"/>
      <c r="N11" s="572"/>
    </row>
    <row r="12" spans="1:14" x14ac:dyDescent="0.2">
      <c r="A12" s="569" t="s">
        <v>262</v>
      </c>
      <c r="B12" s="570" t="s">
        <v>263</v>
      </c>
      <c r="C12" s="569" t="s">
        <v>1669</v>
      </c>
      <c r="D12" s="571">
        <v>7.3894000000000002</v>
      </c>
      <c r="E12" s="572">
        <v>1.7319</v>
      </c>
      <c r="F12" s="571">
        <f t="shared" si="0"/>
        <v>20.187101860000002</v>
      </c>
      <c r="G12" s="578">
        <v>0</v>
      </c>
      <c r="M12" s="571"/>
      <c r="N12" s="572"/>
    </row>
    <row r="13" spans="1:14" x14ac:dyDescent="0.2">
      <c r="A13" s="569" t="s">
        <v>266</v>
      </c>
      <c r="B13" s="570" t="s">
        <v>267</v>
      </c>
      <c r="C13" s="569" t="s">
        <v>1615</v>
      </c>
      <c r="D13" s="571">
        <v>3546.8685</v>
      </c>
      <c r="E13" s="572">
        <v>0.95309999999999995</v>
      </c>
      <c r="F13" s="571">
        <f t="shared" si="0"/>
        <v>6927.3888673500005</v>
      </c>
      <c r="G13" s="578">
        <v>0</v>
      </c>
      <c r="M13" s="571"/>
      <c r="N13" s="572"/>
    </row>
    <row r="14" spans="1:14" x14ac:dyDescent="0.2">
      <c r="A14" s="569" t="s">
        <v>270</v>
      </c>
      <c r="B14" s="570" t="s">
        <v>271</v>
      </c>
      <c r="C14" s="569" t="s">
        <v>1669</v>
      </c>
      <c r="D14" s="571">
        <v>8.6483000000000008</v>
      </c>
      <c r="E14" s="572">
        <v>1.6503000000000001</v>
      </c>
      <c r="F14" s="571">
        <f t="shared" si="0"/>
        <v>22.920589490000001</v>
      </c>
      <c r="G14" s="578">
        <v>0</v>
      </c>
      <c r="M14" s="571"/>
      <c r="N14" s="572"/>
    </row>
    <row r="15" spans="1:14" x14ac:dyDescent="0.2">
      <c r="A15" s="569" t="s">
        <v>274</v>
      </c>
      <c r="B15" s="570" t="s">
        <v>275</v>
      </c>
      <c r="C15" s="569" t="s">
        <v>1615</v>
      </c>
      <c r="D15" s="571">
        <v>3835.7066</v>
      </c>
      <c r="E15" s="572">
        <v>0.97160000000000002</v>
      </c>
      <c r="F15" s="571">
        <f t="shared" si="0"/>
        <v>7562.4791325599999</v>
      </c>
      <c r="G15" s="578">
        <v>0</v>
      </c>
      <c r="M15" s="571"/>
      <c r="N15" s="572"/>
    </row>
    <row r="16" spans="1:14" x14ac:dyDescent="0.2">
      <c r="A16" s="569" t="s">
        <v>278</v>
      </c>
      <c r="B16" s="570" t="s">
        <v>279</v>
      </c>
      <c r="C16" s="569" t="s">
        <v>1615</v>
      </c>
      <c r="D16" s="571">
        <v>11723.0031</v>
      </c>
      <c r="E16" s="572">
        <v>0.84799999999999998</v>
      </c>
      <c r="F16" s="571">
        <f t="shared" si="0"/>
        <v>21664.109728799998</v>
      </c>
      <c r="G16" s="578">
        <v>0</v>
      </c>
      <c r="M16" s="571"/>
      <c r="N16" s="572"/>
    </row>
    <row r="17" spans="1:14" x14ac:dyDescent="0.2">
      <c r="A17" s="569" t="s">
        <v>282</v>
      </c>
      <c r="B17" s="570" t="s">
        <v>283</v>
      </c>
      <c r="C17" s="569" t="s">
        <v>1615</v>
      </c>
      <c r="D17" s="571">
        <v>1694.75</v>
      </c>
      <c r="E17" s="572">
        <v>1.2064999999999999</v>
      </c>
      <c r="F17" s="571">
        <f t="shared" si="0"/>
        <v>3739.4658750000003</v>
      </c>
      <c r="G17" s="578">
        <v>0</v>
      </c>
      <c r="M17" s="571"/>
      <c r="N17" s="572"/>
    </row>
    <row r="18" spans="1:14" x14ac:dyDescent="0.2">
      <c r="A18" s="569" t="s">
        <v>286</v>
      </c>
      <c r="B18" s="570" t="s">
        <v>287</v>
      </c>
      <c r="C18" s="569" t="s">
        <v>1669</v>
      </c>
      <c r="D18" s="571">
        <v>7.28</v>
      </c>
      <c r="E18" s="572">
        <v>1.746</v>
      </c>
      <c r="F18" s="571">
        <f t="shared" si="0"/>
        <v>19.990880000000001</v>
      </c>
      <c r="G18" s="578">
        <v>0</v>
      </c>
      <c r="M18" s="571"/>
      <c r="N18" s="572"/>
    </row>
    <row r="19" spans="1:14" x14ac:dyDescent="0.2">
      <c r="A19" s="569" t="s">
        <v>290</v>
      </c>
      <c r="B19" s="570" t="s">
        <v>291</v>
      </c>
      <c r="C19" s="569" t="s">
        <v>1615</v>
      </c>
      <c r="D19" s="571">
        <v>3925.8083999999999</v>
      </c>
      <c r="E19" s="572">
        <v>1.119</v>
      </c>
      <c r="F19" s="571">
        <f t="shared" si="0"/>
        <v>8693.7027018000008</v>
      </c>
      <c r="G19" s="578">
        <v>9.5500000000000002E-2</v>
      </c>
      <c r="K19" s="579"/>
      <c r="M19" s="571"/>
      <c r="N19" s="572"/>
    </row>
    <row r="20" spans="1:14" x14ac:dyDescent="0.2">
      <c r="A20" s="569" t="s">
        <v>295</v>
      </c>
      <c r="B20" s="570" t="s">
        <v>296</v>
      </c>
      <c r="C20" s="569" t="s">
        <v>1615</v>
      </c>
      <c r="D20" s="571">
        <v>11723.0031</v>
      </c>
      <c r="E20" s="572">
        <v>0.84799999999999998</v>
      </c>
      <c r="F20" s="571">
        <f t="shared" si="0"/>
        <v>22771.933521749997</v>
      </c>
      <c r="G20" s="578">
        <v>9.4500000000000001E-2</v>
      </c>
      <c r="M20" s="571"/>
      <c r="N20" s="572"/>
    </row>
    <row r="21" spans="1:14" x14ac:dyDescent="0.2">
      <c r="A21" s="569" t="s">
        <v>300</v>
      </c>
      <c r="B21" s="570" t="s">
        <v>301</v>
      </c>
      <c r="C21" s="569" t="s">
        <v>1669</v>
      </c>
      <c r="D21" s="571">
        <v>7.0789</v>
      </c>
      <c r="E21" s="572">
        <v>1.76</v>
      </c>
      <c r="F21" s="571">
        <f t="shared" si="0"/>
        <v>19.537763999999999</v>
      </c>
      <c r="G21" s="578">
        <v>0</v>
      </c>
      <c r="M21" s="571"/>
      <c r="N21" s="572"/>
    </row>
    <row r="22" spans="1:14" x14ac:dyDescent="0.2">
      <c r="A22" s="569" t="s">
        <v>304</v>
      </c>
      <c r="B22" s="570" t="s">
        <v>305</v>
      </c>
      <c r="C22" s="569" t="s">
        <v>1669</v>
      </c>
      <c r="D22" s="571">
        <v>8.0500000000000007</v>
      </c>
      <c r="E22" s="572">
        <v>1.7089000000000001</v>
      </c>
      <c r="F22" s="571">
        <f t="shared" si="0"/>
        <v>21.806645</v>
      </c>
      <c r="G22" s="578">
        <v>0</v>
      </c>
      <c r="M22" s="571"/>
      <c r="N22" s="572"/>
    </row>
    <row r="23" spans="1:14" x14ac:dyDescent="0.2">
      <c r="A23" s="569" t="s">
        <v>308</v>
      </c>
      <c r="B23" s="570" t="s">
        <v>309</v>
      </c>
      <c r="C23" s="569" t="s">
        <v>1669</v>
      </c>
      <c r="D23" s="571">
        <v>7.8864999999999998</v>
      </c>
      <c r="E23" s="572">
        <v>1.7219</v>
      </c>
      <c r="F23" s="571">
        <f t="shared" si="0"/>
        <v>21.466264349999999</v>
      </c>
      <c r="G23" s="578">
        <v>0</v>
      </c>
      <c r="M23" s="571"/>
      <c r="N23" s="572"/>
    </row>
    <row r="24" spans="1:14" x14ac:dyDescent="0.2">
      <c r="A24" s="569" t="s">
        <v>247</v>
      </c>
      <c r="B24" s="570" t="s">
        <v>312</v>
      </c>
      <c r="C24" s="569" t="s">
        <v>1669</v>
      </c>
      <c r="D24" s="571">
        <v>5.0949</v>
      </c>
      <c r="E24" s="572">
        <v>1.9776</v>
      </c>
      <c r="F24" s="571">
        <f t="shared" si="0"/>
        <v>15.170574239999999</v>
      </c>
      <c r="G24" s="578">
        <v>0</v>
      </c>
      <c r="M24" s="571"/>
      <c r="N24" s="572"/>
    </row>
    <row r="25" spans="1:14" x14ac:dyDescent="0.2">
      <c r="A25" s="569" t="s">
        <v>315</v>
      </c>
      <c r="B25" s="570" t="s">
        <v>316</v>
      </c>
      <c r="C25" s="569" t="s">
        <v>1669</v>
      </c>
      <c r="D25" s="571">
        <v>13.67</v>
      </c>
      <c r="E25" s="572">
        <v>1.4510000000000001</v>
      </c>
      <c r="F25" s="571">
        <f t="shared" si="0"/>
        <v>33.50517</v>
      </c>
      <c r="G25" s="578">
        <v>0</v>
      </c>
      <c r="M25" s="571"/>
      <c r="N25" s="572"/>
    </row>
    <row r="26" spans="1:14" x14ac:dyDescent="0.2">
      <c r="A26" s="569" t="s">
        <v>1672</v>
      </c>
      <c r="B26" s="570" t="s">
        <v>1673</v>
      </c>
      <c r="C26" s="569" t="s">
        <v>1615</v>
      </c>
      <c r="D26" s="571">
        <v>7698.7163</v>
      </c>
      <c r="E26" s="572">
        <v>0.91439999999999999</v>
      </c>
      <c r="F26" s="571">
        <f t="shared" si="0"/>
        <v>14738.42248472</v>
      </c>
      <c r="G26" s="578">
        <v>0</v>
      </c>
      <c r="M26" s="571"/>
      <c r="N26" s="572"/>
    </row>
    <row r="27" spans="1:14" x14ac:dyDescent="0.2">
      <c r="A27" s="569" t="s">
        <v>319</v>
      </c>
      <c r="B27" s="570" t="s">
        <v>320</v>
      </c>
      <c r="C27" s="569" t="s">
        <v>1615</v>
      </c>
      <c r="D27" s="571">
        <v>1149.5812000000001</v>
      </c>
      <c r="E27" s="572">
        <v>1.7559</v>
      </c>
      <c r="F27" s="571">
        <f t="shared" si="0"/>
        <v>3513.00518908</v>
      </c>
      <c r="G27" s="578">
        <v>0.3</v>
      </c>
      <c r="M27" s="571"/>
      <c r="N27" s="572"/>
    </row>
    <row r="28" spans="1:14" x14ac:dyDescent="0.2">
      <c r="A28" s="569" t="s">
        <v>323</v>
      </c>
      <c r="B28" s="570" t="s">
        <v>324</v>
      </c>
      <c r="C28" s="569" t="s">
        <v>1669</v>
      </c>
      <c r="D28" s="571">
        <v>9.4727999999999994</v>
      </c>
      <c r="E28" s="572">
        <v>1.6954</v>
      </c>
      <c r="F28" s="571">
        <f t="shared" si="0"/>
        <v>25.532985119999999</v>
      </c>
      <c r="G28" s="578">
        <v>0</v>
      </c>
      <c r="M28" s="571"/>
      <c r="N28" s="572"/>
    </row>
    <row r="29" spans="1:14" x14ac:dyDescent="0.2">
      <c r="A29" s="569" t="s">
        <v>327</v>
      </c>
      <c r="B29" s="570" t="s">
        <v>328</v>
      </c>
      <c r="C29" s="569" t="s">
        <v>1615</v>
      </c>
      <c r="D29" s="571">
        <v>1771</v>
      </c>
      <c r="E29" s="572">
        <v>1.286</v>
      </c>
      <c r="F29" s="571">
        <f t="shared" si="0"/>
        <v>4048.5059999999999</v>
      </c>
      <c r="G29" s="578">
        <v>0</v>
      </c>
      <c r="M29" s="571"/>
      <c r="N29" s="572"/>
    </row>
    <row r="30" spans="1:14" x14ac:dyDescent="0.2">
      <c r="A30" s="569" t="s">
        <v>331</v>
      </c>
      <c r="B30" s="570" t="s">
        <v>332</v>
      </c>
      <c r="C30" s="569" t="s">
        <v>1669</v>
      </c>
      <c r="D30" s="571">
        <v>5.5815999999999999</v>
      </c>
      <c r="E30" s="572">
        <v>2.2166999999999999</v>
      </c>
      <c r="F30" s="571">
        <f t="shared" si="0"/>
        <v>19.559600879999998</v>
      </c>
      <c r="G30" s="578">
        <v>0.28760000000000002</v>
      </c>
      <c r="M30" s="571"/>
      <c r="N30" s="572"/>
    </row>
    <row r="31" spans="1:14" x14ac:dyDescent="0.2">
      <c r="A31" s="569" t="s">
        <v>335</v>
      </c>
      <c r="B31" s="570" t="s">
        <v>336</v>
      </c>
      <c r="C31" s="569" t="s">
        <v>1669</v>
      </c>
      <c r="D31" s="571">
        <v>53.816800000000001</v>
      </c>
      <c r="E31" s="572">
        <v>1.244</v>
      </c>
      <c r="F31" s="571">
        <f t="shared" si="0"/>
        <v>120.76489919999999</v>
      </c>
      <c r="G31" s="578">
        <v>0</v>
      </c>
      <c r="M31" s="571"/>
      <c r="N31" s="572"/>
    </row>
    <row r="32" spans="1:14" x14ac:dyDescent="0.2">
      <c r="A32" s="569" t="s">
        <v>339</v>
      </c>
      <c r="B32" s="570" t="s">
        <v>340</v>
      </c>
      <c r="C32" s="569" t="s">
        <v>1615</v>
      </c>
      <c r="D32" s="571">
        <v>5061.8455000000004</v>
      </c>
      <c r="E32" s="572">
        <v>0.94350000000000001</v>
      </c>
      <c r="F32" s="571">
        <f t="shared" si="0"/>
        <v>9837.6967292500012</v>
      </c>
      <c r="G32" s="578">
        <v>0</v>
      </c>
      <c r="M32" s="571"/>
      <c r="N32" s="572"/>
    </row>
    <row r="33" spans="1:14" x14ac:dyDescent="0.2">
      <c r="A33" s="569" t="s">
        <v>343</v>
      </c>
      <c r="B33" s="570" t="s">
        <v>344</v>
      </c>
      <c r="C33" s="569" t="s">
        <v>1615</v>
      </c>
      <c r="D33" s="571">
        <v>6578.2942000000003</v>
      </c>
      <c r="E33" s="572">
        <v>0.89170000000000005</v>
      </c>
      <c r="F33" s="571">
        <f t="shared" si="0"/>
        <v>12444.159138140001</v>
      </c>
      <c r="G33" s="578">
        <v>0</v>
      </c>
      <c r="M33" s="571"/>
      <c r="N33" s="572"/>
    </row>
    <row r="34" spans="1:14" x14ac:dyDescent="0.2">
      <c r="A34" s="569" t="s">
        <v>347</v>
      </c>
      <c r="B34" s="570" t="s">
        <v>348</v>
      </c>
      <c r="C34" s="569" t="s">
        <v>1615</v>
      </c>
      <c r="D34" s="571">
        <v>1167.8326999999999</v>
      </c>
      <c r="E34" s="572">
        <v>1.4625999999999999</v>
      </c>
      <c r="F34" s="571">
        <f t="shared" si="0"/>
        <v>2875.9048070200001</v>
      </c>
      <c r="G34" s="578">
        <v>0</v>
      </c>
      <c r="M34" s="571"/>
      <c r="N34" s="572"/>
    </row>
    <row r="35" spans="1:14" x14ac:dyDescent="0.2">
      <c r="A35" s="569" t="s">
        <v>351</v>
      </c>
      <c r="B35" s="570" t="s">
        <v>352</v>
      </c>
      <c r="C35" s="569" t="s">
        <v>1669</v>
      </c>
      <c r="D35" s="571">
        <v>7.6988000000000003</v>
      </c>
      <c r="E35" s="572">
        <v>1.6996</v>
      </c>
      <c r="F35" s="571">
        <f t="shared" si="0"/>
        <v>20.783680480000001</v>
      </c>
      <c r="G35" s="578">
        <v>0</v>
      </c>
      <c r="M35" s="571"/>
      <c r="N35" s="572"/>
    </row>
    <row r="36" spans="1:14" x14ac:dyDescent="0.2">
      <c r="A36" s="569" t="s">
        <v>355</v>
      </c>
      <c r="B36" s="570" t="s">
        <v>356</v>
      </c>
      <c r="C36" s="569" t="s">
        <v>1615</v>
      </c>
      <c r="D36" s="571">
        <v>5888.3333000000002</v>
      </c>
      <c r="E36" s="572">
        <v>0.91080000000000005</v>
      </c>
      <c r="F36" s="571">
        <f t="shared" si="0"/>
        <v>11251.42726964</v>
      </c>
      <c r="G36" s="578">
        <v>0</v>
      </c>
      <c r="M36" s="571"/>
      <c r="N36" s="572"/>
    </row>
    <row r="37" spans="1:14" x14ac:dyDescent="0.2">
      <c r="A37" s="569" t="s">
        <v>359</v>
      </c>
      <c r="B37" s="570" t="s">
        <v>360</v>
      </c>
      <c r="C37" s="569" t="s">
        <v>1669</v>
      </c>
      <c r="D37" s="571">
        <v>9.7703000000000007</v>
      </c>
      <c r="E37" s="572">
        <v>1.5829</v>
      </c>
      <c r="F37" s="571">
        <f t="shared" ref="F37:F68" si="1">D37*(E37+G37+1)</f>
        <v>25.235707870000002</v>
      </c>
      <c r="G37" s="578">
        <v>0</v>
      </c>
      <c r="M37" s="571"/>
      <c r="N37" s="572"/>
    </row>
    <row r="38" spans="1:14" x14ac:dyDescent="0.2">
      <c r="A38" s="569" t="s">
        <v>363</v>
      </c>
      <c r="B38" s="570" t="s">
        <v>364</v>
      </c>
      <c r="C38" s="569" t="s">
        <v>1669</v>
      </c>
      <c r="D38" s="571">
        <v>14.1183</v>
      </c>
      <c r="E38" s="572">
        <v>1.3934</v>
      </c>
      <c r="F38" s="571">
        <f t="shared" si="1"/>
        <v>33.790739219999999</v>
      </c>
      <c r="G38" s="578">
        <v>0</v>
      </c>
      <c r="M38" s="571"/>
      <c r="N38" s="572"/>
    </row>
    <row r="39" spans="1:14" x14ac:dyDescent="0.2">
      <c r="A39" s="569" t="s">
        <v>367</v>
      </c>
      <c r="B39" s="570" t="s">
        <v>368</v>
      </c>
      <c r="C39" s="569" t="s">
        <v>1669</v>
      </c>
      <c r="D39" s="571">
        <v>5.5815999999999999</v>
      </c>
      <c r="E39" s="572">
        <v>1.8886000000000001</v>
      </c>
      <c r="F39" s="571">
        <f t="shared" si="1"/>
        <v>16.123009760000002</v>
      </c>
      <c r="G39" s="578">
        <v>0</v>
      </c>
      <c r="M39" s="571"/>
      <c r="N39" s="572"/>
    </row>
    <row r="40" spans="1:14" x14ac:dyDescent="0.2">
      <c r="A40" s="569" t="s">
        <v>1674</v>
      </c>
      <c r="B40" s="570" t="s">
        <v>1675</v>
      </c>
      <c r="C40" s="569" t="s">
        <v>1615</v>
      </c>
      <c r="D40" s="571">
        <v>3091.4746</v>
      </c>
      <c r="E40" s="572">
        <v>1.0228999999999999</v>
      </c>
      <c r="F40" s="571">
        <f t="shared" si="1"/>
        <v>6253.7439683399998</v>
      </c>
      <c r="G40" s="578">
        <v>0</v>
      </c>
      <c r="M40" s="571"/>
      <c r="N40" s="572"/>
    </row>
    <row r="41" spans="1:14" x14ac:dyDescent="0.2">
      <c r="A41" s="569" t="s">
        <v>371</v>
      </c>
      <c r="B41" s="570" t="s">
        <v>372</v>
      </c>
      <c r="C41" s="569" t="s">
        <v>1615</v>
      </c>
      <c r="D41" s="571">
        <v>2170.7040000000002</v>
      </c>
      <c r="E41" s="572">
        <v>1.1618999999999999</v>
      </c>
      <c r="F41" s="571">
        <f t="shared" si="1"/>
        <v>4692.8449776000007</v>
      </c>
      <c r="G41" s="578">
        <v>0</v>
      </c>
      <c r="M41" s="571"/>
      <c r="N41" s="572"/>
    </row>
    <row r="42" spans="1:14" x14ac:dyDescent="0.2">
      <c r="A42" s="569" t="s">
        <v>1676</v>
      </c>
      <c r="B42" s="570" t="s">
        <v>1677</v>
      </c>
      <c r="C42" s="569" t="s">
        <v>1615</v>
      </c>
      <c r="D42" s="571">
        <v>1771</v>
      </c>
      <c r="E42" s="572">
        <v>1.3139000000000001</v>
      </c>
      <c r="F42" s="571">
        <f t="shared" si="1"/>
        <v>4097.9169000000002</v>
      </c>
      <c r="G42" s="578">
        <v>0</v>
      </c>
      <c r="M42" s="571"/>
      <c r="N42" s="572"/>
    </row>
    <row r="43" spans="1:14" x14ac:dyDescent="0.2">
      <c r="A43" s="569" t="s">
        <v>375</v>
      </c>
      <c r="B43" s="570" t="s">
        <v>376</v>
      </c>
      <c r="C43" s="569" t="s">
        <v>1615</v>
      </c>
      <c r="D43" s="571">
        <v>9935.0822000000007</v>
      </c>
      <c r="E43" s="572">
        <v>0.87580000000000002</v>
      </c>
      <c r="F43" s="571">
        <f t="shared" si="1"/>
        <v>18636.227190760001</v>
      </c>
      <c r="G43" s="578">
        <v>0</v>
      </c>
      <c r="M43" s="571"/>
      <c r="N43" s="572"/>
    </row>
    <row r="44" spans="1:14" x14ac:dyDescent="0.2">
      <c r="A44" s="569" t="s">
        <v>379</v>
      </c>
      <c r="B44" s="570" t="s">
        <v>380</v>
      </c>
      <c r="C44" s="569" t="s">
        <v>1669</v>
      </c>
      <c r="D44" s="571">
        <v>9.7603000000000009</v>
      </c>
      <c r="E44" s="572">
        <v>1.9363999999999999</v>
      </c>
      <c r="F44" s="571">
        <f t="shared" si="1"/>
        <v>31.588234920000001</v>
      </c>
      <c r="G44" s="578">
        <v>0.3</v>
      </c>
      <c r="M44" s="571"/>
      <c r="N44" s="572"/>
    </row>
    <row r="45" spans="1:14" x14ac:dyDescent="0.2">
      <c r="A45" s="569" t="s">
        <v>383</v>
      </c>
      <c r="B45" s="570" t="s">
        <v>384</v>
      </c>
      <c r="C45" s="569" t="s">
        <v>1669</v>
      </c>
      <c r="D45" s="571">
        <v>5.5069999999999997</v>
      </c>
      <c r="E45" s="572">
        <v>1.8853</v>
      </c>
      <c r="F45" s="571">
        <f t="shared" si="1"/>
        <v>15.889347099999998</v>
      </c>
      <c r="G45" s="578">
        <v>0</v>
      </c>
      <c r="M45" s="571"/>
      <c r="N45" s="572"/>
    </row>
    <row r="46" spans="1:14" x14ac:dyDescent="0.2">
      <c r="A46" s="569" t="s">
        <v>1678</v>
      </c>
      <c r="B46" s="570" t="s">
        <v>1679</v>
      </c>
      <c r="C46" s="569" t="s">
        <v>1615</v>
      </c>
      <c r="D46" s="571">
        <v>1771</v>
      </c>
      <c r="E46" s="572">
        <v>1.2024999999999999</v>
      </c>
      <c r="F46" s="571">
        <f t="shared" si="1"/>
        <v>3900.6274999999996</v>
      </c>
      <c r="G46" s="578">
        <v>0</v>
      </c>
      <c r="M46" s="571"/>
      <c r="N46" s="572"/>
    </row>
    <row r="47" spans="1:14" x14ac:dyDescent="0.2">
      <c r="A47" s="569" t="s">
        <v>387</v>
      </c>
      <c r="B47" s="570" t="s">
        <v>388</v>
      </c>
      <c r="C47" s="569" t="s">
        <v>1615</v>
      </c>
      <c r="D47" s="571">
        <v>2148.5945000000002</v>
      </c>
      <c r="E47" s="572">
        <v>1.1691</v>
      </c>
      <c r="F47" s="571">
        <f t="shared" si="1"/>
        <v>5130.6288065500003</v>
      </c>
      <c r="G47" s="578">
        <v>0.21879999999999999</v>
      </c>
      <c r="M47" s="571"/>
      <c r="N47" s="572"/>
    </row>
    <row r="48" spans="1:14" x14ac:dyDescent="0.2">
      <c r="A48" s="569" t="s">
        <v>1680</v>
      </c>
      <c r="B48" s="570" t="s">
        <v>392</v>
      </c>
      <c r="C48" s="569" t="s">
        <v>1669</v>
      </c>
      <c r="D48" s="571">
        <v>8.6045999999999996</v>
      </c>
      <c r="E48" s="572">
        <v>1.6832</v>
      </c>
      <c r="F48" s="571">
        <f t="shared" si="1"/>
        <v>23.08786272</v>
      </c>
      <c r="G48" s="578">
        <v>0</v>
      </c>
      <c r="M48" s="571"/>
      <c r="N48" s="572"/>
    </row>
    <row r="49" spans="1:14" x14ac:dyDescent="0.2">
      <c r="A49" s="569" t="s">
        <v>391</v>
      </c>
      <c r="B49" s="570" t="s">
        <v>1681</v>
      </c>
      <c r="C49" s="569" t="s">
        <v>1615</v>
      </c>
      <c r="D49" s="571">
        <v>1893.0129999999999</v>
      </c>
      <c r="E49" s="572">
        <v>1.2188000000000001</v>
      </c>
      <c r="F49" s="571">
        <f t="shared" si="1"/>
        <v>4200.2172443999998</v>
      </c>
      <c r="G49" s="578">
        <v>0</v>
      </c>
      <c r="M49" s="571"/>
      <c r="N49" s="572"/>
    </row>
    <row r="50" spans="1:14" x14ac:dyDescent="0.2">
      <c r="A50" s="569" t="s">
        <v>395</v>
      </c>
      <c r="B50" s="570" t="s">
        <v>396</v>
      </c>
      <c r="C50" s="569" t="s">
        <v>1615</v>
      </c>
      <c r="D50" s="571">
        <v>2431</v>
      </c>
      <c r="E50" s="572">
        <v>1.1669</v>
      </c>
      <c r="F50" s="571">
        <f t="shared" si="1"/>
        <v>5267.7339000000002</v>
      </c>
      <c r="G50" s="578">
        <v>0</v>
      </c>
      <c r="M50" s="571"/>
      <c r="N50" s="572"/>
    </row>
    <row r="51" spans="1:14" x14ac:dyDescent="0.2">
      <c r="A51" s="569" t="s">
        <v>399</v>
      </c>
      <c r="B51" s="570" t="s">
        <v>400</v>
      </c>
      <c r="C51" s="569" t="s">
        <v>1669</v>
      </c>
      <c r="D51" s="571">
        <v>5.0949</v>
      </c>
      <c r="E51" s="572">
        <v>1.9879</v>
      </c>
      <c r="F51" s="571">
        <f t="shared" si="1"/>
        <v>15.223051709999998</v>
      </c>
      <c r="G51" s="578">
        <v>0</v>
      </c>
      <c r="M51" s="571"/>
      <c r="N51" s="572"/>
    </row>
    <row r="52" spans="1:14" x14ac:dyDescent="0.2">
      <c r="A52" s="569" t="s">
        <v>402</v>
      </c>
      <c r="B52" s="570" t="s">
        <v>403</v>
      </c>
      <c r="C52" s="569" t="s">
        <v>1669</v>
      </c>
      <c r="D52" s="571">
        <v>8.1455000000000002</v>
      </c>
      <c r="E52" s="572">
        <v>1.9918</v>
      </c>
      <c r="F52" s="571">
        <f t="shared" si="1"/>
        <v>26.073745500000001</v>
      </c>
      <c r="G52" s="578">
        <v>0.2092</v>
      </c>
      <c r="M52" s="571"/>
      <c r="N52" s="572"/>
    </row>
    <row r="53" spans="1:14" x14ac:dyDescent="0.2">
      <c r="A53" s="569" t="s">
        <v>406</v>
      </c>
      <c r="B53" s="570" t="s">
        <v>1682</v>
      </c>
      <c r="C53" s="569" t="s">
        <v>1669</v>
      </c>
      <c r="D53" s="571">
        <v>5.5069999999999997</v>
      </c>
      <c r="E53" s="572">
        <v>1.8943000000000001</v>
      </c>
      <c r="F53" s="571">
        <f t="shared" si="1"/>
        <v>15.938910100000001</v>
      </c>
      <c r="G53" s="578">
        <v>0</v>
      </c>
      <c r="M53" s="571"/>
      <c r="N53" s="572"/>
    </row>
    <row r="54" spans="1:14" x14ac:dyDescent="0.2">
      <c r="A54" s="569" t="s">
        <v>410</v>
      </c>
      <c r="B54" s="570" t="s">
        <v>1683</v>
      </c>
      <c r="C54" s="569" t="s">
        <v>1615</v>
      </c>
      <c r="D54" s="571">
        <v>10296.215200000001</v>
      </c>
      <c r="E54" s="572">
        <v>0.90749999999999997</v>
      </c>
      <c r="F54" s="571">
        <f t="shared" si="1"/>
        <v>19640.030494000002</v>
      </c>
      <c r="G54" s="578">
        <v>0</v>
      </c>
      <c r="M54" s="571"/>
      <c r="N54" s="572"/>
    </row>
    <row r="55" spans="1:14" x14ac:dyDescent="0.2">
      <c r="A55" s="569" t="s">
        <v>414</v>
      </c>
      <c r="B55" s="570" t="s">
        <v>415</v>
      </c>
      <c r="C55" s="569" t="s">
        <v>1615</v>
      </c>
      <c r="D55" s="571">
        <v>2703.9522000000002</v>
      </c>
      <c r="E55" s="572">
        <v>1.1024</v>
      </c>
      <c r="F55" s="571">
        <f t="shared" si="1"/>
        <v>5684.7891052800014</v>
      </c>
      <c r="G55" s="578">
        <v>0</v>
      </c>
      <c r="M55" s="571"/>
      <c r="N55" s="572"/>
    </row>
    <row r="56" spans="1:14" x14ac:dyDescent="0.2">
      <c r="A56" s="569" t="s">
        <v>418</v>
      </c>
      <c r="B56" s="570" t="s">
        <v>1684</v>
      </c>
      <c r="C56" s="569" t="s">
        <v>1669</v>
      </c>
      <c r="D56" s="571">
        <v>7.9390000000000001</v>
      </c>
      <c r="E56" s="572">
        <v>1.6746000000000001</v>
      </c>
      <c r="F56" s="571">
        <f t="shared" si="1"/>
        <v>21.233649399999997</v>
      </c>
      <c r="G56" s="578">
        <v>0</v>
      </c>
      <c r="M56" s="571"/>
      <c r="N56" s="572"/>
    </row>
    <row r="57" spans="1:14" x14ac:dyDescent="0.2">
      <c r="A57" s="569" t="s">
        <v>422</v>
      </c>
      <c r="B57" s="570" t="s">
        <v>1685</v>
      </c>
      <c r="C57" s="569" t="s">
        <v>1615</v>
      </c>
      <c r="D57" s="571">
        <v>3340.4771000000001</v>
      </c>
      <c r="E57" s="572">
        <v>0.99160000000000004</v>
      </c>
      <c r="F57" s="571">
        <f t="shared" si="1"/>
        <v>6652.8941923600005</v>
      </c>
      <c r="G57" s="578">
        <v>0</v>
      </c>
      <c r="M57" s="571"/>
      <c r="N57" s="572"/>
    </row>
    <row r="58" spans="1:14" x14ac:dyDescent="0.2">
      <c r="A58" s="569" t="s">
        <v>426</v>
      </c>
      <c r="B58" s="570" t="s">
        <v>1686</v>
      </c>
      <c r="C58" s="569" t="s">
        <v>1615</v>
      </c>
      <c r="D58" s="571">
        <v>3835.7066</v>
      </c>
      <c r="E58" s="572">
        <v>0.97160000000000002</v>
      </c>
      <c r="F58" s="571">
        <f t="shared" si="1"/>
        <v>7562.4791325599999</v>
      </c>
      <c r="G58" s="578">
        <v>0</v>
      </c>
      <c r="M58" s="571"/>
      <c r="N58" s="572"/>
    </row>
    <row r="59" spans="1:14" x14ac:dyDescent="0.2">
      <c r="A59" s="569" t="s">
        <v>430</v>
      </c>
      <c r="B59" s="570" t="s">
        <v>431</v>
      </c>
      <c r="C59" s="569" t="s">
        <v>1669</v>
      </c>
      <c r="D59" s="571">
        <v>8.7321000000000009</v>
      </c>
      <c r="E59" s="572">
        <v>1.6661999999999999</v>
      </c>
      <c r="F59" s="571">
        <f t="shared" si="1"/>
        <v>23.28152502</v>
      </c>
      <c r="G59" s="578">
        <v>0</v>
      </c>
      <c r="M59" s="571"/>
      <c r="N59" s="572"/>
    </row>
    <row r="60" spans="1:14" x14ac:dyDescent="0.2">
      <c r="A60" s="569" t="s">
        <v>434</v>
      </c>
      <c r="B60" s="570" t="s">
        <v>1687</v>
      </c>
      <c r="C60" s="569" t="s">
        <v>1669</v>
      </c>
      <c r="D60" s="571">
        <v>8.4454999999999991</v>
      </c>
      <c r="E60" s="572">
        <v>1.6446000000000001</v>
      </c>
      <c r="F60" s="571">
        <f t="shared" si="1"/>
        <v>22.334969299999997</v>
      </c>
      <c r="G60" s="578">
        <v>0</v>
      </c>
      <c r="M60" s="571"/>
      <c r="N60" s="572"/>
    </row>
    <row r="61" spans="1:14" x14ac:dyDescent="0.2">
      <c r="A61" s="569" t="s">
        <v>438</v>
      </c>
      <c r="B61" s="570" t="s">
        <v>439</v>
      </c>
      <c r="C61" s="569" t="s">
        <v>1615</v>
      </c>
      <c r="D61" s="571">
        <v>1897.1925000000001</v>
      </c>
      <c r="E61" s="572">
        <v>1.2418</v>
      </c>
      <c r="F61" s="571">
        <f t="shared" si="1"/>
        <v>4253.1261465000007</v>
      </c>
      <c r="G61" s="578">
        <v>0</v>
      </c>
      <c r="M61" s="571"/>
      <c r="N61" s="572"/>
    </row>
    <row r="62" spans="1:14" x14ac:dyDescent="0.2">
      <c r="A62" s="569" t="s">
        <v>442</v>
      </c>
      <c r="B62" s="570" t="s">
        <v>1688</v>
      </c>
      <c r="C62" s="569" t="s">
        <v>1615</v>
      </c>
      <c r="D62" s="571">
        <v>2534.4324000000001</v>
      </c>
      <c r="E62" s="572">
        <v>1.099</v>
      </c>
      <c r="F62" s="571">
        <f t="shared" si="1"/>
        <v>5319.773607600001</v>
      </c>
      <c r="G62" s="578">
        <v>0</v>
      </c>
      <c r="M62" s="571"/>
      <c r="N62" s="572"/>
    </row>
    <row r="63" spans="1:14" x14ac:dyDescent="0.2">
      <c r="A63" s="569" t="s">
        <v>446</v>
      </c>
      <c r="B63" s="570" t="s">
        <v>447</v>
      </c>
      <c r="C63" s="569" t="s">
        <v>1615</v>
      </c>
      <c r="D63" s="571">
        <v>2857.4092000000001</v>
      </c>
      <c r="E63" s="572">
        <v>1.0214000000000001</v>
      </c>
      <c r="F63" s="571">
        <f t="shared" si="1"/>
        <v>5775.96695688</v>
      </c>
      <c r="G63" s="578">
        <v>0</v>
      </c>
      <c r="M63" s="571"/>
      <c r="N63" s="572"/>
    </row>
    <row r="64" spans="1:14" x14ac:dyDescent="0.2">
      <c r="A64" s="569" t="s">
        <v>450</v>
      </c>
      <c r="B64" s="570" t="s">
        <v>451</v>
      </c>
      <c r="C64" s="569" t="s">
        <v>1615</v>
      </c>
      <c r="D64" s="571">
        <v>3145.6667000000002</v>
      </c>
      <c r="E64" s="572">
        <v>1.0222</v>
      </c>
      <c r="F64" s="571">
        <f t="shared" si="1"/>
        <v>7304.8672107400007</v>
      </c>
      <c r="G64" s="578">
        <v>0.3</v>
      </c>
      <c r="M64" s="571"/>
      <c r="N64" s="572"/>
    </row>
    <row r="65" spans="1:14" x14ac:dyDescent="0.2">
      <c r="A65" s="569" t="s">
        <v>1689</v>
      </c>
      <c r="B65" s="570" t="s">
        <v>1690</v>
      </c>
      <c r="C65" s="569" t="s">
        <v>1669</v>
      </c>
      <c r="D65" s="571">
        <v>15.183999999999999</v>
      </c>
      <c r="E65" s="572">
        <v>1.4088000000000001</v>
      </c>
      <c r="F65" s="571">
        <f t="shared" si="1"/>
        <v>36.575219199999999</v>
      </c>
      <c r="G65" s="578">
        <v>0</v>
      </c>
      <c r="M65" s="571"/>
      <c r="N65" s="572"/>
    </row>
    <row r="66" spans="1:14" x14ac:dyDescent="0.2">
      <c r="A66" s="569" t="s">
        <v>454</v>
      </c>
      <c r="B66" s="570" t="s">
        <v>455</v>
      </c>
      <c r="C66" s="569" t="s">
        <v>1615</v>
      </c>
      <c r="D66" s="571">
        <v>3510.2125000000001</v>
      </c>
      <c r="E66" s="572">
        <v>0.95599999999999996</v>
      </c>
      <c r="F66" s="571">
        <f t="shared" si="1"/>
        <v>6865.9756500000003</v>
      </c>
      <c r="G66" s="578">
        <v>0</v>
      </c>
      <c r="M66" s="571"/>
      <c r="N66" s="572"/>
    </row>
    <row r="67" spans="1:14" x14ac:dyDescent="0.2">
      <c r="A67" s="569" t="s">
        <v>458</v>
      </c>
      <c r="B67" s="570" t="s">
        <v>1691</v>
      </c>
      <c r="C67" s="569" t="s">
        <v>1615</v>
      </c>
      <c r="D67" s="571">
        <v>3835.7066</v>
      </c>
      <c r="E67" s="572">
        <v>0.97160000000000002</v>
      </c>
      <c r="F67" s="571">
        <f t="shared" si="1"/>
        <v>7562.4791325599999</v>
      </c>
      <c r="G67" s="578">
        <v>0</v>
      </c>
      <c r="M67" s="571"/>
      <c r="N67" s="572"/>
    </row>
    <row r="68" spans="1:14" x14ac:dyDescent="0.2">
      <c r="A68" s="569" t="s">
        <v>462</v>
      </c>
      <c r="B68" s="570" t="s">
        <v>463</v>
      </c>
      <c r="C68" s="569" t="s">
        <v>1669</v>
      </c>
      <c r="D68" s="571">
        <v>5.5069999999999997</v>
      </c>
      <c r="E68" s="572">
        <v>1.9508000000000001</v>
      </c>
      <c r="F68" s="571">
        <f t="shared" si="1"/>
        <v>16.2500556</v>
      </c>
      <c r="G68" s="578">
        <v>0</v>
      </c>
      <c r="M68" s="571"/>
      <c r="N68" s="572"/>
    </row>
    <row r="69" spans="1:14" x14ac:dyDescent="0.2">
      <c r="A69" s="569" t="s">
        <v>1692</v>
      </c>
      <c r="B69" s="570" t="s">
        <v>1693</v>
      </c>
      <c r="C69" s="569" t="s">
        <v>1615</v>
      </c>
      <c r="D69" s="571">
        <v>3434.1833999999999</v>
      </c>
      <c r="E69" s="572">
        <v>0.99360000000000004</v>
      </c>
      <c r="F69" s="571">
        <f t="shared" ref="F69:F100" si="2">D69*(E69+G69+1)</f>
        <v>6846.3880262399998</v>
      </c>
      <c r="G69" s="578">
        <v>0</v>
      </c>
      <c r="M69" s="571"/>
      <c r="N69" s="572"/>
    </row>
    <row r="70" spans="1:14" x14ac:dyDescent="0.2">
      <c r="A70" s="569" t="s">
        <v>466</v>
      </c>
      <c r="B70" s="570" t="s">
        <v>467</v>
      </c>
      <c r="C70" s="569" t="s">
        <v>1615</v>
      </c>
      <c r="D70" s="571">
        <v>13787.3734</v>
      </c>
      <c r="E70" s="572">
        <v>0.85260000000000002</v>
      </c>
      <c r="F70" s="571">
        <f t="shared" si="2"/>
        <v>25542.487960840001</v>
      </c>
      <c r="G70" s="578">
        <v>0</v>
      </c>
      <c r="M70" s="571"/>
      <c r="N70" s="572"/>
    </row>
    <row r="71" spans="1:14" x14ac:dyDescent="0.2">
      <c r="A71" s="569" t="s">
        <v>470</v>
      </c>
      <c r="B71" s="570" t="s">
        <v>471</v>
      </c>
      <c r="C71" s="569" t="s">
        <v>1669</v>
      </c>
      <c r="D71" s="571">
        <v>8.2013999999999996</v>
      </c>
      <c r="E71" s="572">
        <v>2.0211999999999999</v>
      </c>
      <c r="F71" s="571">
        <f t="shared" si="2"/>
        <v>27.238489679999997</v>
      </c>
      <c r="G71" s="578">
        <v>0.3</v>
      </c>
      <c r="M71" s="571"/>
      <c r="N71" s="572"/>
    </row>
    <row r="72" spans="1:14" x14ac:dyDescent="0.2">
      <c r="A72" s="569" t="s">
        <v>474</v>
      </c>
      <c r="B72" s="570" t="s">
        <v>475</v>
      </c>
      <c r="C72" s="569" t="s">
        <v>1615</v>
      </c>
      <c r="D72" s="571">
        <v>3835.7066</v>
      </c>
      <c r="E72" s="572">
        <v>0.97160000000000002</v>
      </c>
      <c r="F72" s="571">
        <f t="shared" si="2"/>
        <v>7562.4791325599999</v>
      </c>
      <c r="G72" s="578">
        <v>0</v>
      </c>
      <c r="M72" s="571"/>
      <c r="N72" s="572"/>
    </row>
    <row r="73" spans="1:14" x14ac:dyDescent="0.2">
      <c r="A73" s="569" t="s">
        <v>478</v>
      </c>
      <c r="B73" s="570" t="s">
        <v>479</v>
      </c>
      <c r="C73" s="569" t="s">
        <v>1615</v>
      </c>
      <c r="D73" s="571">
        <v>1196.7783999999999</v>
      </c>
      <c r="E73" s="572">
        <v>1.4289000000000001</v>
      </c>
      <c r="F73" s="571">
        <f t="shared" si="2"/>
        <v>2906.8550557599997</v>
      </c>
      <c r="G73" s="578">
        <v>0</v>
      </c>
      <c r="M73" s="571"/>
      <c r="N73" s="572"/>
    </row>
    <row r="74" spans="1:14" x14ac:dyDescent="0.2">
      <c r="A74" s="569" t="s">
        <v>482</v>
      </c>
      <c r="B74" s="570" t="s">
        <v>483</v>
      </c>
      <c r="C74" s="569" t="s">
        <v>1615</v>
      </c>
      <c r="D74" s="571">
        <v>3105.3416999999999</v>
      </c>
      <c r="E74" s="572">
        <v>1.0431999999999999</v>
      </c>
      <c r="F74" s="571">
        <f t="shared" si="2"/>
        <v>6344.8341614399988</v>
      </c>
      <c r="G74" s="578">
        <v>0</v>
      </c>
      <c r="M74" s="571"/>
      <c r="N74" s="572"/>
    </row>
    <row r="75" spans="1:14" x14ac:dyDescent="0.2">
      <c r="A75" s="569" t="s">
        <v>1694</v>
      </c>
      <c r="B75" s="570" t="s">
        <v>1695</v>
      </c>
      <c r="C75" s="569" t="s">
        <v>1615</v>
      </c>
      <c r="D75" s="571">
        <v>3253.5493000000001</v>
      </c>
      <c r="E75" s="572">
        <v>1.0158</v>
      </c>
      <c r="F75" s="571">
        <f t="shared" si="2"/>
        <v>6558.5046789400003</v>
      </c>
      <c r="G75" s="578">
        <v>0</v>
      </c>
      <c r="M75" s="571"/>
      <c r="N75" s="572"/>
    </row>
    <row r="76" spans="1:14" x14ac:dyDescent="0.2">
      <c r="A76" s="569" t="s">
        <v>486</v>
      </c>
      <c r="B76" s="570" t="s">
        <v>487</v>
      </c>
      <c r="C76" s="569" t="s">
        <v>1615</v>
      </c>
      <c r="D76" s="571">
        <v>3835.7066</v>
      </c>
      <c r="E76" s="572">
        <v>0.97160000000000002</v>
      </c>
      <c r="F76" s="571">
        <f t="shared" si="2"/>
        <v>7562.4791325599999</v>
      </c>
      <c r="G76" s="578">
        <v>0</v>
      </c>
      <c r="M76" s="571"/>
      <c r="N76" s="572"/>
    </row>
    <row r="77" spans="1:14" x14ac:dyDescent="0.2">
      <c r="A77" s="569" t="s">
        <v>490</v>
      </c>
      <c r="B77" s="570" t="s">
        <v>491</v>
      </c>
      <c r="C77" s="569" t="s">
        <v>1615</v>
      </c>
      <c r="D77" s="571">
        <v>1784.9755</v>
      </c>
      <c r="E77" s="572">
        <v>1.2199</v>
      </c>
      <c r="F77" s="571">
        <f t="shared" si="2"/>
        <v>3962.4671124500001</v>
      </c>
      <c r="G77" s="578">
        <v>0</v>
      </c>
      <c r="M77" s="571"/>
      <c r="N77" s="572"/>
    </row>
    <row r="78" spans="1:14" x14ac:dyDescent="0.2">
      <c r="A78" s="569" t="s">
        <v>494</v>
      </c>
      <c r="B78" s="570" t="s">
        <v>495</v>
      </c>
      <c r="C78" s="569" t="s">
        <v>1615</v>
      </c>
      <c r="D78" s="571">
        <v>10769</v>
      </c>
      <c r="E78" s="572">
        <v>0.85309999999999997</v>
      </c>
      <c r="F78" s="571">
        <f t="shared" si="2"/>
        <v>19956.033899999999</v>
      </c>
      <c r="G78" s="578">
        <v>0</v>
      </c>
      <c r="M78" s="571"/>
      <c r="N78" s="572"/>
    </row>
    <row r="79" spans="1:14" x14ac:dyDescent="0.2">
      <c r="A79" s="569" t="s">
        <v>498</v>
      </c>
      <c r="B79" s="570" t="s">
        <v>499</v>
      </c>
      <c r="C79" s="569" t="s">
        <v>1615</v>
      </c>
      <c r="D79" s="571">
        <v>7211.3333000000002</v>
      </c>
      <c r="E79" s="572">
        <v>0.95179999999999998</v>
      </c>
      <c r="F79" s="571">
        <f t="shared" si="2"/>
        <v>14075.080334940001</v>
      </c>
      <c r="G79" s="578">
        <v>0</v>
      </c>
      <c r="M79" s="571"/>
      <c r="N79" s="572"/>
    </row>
    <row r="80" spans="1:14" x14ac:dyDescent="0.2">
      <c r="A80" s="569" t="s">
        <v>502</v>
      </c>
      <c r="B80" s="570" t="s">
        <v>503</v>
      </c>
      <c r="C80" s="569" t="s">
        <v>1615</v>
      </c>
      <c r="D80" s="571">
        <v>2769.7280999999998</v>
      </c>
      <c r="E80" s="572">
        <v>1.0601</v>
      </c>
      <c r="F80" s="571">
        <f t="shared" si="2"/>
        <v>5705.9168588100001</v>
      </c>
      <c r="G80" s="578">
        <v>0</v>
      </c>
      <c r="M80" s="571"/>
      <c r="N80" s="572"/>
    </row>
    <row r="81" spans="1:14" x14ac:dyDescent="0.2">
      <c r="A81" s="569" t="s">
        <v>506</v>
      </c>
      <c r="B81" s="570" t="s">
        <v>507</v>
      </c>
      <c r="C81" s="569" t="s">
        <v>1615</v>
      </c>
      <c r="D81" s="571">
        <v>3029.1334000000002</v>
      </c>
      <c r="E81" s="572">
        <v>1.0193000000000001</v>
      </c>
      <c r="F81" s="571">
        <f t="shared" si="2"/>
        <v>6116.7290746200015</v>
      </c>
      <c r="G81" s="578">
        <v>0</v>
      </c>
      <c r="M81" s="571"/>
      <c r="N81" s="572"/>
    </row>
    <row r="82" spans="1:14" x14ac:dyDescent="0.2">
      <c r="A82" s="569" t="s">
        <v>1696</v>
      </c>
      <c r="B82" s="570" t="s">
        <v>1697</v>
      </c>
      <c r="C82" s="569" t="s">
        <v>1615</v>
      </c>
      <c r="D82" s="571">
        <v>2170.7040000000002</v>
      </c>
      <c r="E82" s="572">
        <v>1.1618999999999999</v>
      </c>
      <c r="F82" s="571">
        <f t="shared" si="2"/>
        <v>4692.8449776000007</v>
      </c>
      <c r="G82" s="578">
        <v>0</v>
      </c>
      <c r="M82" s="571"/>
      <c r="N82" s="572"/>
    </row>
    <row r="83" spans="1:14" x14ac:dyDescent="0.2">
      <c r="A83" s="569" t="s">
        <v>1698</v>
      </c>
      <c r="B83" s="570" t="s">
        <v>1699</v>
      </c>
      <c r="C83" s="569" t="s">
        <v>1669</v>
      </c>
      <c r="D83" s="571">
        <v>26.7652</v>
      </c>
      <c r="E83" s="572">
        <v>1.6632</v>
      </c>
      <c r="F83" s="571">
        <f t="shared" si="2"/>
        <v>79.310640640000003</v>
      </c>
      <c r="G83" s="578">
        <v>0.3</v>
      </c>
      <c r="M83" s="571"/>
      <c r="N83" s="572"/>
    </row>
    <row r="84" spans="1:14" x14ac:dyDescent="0.2">
      <c r="A84" s="569" t="s">
        <v>510</v>
      </c>
      <c r="B84" s="570" t="s">
        <v>511</v>
      </c>
      <c r="C84" s="569" t="s">
        <v>1615</v>
      </c>
      <c r="D84" s="571">
        <v>5351.1666999999998</v>
      </c>
      <c r="E84" s="572">
        <v>0.96640000000000004</v>
      </c>
      <c r="F84" s="571">
        <f t="shared" si="2"/>
        <v>10522.534198880001</v>
      </c>
      <c r="G84" s="578">
        <v>0</v>
      </c>
      <c r="M84" s="571"/>
      <c r="N84" s="572"/>
    </row>
    <row r="85" spans="1:14" x14ac:dyDescent="0.2">
      <c r="A85" s="569" t="s">
        <v>515</v>
      </c>
      <c r="B85" s="570" t="s">
        <v>516</v>
      </c>
      <c r="C85" s="569" t="s">
        <v>1615</v>
      </c>
      <c r="D85" s="571">
        <v>3835.7066</v>
      </c>
      <c r="E85" s="572">
        <v>0.97160000000000002</v>
      </c>
      <c r="F85" s="571">
        <f t="shared" si="2"/>
        <v>7562.4791325599999</v>
      </c>
      <c r="G85" s="578">
        <v>0</v>
      </c>
      <c r="M85" s="571"/>
      <c r="N85" s="572"/>
    </row>
    <row r="86" spans="1:14" x14ac:dyDescent="0.2">
      <c r="A86" s="569" t="s">
        <v>519</v>
      </c>
      <c r="B86" s="570" t="s">
        <v>520</v>
      </c>
      <c r="C86" s="569" t="s">
        <v>1615</v>
      </c>
      <c r="D86" s="571">
        <v>5888.3333000000002</v>
      </c>
      <c r="E86" s="572">
        <v>0.91080000000000005</v>
      </c>
      <c r="F86" s="571">
        <f t="shared" si="2"/>
        <v>11251.42726964</v>
      </c>
      <c r="G86" s="578">
        <v>0</v>
      </c>
      <c r="M86" s="571"/>
      <c r="N86" s="572"/>
    </row>
    <row r="87" spans="1:14" x14ac:dyDescent="0.2">
      <c r="A87" s="569" t="s">
        <v>524</v>
      </c>
      <c r="B87" s="570" t="s">
        <v>525</v>
      </c>
      <c r="C87" s="569" t="s">
        <v>1669</v>
      </c>
      <c r="D87" s="571">
        <v>8.1455000000000002</v>
      </c>
      <c r="E87" s="572">
        <v>2.1025999999999998</v>
      </c>
      <c r="F87" s="571">
        <f t="shared" si="2"/>
        <v>27.715878299999996</v>
      </c>
      <c r="G87" s="578">
        <v>0.3</v>
      </c>
      <c r="M87" s="571"/>
      <c r="N87" s="572"/>
    </row>
    <row r="88" spans="1:14" x14ac:dyDescent="0.2">
      <c r="A88" s="569" t="s">
        <v>529</v>
      </c>
      <c r="B88" s="570" t="s">
        <v>530</v>
      </c>
      <c r="C88" s="569" t="s">
        <v>1669</v>
      </c>
      <c r="D88" s="571">
        <v>5.5069999999999997</v>
      </c>
      <c r="E88" s="572">
        <v>2.2930000000000001</v>
      </c>
      <c r="F88" s="571">
        <f t="shared" si="2"/>
        <v>19.786650999999999</v>
      </c>
      <c r="G88" s="578">
        <v>0.3</v>
      </c>
      <c r="M88" s="571"/>
      <c r="N88" s="572"/>
    </row>
    <row r="89" spans="1:14" x14ac:dyDescent="0.2">
      <c r="A89" s="569" t="s">
        <v>534</v>
      </c>
      <c r="B89" s="570" t="s">
        <v>535</v>
      </c>
      <c r="C89" s="569" t="s">
        <v>1669</v>
      </c>
      <c r="D89" s="571">
        <v>5.0949</v>
      </c>
      <c r="E89" s="572">
        <v>2.3197999999999999</v>
      </c>
      <c r="F89" s="571">
        <f t="shared" si="2"/>
        <v>18.442519019999999</v>
      </c>
      <c r="G89" s="578">
        <v>0.3</v>
      </c>
      <c r="M89" s="571"/>
      <c r="N89" s="572"/>
    </row>
    <row r="90" spans="1:14" x14ac:dyDescent="0.2">
      <c r="A90" s="569" t="s">
        <v>538</v>
      </c>
      <c r="B90" s="570" t="s">
        <v>539</v>
      </c>
      <c r="C90" s="569" t="s">
        <v>1669</v>
      </c>
      <c r="D90" s="571">
        <v>10.7193</v>
      </c>
      <c r="E90" s="572">
        <v>1.9806999999999999</v>
      </c>
      <c r="F90" s="571">
        <f t="shared" si="2"/>
        <v>35.166807509999998</v>
      </c>
      <c r="G90" s="578">
        <v>0.3</v>
      </c>
      <c r="M90" s="571"/>
      <c r="N90" s="572"/>
    </row>
    <row r="91" spans="1:14" x14ac:dyDescent="0.2">
      <c r="A91" s="569" t="s">
        <v>543</v>
      </c>
      <c r="B91" s="570" t="s">
        <v>544</v>
      </c>
      <c r="C91" s="569" t="s">
        <v>1669</v>
      </c>
      <c r="D91" s="571">
        <v>8.6483000000000008</v>
      </c>
      <c r="E91" s="572">
        <v>1.9915</v>
      </c>
      <c r="F91" s="571">
        <f t="shared" si="2"/>
        <v>28.465879450000003</v>
      </c>
      <c r="G91" s="578">
        <v>0.3</v>
      </c>
      <c r="M91" s="571"/>
      <c r="N91" s="572"/>
    </row>
    <row r="92" spans="1:14" x14ac:dyDescent="0.2">
      <c r="A92" s="569" t="s">
        <v>547</v>
      </c>
      <c r="B92" s="570" t="s">
        <v>548</v>
      </c>
      <c r="C92" s="569" t="s">
        <v>1669</v>
      </c>
      <c r="D92" s="571">
        <v>9.7703000000000007</v>
      </c>
      <c r="E92" s="572">
        <v>1.9259999999999999</v>
      </c>
      <c r="F92" s="571">
        <f t="shared" si="2"/>
        <v>31.518987800000001</v>
      </c>
      <c r="G92" s="578">
        <v>0.3</v>
      </c>
      <c r="M92" s="571"/>
      <c r="N92" s="572"/>
    </row>
    <row r="93" spans="1:14" x14ac:dyDescent="0.2">
      <c r="A93" s="569" t="s">
        <v>551</v>
      </c>
      <c r="B93" s="570" t="s">
        <v>552</v>
      </c>
      <c r="C93" s="569" t="s">
        <v>1669</v>
      </c>
      <c r="D93" s="571">
        <v>8.4454999999999991</v>
      </c>
      <c r="E93" s="572">
        <v>1.9881</v>
      </c>
      <c r="F93" s="571">
        <f t="shared" si="2"/>
        <v>27.769648549999996</v>
      </c>
      <c r="G93" s="578">
        <v>0.3</v>
      </c>
      <c r="M93" s="571"/>
      <c r="N93" s="572"/>
    </row>
    <row r="94" spans="1:14" x14ac:dyDescent="0.2">
      <c r="A94" s="569" t="s">
        <v>555</v>
      </c>
      <c r="B94" s="570" t="s">
        <v>556</v>
      </c>
      <c r="C94" s="569" t="s">
        <v>1669</v>
      </c>
      <c r="D94" s="571">
        <v>7.6988000000000003</v>
      </c>
      <c r="E94" s="572">
        <v>2.0428000000000002</v>
      </c>
      <c r="F94" s="571">
        <f t="shared" si="2"/>
        <v>25.735548640000001</v>
      </c>
      <c r="G94" s="578">
        <v>0.3</v>
      </c>
      <c r="M94" s="571"/>
      <c r="N94" s="572"/>
    </row>
    <row r="95" spans="1:14" x14ac:dyDescent="0.2">
      <c r="A95" s="569" t="s">
        <v>559</v>
      </c>
      <c r="B95" s="570" t="s">
        <v>560</v>
      </c>
      <c r="D95" s="571">
        <v>7.6988000000000003</v>
      </c>
      <c r="E95" s="572">
        <v>1.9477</v>
      </c>
      <c r="F95" s="571">
        <f t="shared" si="2"/>
        <v>24.36362248</v>
      </c>
      <c r="G95" s="578">
        <v>0.21690000000000001</v>
      </c>
      <c r="M95" s="571"/>
      <c r="N95" s="572"/>
    </row>
    <row r="96" spans="1:14" x14ac:dyDescent="0.2">
      <c r="A96" s="569" t="s">
        <v>563</v>
      </c>
      <c r="B96" s="570" t="s">
        <v>564</v>
      </c>
      <c r="C96" s="569" t="s">
        <v>1669</v>
      </c>
      <c r="D96" s="571">
        <v>14.298500000000001</v>
      </c>
      <c r="E96" s="572">
        <v>1.794</v>
      </c>
      <c r="F96" s="571">
        <f t="shared" si="2"/>
        <v>44.239559</v>
      </c>
      <c r="G96" s="578">
        <v>0.3</v>
      </c>
      <c r="M96" s="571"/>
      <c r="N96" s="572"/>
    </row>
    <row r="97" spans="1:14" x14ac:dyDescent="0.2">
      <c r="A97" s="569" t="s">
        <v>568</v>
      </c>
      <c r="B97" s="570" t="s">
        <v>569</v>
      </c>
      <c r="C97" s="569" t="s">
        <v>1669</v>
      </c>
      <c r="D97" s="571">
        <v>26.7652</v>
      </c>
      <c r="E97" s="572">
        <v>1.6632</v>
      </c>
      <c r="F97" s="571">
        <f t="shared" si="2"/>
        <v>79.310640640000003</v>
      </c>
      <c r="G97" s="578">
        <v>0.3</v>
      </c>
      <c r="M97" s="571"/>
      <c r="N97" s="572"/>
    </row>
    <row r="98" spans="1:14" x14ac:dyDescent="0.2">
      <c r="A98" s="569" t="s">
        <v>571</v>
      </c>
      <c r="B98" s="570" t="s">
        <v>572</v>
      </c>
      <c r="C98" s="569" t="s">
        <v>1669</v>
      </c>
      <c r="D98" s="571">
        <v>8.6045999999999996</v>
      </c>
      <c r="E98" s="572">
        <v>2.0417999999999998</v>
      </c>
      <c r="F98" s="571">
        <f t="shared" si="2"/>
        <v>28.754852279999994</v>
      </c>
      <c r="G98" s="578">
        <v>0.3</v>
      </c>
      <c r="M98" s="571"/>
      <c r="N98" s="572"/>
    </row>
    <row r="99" spans="1:14" x14ac:dyDescent="0.2">
      <c r="A99" s="569" t="s">
        <v>575</v>
      </c>
      <c r="B99" s="570" t="s">
        <v>576</v>
      </c>
      <c r="C99" s="569" t="s">
        <v>1669</v>
      </c>
      <c r="D99" s="571">
        <v>10.4145</v>
      </c>
      <c r="E99" s="572">
        <v>1.9132</v>
      </c>
      <c r="F99" s="571">
        <f t="shared" si="2"/>
        <v>33.463871400000002</v>
      </c>
      <c r="G99" s="578">
        <v>0.3</v>
      </c>
      <c r="M99" s="571"/>
      <c r="N99" s="572"/>
    </row>
    <row r="100" spans="1:14" x14ac:dyDescent="0.2">
      <c r="A100" s="569" t="s">
        <v>580</v>
      </c>
      <c r="B100" s="570" t="s">
        <v>581</v>
      </c>
      <c r="C100" s="569" t="s">
        <v>1669</v>
      </c>
      <c r="D100" s="571">
        <v>14.1183</v>
      </c>
      <c r="E100" s="572">
        <v>1.7364999999999999</v>
      </c>
      <c r="F100" s="571">
        <f t="shared" si="2"/>
        <v>42.870217949999997</v>
      </c>
      <c r="G100" s="578">
        <v>0.3</v>
      </c>
      <c r="M100" s="571"/>
      <c r="N100" s="572"/>
    </row>
    <row r="101" spans="1:14" x14ac:dyDescent="0.2">
      <c r="A101" s="569" t="s">
        <v>584</v>
      </c>
      <c r="B101" s="570" t="s">
        <v>585</v>
      </c>
      <c r="C101" s="569" t="s">
        <v>1669</v>
      </c>
      <c r="D101" s="571">
        <v>24.323499999999999</v>
      </c>
      <c r="E101" s="572">
        <v>1.7383</v>
      </c>
      <c r="F101" s="571">
        <f t="shared" ref="F101:F113" si="3">D101*(E101+G101+1)</f>
        <v>73.902090049999998</v>
      </c>
      <c r="G101" s="578">
        <v>0.3</v>
      </c>
      <c r="M101" s="571"/>
      <c r="N101" s="572"/>
    </row>
    <row r="102" spans="1:14" x14ac:dyDescent="0.2">
      <c r="A102" s="569" t="s">
        <v>589</v>
      </c>
      <c r="B102" s="570" t="s">
        <v>590</v>
      </c>
      <c r="C102" s="569" t="s">
        <v>1615</v>
      </c>
      <c r="D102" s="571">
        <v>9340.4819000000007</v>
      </c>
      <c r="E102" s="572">
        <v>0.86119999999999997</v>
      </c>
      <c r="F102" s="571">
        <f t="shared" si="3"/>
        <v>17384.504912280001</v>
      </c>
      <c r="G102" s="578">
        <v>0</v>
      </c>
      <c r="M102" s="571"/>
      <c r="N102" s="572"/>
    </row>
    <row r="103" spans="1:14" x14ac:dyDescent="0.2">
      <c r="A103" s="569" t="s">
        <v>594</v>
      </c>
      <c r="B103" s="570" t="s">
        <v>595</v>
      </c>
      <c r="C103" s="569" t="s">
        <v>1615</v>
      </c>
      <c r="D103" s="571">
        <v>3105.3416999999999</v>
      </c>
      <c r="E103" s="572">
        <v>1.0431999999999999</v>
      </c>
      <c r="F103" s="571">
        <f t="shared" si="3"/>
        <v>6344.8341614399988</v>
      </c>
      <c r="G103" s="578">
        <v>0</v>
      </c>
      <c r="M103" s="571"/>
      <c r="N103" s="572"/>
    </row>
    <row r="104" spans="1:14" x14ac:dyDescent="0.2">
      <c r="A104" s="569" t="s">
        <v>598</v>
      </c>
      <c r="B104" s="570" t="s">
        <v>599</v>
      </c>
      <c r="C104" s="569" t="s">
        <v>1615</v>
      </c>
      <c r="D104" s="571">
        <v>1921.0749000000001</v>
      </c>
      <c r="E104" s="572">
        <v>1.2554000000000001</v>
      </c>
      <c r="F104" s="571">
        <f t="shared" si="3"/>
        <v>4332.7923294599996</v>
      </c>
      <c r="G104" s="578">
        <v>0</v>
      </c>
      <c r="M104" s="571"/>
      <c r="N104" s="572"/>
    </row>
    <row r="105" spans="1:14" x14ac:dyDescent="0.2">
      <c r="A105" s="569" t="s">
        <v>602</v>
      </c>
      <c r="B105" s="570" t="s">
        <v>603</v>
      </c>
      <c r="C105" s="569" t="s">
        <v>1615</v>
      </c>
      <c r="D105" s="571">
        <v>3007.4</v>
      </c>
      <c r="E105" s="572">
        <v>1.0690999999999999</v>
      </c>
      <c r="F105" s="571">
        <f t="shared" si="3"/>
        <v>6222.6113399999995</v>
      </c>
      <c r="G105" s="578">
        <v>0</v>
      </c>
      <c r="M105" s="571"/>
      <c r="N105" s="572"/>
    </row>
    <row r="106" spans="1:14" x14ac:dyDescent="0.2">
      <c r="A106" s="569" t="s">
        <v>606</v>
      </c>
      <c r="B106" s="570" t="s">
        <v>607</v>
      </c>
      <c r="C106" s="569" t="s">
        <v>1615</v>
      </c>
      <c r="D106" s="571">
        <v>1771</v>
      </c>
      <c r="E106" s="572">
        <v>1.2965</v>
      </c>
      <c r="F106" s="571">
        <f t="shared" si="3"/>
        <v>4067.1014999999998</v>
      </c>
      <c r="G106" s="578">
        <v>0</v>
      </c>
      <c r="M106" s="571"/>
      <c r="N106" s="572"/>
    </row>
    <row r="107" spans="1:14" x14ac:dyDescent="0.2">
      <c r="A107" s="569" t="s">
        <v>610</v>
      </c>
      <c r="B107" s="570" t="s">
        <v>611</v>
      </c>
      <c r="C107" s="569" t="s">
        <v>1615</v>
      </c>
      <c r="D107" s="571">
        <v>9935.0822000000007</v>
      </c>
      <c r="E107" s="572">
        <v>0.90549999999999997</v>
      </c>
      <c r="F107" s="571">
        <f t="shared" si="3"/>
        <v>19290.949107740002</v>
      </c>
      <c r="G107" s="578">
        <v>3.6200000000000003E-2</v>
      </c>
      <c r="M107" s="571"/>
      <c r="N107" s="572"/>
    </row>
    <row r="108" spans="1:14" x14ac:dyDescent="0.2">
      <c r="A108" s="569" t="s">
        <v>614</v>
      </c>
      <c r="B108" s="570" t="s">
        <v>615</v>
      </c>
      <c r="C108" s="569" t="s">
        <v>1615</v>
      </c>
      <c r="D108" s="571">
        <v>1537.1183000000001</v>
      </c>
      <c r="E108" s="572">
        <v>1.321018</v>
      </c>
      <c r="F108" s="571">
        <f t="shared" si="3"/>
        <v>3567.6792424294003</v>
      </c>
      <c r="G108" s="578">
        <v>0</v>
      </c>
      <c r="M108" s="571"/>
      <c r="N108" s="572"/>
    </row>
    <row r="109" spans="1:14" x14ac:dyDescent="0.2">
      <c r="A109" s="569" t="s">
        <v>618</v>
      </c>
      <c r="B109" s="570" t="s">
        <v>619</v>
      </c>
      <c r="C109" s="569" t="s">
        <v>1615</v>
      </c>
      <c r="D109" s="571">
        <v>1731.7641000000001</v>
      </c>
      <c r="E109" s="572">
        <v>1.290111</v>
      </c>
      <c r="F109" s="571">
        <f t="shared" si="3"/>
        <v>3965.9320148151</v>
      </c>
      <c r="G109" s="578">
        <v>0</v>
      </c>
      <c r="M109" s="571"/>
      <c r="N109" s="572"/>
    </row>
    <row r="110" spans="1:14" x14ac:dyDescent="0.2">
      <c r="A110" s="569" t="s">
        <v>622</v>
      </c>
      <c r="B110" s="570" t="s">
        <v>623</v>
      </c>
      <c r="C110" s="569" t="s">
        <v>1615</v>
      </c>
      <c r="D110" s="571">
        <v>1105.6298999999999</v>
      </c>
      <c r="E110" s="572">
        <v>1.529809</v>
      </c>
      <c r="F110" s="571">
        <f t="shared" si="3"/>
        <v>2797.0324716891</v>
      </c>
      <c r="G110" s="578">
        <v>0</v>
      </c>
      <c r="M110" s="571"/>
      <c r="N110" s="572"/>
    </row>
    <row r="111" spans="1:14" x14ac:dyDescent="0.2">
      <c r="A111" s="569" t="s">
        <v>626</v>
      </c>
      <c r="B111" s="570" t="s">
        <v>627</v>
      </c>
      <c r="C111" s="569" t="s">
        <v>1615</v>
      </c>
      <c r="D111" s="571">
        <v>16473.395100000002</v>
      </c>
      <c r="E111" s="572">
        <v>0.83299999999999996</v>
      </c>
      <c r="F111" s="571">
        <f t="shared" si="3"/>
        <v>30195.733218300004</v>
      </c>
      <c r="G111" s="578">
        <v>0</v>
      </c>
      <c r="M111" s="571"/>
      <c r="N111" s="572"/>
    </row>
    <row r="112" spans="1:14" x14ac:dyDescent="0.2">
      <c r="A112" s="569" t="s">
        <v>634</v>
      </c>
      <c r="B112" s="570" t="s">
        <v>635</v>
      </c>
      <c r="C112" s="569" t="s">
        <v>1669</v>
      </c>
      <c r="D112" s="571">
        <v>7.9390000000000001</v>
      </c>
      <c r="E112" s="572">
        <v>2.0181</v>
      </c>
      <c r="F112" s="571">
        <f t="shared" si="3"/>
        <v>26.3423959</v>
      </c>
      <c r="G112" s="578">
        <v>0.3</v>
      </c>
      <c r="M112" s="571"/>
      <c r="N112" s="572"/>
    </row>
    <row r="113" spans="1:14" x14ac:dyDescent="0.2">
      <c r="A113" s="569" t="s">
        <v>630</v>
      </c>
      <c r="B113" s="570" t="s">
        <v>631</v>
      </c>
      <c r="C113" s="569" t="s">
        <v>1615</v>
      </c>
      <c r="D113" s="571">
        <v>2291.1905999999999</v>
      </c>
      <c r="E113" s="572">
        <v>1.1137999999999999</v>
      </c>
      <c r="F113" s="571">
        <f t="shared" si="3"/>
        <v>4843.11869028</v>
      </c>
      <c r="G113" s="578">
        <v>0</v>
      </c>
      <c r="M113" s="571"/>
      <c r="N113" s="572"/>
    </row>
    <row r="114" spans="1:14" x14ac:dyDescent="0.2">
      <c r="M114" s="571"/>
    </row>
  </sheetData>
  <mergeCells count="1">
    <mergeCell ref="A1:G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5"/>
  <sheetViews>
    <sheetView showGridLines="0" zoomScaleNormal="100" zoomScalePageLayoutView="90" workbookViewId="0">
      <selection activeCell="C12" sqref="C12:C13"/>
    </sheetView>
  </sheetViews>
  <sheetFormatPr defaultRowHeight="12.75" x14ac:dyDescent="0.2"/>
  <cols>
    <col min="1" max="1" width="11.140625" style="178" customWidth="1"/>
    <col min="2" max="2" width="9" style="178" customWidth="1"/>
    <col min="3" max="3" width="53.42578125" style="178" customWidth="1"/>
    <col min="4" max="4" width="6.7109375" style="178" customWidth="1"/>
    <col min="5" max="6" width="12.28515625" style="178" customWidth="1"/>
    <col min="7" max="8" width="11.85546875" style="178" customWidth="1"/>
    <col min="9" max="9" width="27" style="178" customWidth="1"/>
    <col min="10" max="10" width="9.140625" style="178" customWidth="1"/>
    <col min="11" max="11" width="9.140625" style="472" customWidth="1"/>
    <col min="12" max="12" width="9.140625" style="187" customWidth="1"/>
    <col min="13" max="14" width="9.140625" style="178" customWidth="1"/>
    <col min="15" max="15" width="9.140625" style="190" customWidth="1"/>
    <col min="16" max="16" width="9.140625" style="187" customWidth="1"/>
    <col min="17" max="256" width="9.140625" style="178" customWidth="1"/>
    <col min="257" max="257" width="11.140625" style="178" customWidth="1"/>
    <col min="258" max="258" width="9" style="178" customWidth="1"/>
    <col min="259" max="259" width="53.42578125" style="178" customWidth="1"/>
    <col min="260" max="260" width="6.7109375" style="178" customWidth="1"/>
    <col min="261" max="262" width="12.28515625" style="178" customWidth="1"/>
    <col min="263" max="264" width="11.85546875" style="178" customWidth="1"/>
    <col min="265" max="265" width="27" style="178" customWidth="1"/>
    <col min="266" max="512" width="9.140625" style="178" customWidth="1"/>
    <col min="513" max="513" width="11.140625" style="178" customWidth="1"/>
    <col min="514" max="514" width="9" style="178" customWidth="1"/>
    <col min="515" max="515" width="53.42578125" style="178" customWidth="1"/>
    <col min="516" max="516" width="6.7109375" style="178" customWidth="1"/>
    <col min="517" max="518" width="12.28515625" style="178" customWidth="1"/>
    <col min="519" max="520" width="11.85546875" style="178" customWidth="1"/>
    <col min="521" max="521" width="27" style="178" customWidth="1"/>
    <col min="522" max="768" width="9.140625" style="178" customWidth="1"/>
    <col min="769" max="769" width="11.140625" style="178" customWidth="1"/>
    <col min="770" max="770" width="9" style="178" customWidth="1"/>
    <col min="771" max="771" width="53.42578125" style="178" customWidth="1"/>
    <col min="772" max="772" width="6.7109375" style="178" customWidth="1"/>
    <col min="773" max="774" width="12.28515625" style="178" customWidth="1"/>
    <col min="775" max="776" width="11.85546875" style="178" customWidth="1"/>
    <col min="777" max="777" width="27" style="178" customWidth="1"/>
    <col min="778" max="1025" width="9.140625" style="178" customWidth="1"/>
  </cols>
  <sheetData>
    <row r="1" spans="1:17" s="178" customFormat="1" x14ac:dyDescent="0.2">
      <c r="A1" s="205" t="s">
        <v>61</v>
      </c>
      <c r="B1" s="502" t="str">
        <f>'Dados Iniciais'!$B$6</f>
        <v>IMPLANTAÇÃO E PAVIMENTAÇÃO</v>
      </c>
      <c r="C1" s="220"/>
      <c r="D1" s="208" t="s">
        <v>64</v>
      </c>
      <c r="E1" s="220" t="str">
        <f>'Dados Iniciais'!$B$7</f>
        <v>ACESSO AO POVOADO BREU</v>
      </c>
      <c r="F1" s="220"/>
      <c r="G1" s="220"/>
      <c r="H1" s="503"/>
      <c r="J1" s="472"/>
      <c r="K1" s="187"/>
      <c r="O1" s="187"/>
    </row>
    <row r="2" spans="1:17" s="178" customFormat="1" x14ac:dyDescent="0.2">
      <c r="A2" s="205" t="s">
        <v>62</v>
      </c>
      <c r="B2" s="220" t="str">
        <f>'Dados Iniciais'!$B$11</f>
        <v>3,76 km</v>
      </c>
      <c r="C2" s="220"/>
      <c r="D2" s="208" t="s">
        <v>209</v>
      </c>
      <c r="E2" s="220" t="str">
        <f>'Dados Iniciais'!$B$8</f>
        <v>ENTR. Al-220 / POVOADO BREU</v>
      </c>
      <c r="F2" s="220"/>
      <c r="G2" s="220"/>
      <c r="H2" s="503"/>
      <c r="J2" s="472"/>
      <c r="K2" s="187"/>
    </row>
    <row r="3" spans="1:17" s="178" customFormat="1" ht="13.5" x14ac:dyDescent="0.2">
      <c r="A3" s="205" t="s">
        <v>212</v>
      </c>
      <c r="B3" s="216" t="str">
        <f>'Dados Iniciais'!$B$5</f>
        <v xml:space="preserve"> JULHO/2021</v>
      </c>
      <c r="C3" s="216"/>
      <c r="D3" s="683"/>
      <c r="E3" s="219"/>
      <c r="F3" s="206"/>
      <c r="G3" s="896"/>
      <c r="H3" s="896"/>
      <c r="J3" s="504" t="s">
        <v>1599</v>
      </c>
      <c r="K3" s="505">
        <v>6</v>
      </c>
      <c r="L3" s="506"/>
      <c r="M3" s="506"/>
    </row>
    <row r="4" spans="1:17" s="178" customFormat="1" ht="20.25" customHeight="1" x14ac:dyDescent="0.2">
      <c r="A4" s="822" t="s">
        <v>1700</v>
      </c>
      <c r="B4" s="822"/>
      <c r="C4" s="822"/>
      <c r="D4" s="822"/>
      <c r="E4" s="822"/>
      <c r="F4" s="822"/>
      <c r="G4" s="822"/>
      <c r="H4" s="822"/>
      <c r="J4" s="504"/>
      <c r="K4" s="506"/>
      <c r="L4" s="506"/>
      <c r="M4" s="506"/>
    </row>
    <row r="5" spans="1:17" s="249" customFormat="1" ht="15" customHeight="1" x14ac:dyDescent="0.2">
      <c r="A5" s="879" t="s">
        <v>68</v>
      </c>
      <c r="B5" s="879" t="s">
        <v>69</v>
      </c>
      <c r="C5" s="879" t="s">
        <v>54</v>
      </c>
      <c r="D5" s="880" t="s">
        <v>71</v>
      </c>
      <c r="E5" s="880" t="s">
        <v>72</v>
      </c>
      <c r="F5" s="881" t="s">
        <v>1701</v>
      </c>
      <c r="G5" s="881" t="s">
        <v>1702</v>
      </c>
      <c r="H5" s="893" t="s">
        <v>75</v>
      </c>
      <c r="J5" s="504"/>
      <c r="K5" s="506"/>
      <c r="L5" s="506"/>
      <c r="M5" s="506"/>
      <c r="N5" s="178"/>
      <c r="O5" s="178"/>
      <c r="P5" s="178"/>
      <c r="Q5" s="178"/>
    </row>
    <row r="6" spans="1:17" s="249" customFormat="1" ht="15" customHeight="1" x14ac:dyDescent="0.2">
      <c r="A6" s="879"/>
      <c r="B6" s="879"/>
      <c r="C6" s="879"/>
      <c r="D6" s="880"/>
      <c r="E6" s="880"/>
      <c r="F6" s="881"/>
      <c r="G6" s="881"/>
      <c r="H6" s="893"/>
      <c r="J6" s="504"/>
      <c r="K6" s="506"/>
      <c r="L6" s="506"/>
      <c r="M6" s="506"/>
      <c r="N6" s="507"/>
      <c r="O6" s="506"/>
    </row>
    <row r="7" spans="1:17" s="249" customFormat="1" ht="13.5" customHeight="1" x14ac:dyDescent="0.2">
      <c r="A7" s="508"/>
      <c r="B7" s="509">
        <v>1</v>
      </c>
      <c r="C7" s="510" t="s">
        <v>1658</v>
      </c>
      <c r="D7" s="516"/>
      <c r="E7" s="254"/>
      <c r="F7" s="557"/>
      <c r="G7" s="535">
        <f>SUM(G8:G10)</f>
        <v>2123.0819999999999</v>
      </c>
      <c r="H7" s="538"/>
      <c r="J7" s="504"/>
      <c r="K7" s="506"/>
      <c r="L7" s="506"/>
      <c r="M7" s="506"/>
      <c r="N7" s="507"/>
      <c r="O7" s="506"/>
    </row>
    <row r="8" spans="1:17" s="249" customFormat="1" ht="13.5" customHeight="1" x14ac:dyDescent="0.2">
      <c r="A8" s="508" t="s">
        <v>614</v>
      </c>
      <c r="B8" s="520"/>
      <c r="C8" s="521" t="str">
        <f>IF(A8=0,0,VLOOKUP(A8,'Mão de Obra'!A$5:F$120,2,0))</f>
        <v>Pedreiro - mensalista</v>
      </c>
      <c r="D8" s="516" t="str">
        <f>IF(A8=0,0,VLOOKUP(A8,'Mão de Obra'!A$5:F$120,3,0))</f>
        <v>mês</v>
      </c>
      <c r="E8" s="254">
        <v>0.2</v>
      </c>
      <c r="F8" s="557">
        <v>3762.14</v>
      </c>
      <c r="G8" s="537">
        <f>E8*F8</f>
        <v>752.428</v>
      </c>
      <c r="H8" s="538" t="s">
        <v>104</v>
      </c>
      <c r="J8" s="504"/>
      <c r="K8" s="506"/>
      <c r="L8" s="506"/>
      <c r="M8" s="506"/>
      <c r="N8" s="507"/>
      <c r="O8" s="506"/>
    </row>
    <row r="9" spans="1:17" s="249" customFormat="1" ht="13.5" customHeight="1" x14ac:dyDescent="0.2">
      <c r="A9" s="508" t="s">
        <v>622</v>
      </c>
      <c r="B9" s="520"/>
      <c r="C9" s="521" t="str">
        <f>IF(A9=0,0,VLOOKUP(A9,'Mão de Obra'!A$5:F$120,2,0))</f>
        <v>Servente - mensalista</v>
      </c>
      <c r="D9" s="516" t="str">
        <f>IF(A9=0,0,VLOOKUP(A9,'Mão de Obra'!A$5:F$120,3,0))</f>
        <v>mês</v>
      </c>
      <c r="E9" s="254">
        <v>0.2</v>
      </c>
      <c r="F9" s="557">
        <v>2899.14</v>
      </c>
      <c r="G9" s="537">
        <f>E9*F9</f>
        <v>579.82799999999997</v>
      </c>
      <c r="H9" s="538" t="s">
        <v>104</v>
      </c>
      <c r="J9" s="504"/>
      <c r="K9" s="506"/>
      <c r="L9" s="178"/>
      <c r="M9" s="178"/>
      <c r="N9" s="190"/>
      <c r="O9" s="506"/>
    </row>
    <row r="10" spans="1:17" s="249" customFormat="1" ht="13.5" customHeight="1" x14ac:dyDescent="0.2">
      <c r="A10" s="508" t="s">
        <v>618</v>
      </c>
      <c r="B10" s="520"/>
      <c r="C10" s="521" t="str">
        <f>IF(A10=0,0,VLOOKUP(A10,'Mão de Obra'!A$5:F$120,2,0))</f>
        <v>Eletricista - mensalista</v>
      </c>
      <c r="D10" s="516" t="str">
        <f>IF(A10=0,0,VLOOKUP(A10,'Mão de Obra'!A$5:F$120,3,0))</f>
        <v>mês</v>
      </c>
      <c r="E10" s="254">
        <v>0.2</v>
      </c>
      <c r="F10" s="557">
        <v>3954.13</v>
      </c>
      <c r="G10" s="537">
        <f>E10*F10</f>
        <v>790.82600000000002</v>
      </c>
      <c r="H10" s="538" t="s">
        <v>104</v>
      </c>
      <c r="J10" s="504"/>
      <c r="K10" s="506"/>
      <c r="L10" s="178"/>
      <c r="M10" s="178"/>
      <c r="N10" s="190"/>
      <c r="O10" s="506"/>
    </row>
    <row r="11" spans="1:17" s="249" customFormat="1" ht="13.5" customHeight="1" x14ac:dyDescent="0.2">
      <c r="A11" s="508"/>
      <c r="B11" s="520"/>
      <c r="C11" s="521"/>
      <c r="D11" s="516"/>
      <c r="E11" s="254"/>
      <c r="F11" s="557"/>
      <c r="G11" s="537"/>
      <c r="H11" s="538"/>
      <c r="J11" s="504"/>
      <c r="K11" s="506"/>
      <c r="L11" s="178"/>
      <c r="M11" s="178"/>
      <c r="N11" s="190"/>
      <c r="O11" s="506"/>
    </row>
    <row r="12" spans="1:17" s="249" customFormat="1" ht="20.100000000000001" customHeight="1" x14ac:dyDescent="0.2">
      <c r="A12" s="879" t="s">
        <v>68</v>
      </c>
      <c r="B12" s="879" t="s">
        <v>69</v>
      </c>
      <c r="C12" s="879" t="s">
        <v>54</v>
      </c>
      <c r="D12" s="880" t="s">
        <v>71</v>
      </c>
      <c r="E12" s="880" t="s">
        <v>72</v>
      </c>
      <c r="F12" s="881" t="s">
        <v>1703</v>
      </c>
      <c r="G12" s="881" t="s">
        <v>1702</v>
      </c>
      <c r="H12" s="893" t="s">
        <v>75</v>
      </c>
      <c r="J12" s="504"/>
      <c r="K12" s="506"/>
      <c r="L12" s="506"/>
      <c r="M12" s="506"/>
      <c r="N12" s="178"/>
      <c r="O12" s="178"/>
      <c r="P12" s="178"/>
      <c r="Q12" s="178"/>
    </row>
    <row r="13" spans="1:17" s="249" customFormat="1" ht="20.100000000000001" customHeight="1" x14ac:dyDescent="0.2">
      <c r="A13" s="879"/>
      <c r="B13" s="879"/>
      <c r="C13" s="879"/>
      <c r="D13" s="880"/>
      <c r="E13" s="880"/>
      <c r="F13" s="881"/>
      <c r="G13" s="881"/>
      <c r="H13" s="893"/>
      <c r="J13" s="504"/>
      <c r="K13" s="506"/>
      <c r="L13" s="506"/>
      <c r="M13" s="506"/>
      <c r="N13" s="507"/>
      <c r="O13" s="506"/>
    </row>
    <row r="14" spans="1:17" s="249" customFormat="1" ht="13.5" customHeight="1" x14ac:dyDescent="0.2">
      <c r="A14" s="508"/>
      <c r="B14" s="509">
        <v>2</v>
      </c>
      <c r="C14" s="510" t="s">
        <v>1704</v>
      </c>
      <c r="D14" s="516"/>
      <c r="E14" s="254"/>
      <c r="F14" s="557"/>
      <c r="G14" s="535">
        <f>SUM(G15:G17)</f>
        <v>9277.7300000000014</v>
      </c>
      <c r="H14" s="538"/>
      <c r="J14" s="504"/>
      <c r="K14" s="506"/>
      <c r="L14" s="178"/>
      <c r="M14" s="178"/>
      <c r="N14" s="190"/>
      <c r="O14" s="506"/>
    </row>
    <row r="15" spans="1:17" s="249" customFormat="1" ht="13.5" customHeight="1" x14ac:dyDescent="0.2">
      <c r="A15" s="508" t="s">
        <v>436</v>
      </c>
      <c r="B15" s="520"/>
      <c r="C15" s="521" t="str">
        <f>IF(A15=0,0,VLOOKUP(A15,RelEquip!A$8:M$381,2,0))</f>
        <v>Caminhão carroceria com guindauto com capacidade de 30 t.m - 136 kW</v>
      </c>
      <c r="D15" s="516" t="s">
        <v>1669</v>
      </c>
      <c r="E15" s="254">
        <v>11</v>
      </c>
      <c r="F15" s="557">
        <v>235.55</v>
      </c>
      <c r="G15" s="537">
        <f>E15*F15</f>
        <v>2591.0500000000002</v>
      </c>
      <c r="H15" s="538" t="s">
        <v>104</v>
      </c>
      <c r="J15" s="504"/>
      <c r="K15" s="506"/>
      <c r="L15" s="178"/>
      <c r="M15" s="178"/>
      <c r="N15" s="190"/>
      <c r="O15" s="506"/>
    </row>
    <row r="16" spans="1:17" s="249" customFormat="1" ht="13.5" customHeight="1" x14ac:dyDescent="0.2">
      <c r="A16" s="508" t="s">
        <v>480</v>
      </c>
      <c r="B16" s="520"/>
      <c r="C16" s="521" t="str">
        <f>IF(A16=0,0,VLOOKUP(A16,RelEquip!A$8:M$381,2,0))</f>
        <v>Caminhão tanque com capacidade de 8.000 l - 188 k</v>
      </c>
      <c r="D16" s="516" t="s">
        <v>1669</v>
      </c>
      <c r="E16" s="254">
        <v>22</v>
      </c>
      <c r="F16" s="557">
        <v>203.77</v>
      </c>
      <c r="G16" s="537">
        <f>E16*F16</f>
        <v>4482.9400000000005</v>
      </c>
      <c r="H16" s="538" t="s">
        <v>104</v>
      </c>
      <c r="J16" s="504"/>
      <c r="K16" s="506"/>
      <c r="L16" s="178"/>
      <c r="M16" s="178"/>
      <c r="N16" s="190"/>
      <c r="O16" s="506"/>
    </row>
    <row r="17" spans="1:16" s="249" customFormat="1" ht="13.5" customHeight="1" x14ac:dyDescent="0.2">
      <c r="A17" s="508" t="s">
        <v>565</v>
      </c>
      <c r="B17" s="520"/>
      <c r="C17" s="521" t="str">
        <f>IF(A17=0,0,VLOOKUP(A17,RelEquip!A$8:M$381,2,0))</f>
        <v>Motoniveladora - 93 kW</v>
      </c>
      <c r="D17" s="516" t="s">
        <v>1669</v>
      </c>
      <c r="E17" s="254">
        <v>11</v>
      </c>
      <c r="F17" s="557">
        <v>200.34</v>
      </c>
      <c r="G17" s="537">
        <f>E17*F17</f>
        <v>2203.7400000000002</v>
      </c>
      <c r="H17" s="538" t="s">
        <v>104</v>
      </c>
      <c r="J17" s="539"/>
      <c r="K17" s="506"/>
      <c r="L17" s="178"/>
      <c r="M17" s="178"/>
      <c r="N17" s="190"/>
      <c r="O17" s="506"/>
    </row>
    <row r="18" spans="1:16" s="249" customFormat="1" ht="13.5" customHeight="1" x14ac:dyDescent="0.2">
      <c r="A18" s="508"/>
      <c r="B18" s="520"/>
      <c r="C18" s="521"/>
      <c r="D18" s="516"/>
      <c r="E18" s="254"/>
      <c r="F18" s="557"/>
      <c r="G18" s="537"/>
      <c r="H18" s="538"/>
      <c r="J18" s="506"/>
      <c r="K18" s="506"/>
      <c r="L18" s="178"/>
      <c r="M18" s="178"/>
      <c r="N18" s="190"/>
      <c r="O18" s="506"/>
    </row>
    <row r="19" spans="1:16" s="249" customFormat="1" ht="13.5" customHeight="1" x14ac:dyDescent="0.2">
      <c r="A19" s="508"/>
      <c r="B19" s="520"/>
      <c r="C19" s="521"/>
      <c r="D19" s="516"/>
      <c r="E19" s="254"/>
      <c r="F19" s="557"/>
      <c r="G19" s="537"/>
      <c r="H19" s="538"/>
      <c r="J19" s="504"/>
      <c r="K19" s="506"/>
      <c r="L19" s="178"/>
      <c r="M19" s="178"/>
      <c r="N19" s="190"/>
      <c r="O19" s="506"/>
    </row>
    <row r="20" spans="1:16" s="249" customFormat="1" ht="13.5" customHeight="1" x14ac:dyDescent="0.2">
      <c r="A20" s="508"/>
      <c r="B20" s="520"/>
      <c r="C20" s="521"/>
      <c r="D20" s="516"/>
      <c r="E20" s="254"/>
      <c r="F20" s="557"/>
      <c r="G20" s="537"/>
      <c r="H20" s="538"/>
      <c r="J20" s="504"/>
      <c r="K20" s="506"/>
      <c r="L20" s="178"/>
      <c r="M20" s="178"/>
      <c r="N20" s="190"/>
      <c r="O20" s="506"/>
    </row>
    <row r="21" spans="1:16" s="249" customFormat="1" ht="13.5" customHeight="1" x14ac:dyDescent="0.2">
      <c r="A21" s="508"/>
      <c r="B21" s="520"/>
      <c r="C21" s="521"/>
      <c r="D21" s="516"/>
      <c r="E21" s="254"/>
      <c r="F21" s="557"/>
      <c r="G21" s="537"/>
      <c r="H21" s="538"/>
      <c r="J21" s="504"/>
      <c r="K21" s="506"/>
      <c r="L21" s="178"/>
      <c r="M21" s="178"/>
      <c r="N21" s="190"/>
      <c r="O21" s="506"/>
    </row>
    <row r="22" spans="1:16" s="249" customFormat="1" ht="13.5" customHeight="1" x14ac:dyDescent="0.2">
      <c r="A22" s="508"/>
      <c r="B22" s="520"/>
      <c r="C22" s="521"/>
      <c r="D22" s="516"/>
      <c r="E22" s="254"/>
      <c r="F22" s="557"/>
      <c r="G22" s="537"/>
      <c r="H22" s="538"/>
      <c r="J22" s="504"/>
      <c r="K22" s="506"/>
      <c r="L22" s="178"/>
      <c r="M22" s="178"/>
      <c r="N22" s="190"/>
      <c r="O22" s="506"/>
    </row>
    <row r="23" spans="1:16" s="249" customFormat="1" ht="13.5" customHeight="1" x14ac:dyDescent="0.2">
      <c r="A23" s="508"/>
      <c r="B23" s="520"/>
      <c r="C23" s="521"/>
      <c r="D23" s="516"/>
      <c r="E23" s="254"/>
      <c r="F23" s="557"/>
      <c r="G23" s="537"/>
      <c r="H23" s="538"/>
      <c r="J23" s="504"/>
      <c r="K23" s="506"/>
      <c r="L23" s="178"/>
      <c r="M23" s="178"/>
      <c r="N23" s="190"/>
      <c r="O23" s="506"/>
    </row>
    <row r="24" spans="1:16" s="249" customFormat="1" ht="13.5" customHeight="1" x14ac:dyDescent="0.2">
      <c r="A24" s="508"/>
      <c r="B24" s="520"/>
      <c r="C24" s="521"/>
      <c r="D24" s="516"/>
      <c r="E24" s="254"/>
      <c r="F24" s="557"/>
      <c r="G24" s="537"/>
      <c r="H24" s="538"/>
      <c r="J24" s="504"/>
      <c r="K24" s="506"/>
      <c r="L24" s="178"/>
      <c r="M24" s="178"/>
      <c r="N24" s="190"/>
      <c r="O24" s="506"/>
    </row>
    <row r="25" spans="1:16" s="249" customFormat="1" ht="13.5" customHeight="1" x14ac:dyDescent="0.2">
      <c r="A25" s="508"/>
      <c r="B25" s="520"/>
      <c r="C25" s="521"/>
      <c r="D25" s="516"/>
      <c r="E25" s="254"/>
      <c r="F25" s="557"/>
      <c r="G25" s="537"/>
      <c r="H25" s="538"/>
      <c r="J25" s="504"/>
      <c r="K25" s="506"/>
      <c r="L25" s="178"/>
      <c r="M25" s="178"/>
      <c r="N25" s="190"/>
      <c r="O25" s="506"/>
    </row>
    <row r="26" spans="1:16" s="249" customFormat="1" ht="13.5" customHeight="1" x14ac:dyDescent="0.2">
      <c r="A26" s="508"/>
      <c r="B26" s="520"/>
      <c r="C26" s="521"/>
      <c r="D26" s="516"/>
      <c r="E26" s="254"/>
      <c r="F26" s="557"/>
      <c r="G26" s="537"/>
      <c r="H26" s="538"/>
      <c r="J26" s="504"/>
      <c r="K26" s="506"/>
      <c r="L26" s="178"/>
      <c r="M26" s="178"/>
      <c r="N26" s="190"/>
      <c r="O26" s="187"/>
    </row>
    <row r="27" spans="1:16" s="178" customFormat="1" ht="20.100000000000001" customHeight="1" x14ac:dyDescent="0.2">
      <c r="A27" s="834" t="s">
        <v>1705</v>
      </c>
      <c r="B27" s="834"/>
      <c r="C27" s="834"/>
      <c r="D27" s="834"/>
      <c r="E27" s="834"/>
      <c r="F27" s="834"/>
      <c r="G27" s="580">
        <f>G14+G7</f>
        <v>11400.812000000002</v>
      </c>
      <c r="H27" s="581"/>
      <c r="J27" s="472"/>
      <c r="K27" s="187"/>
      <c r="N27" s="190"/>
      <c r="O27" s="187"/>
    </row>
    <row r="28" spans="1:16" s="249" customFormat="1" ht="15" customHeight="1" x14ac:dyDescent="0.2">
      <c r="A28" s="560"/>
      <c r="B28" s="560"/>
      <c r="C28" s="559"/>
      <c r="D28" s="559"/>
      <c r="E28" s="559"/>
      <c r="F28" s="559"/>
      <c r="G28" s="559"/>
      <c r="H28" s="506"/>
      <c r="I28" s="559"/>
      <c r="K28" s="504"/>
      <c r="L28" s="506"/>
      <c r="O28" s="507"/>
      <c r="P28" s="506"/>
    </row>
    <row r="29" spans="1:16" s="249" customFormat="1" ht="15" customHeight="1" x14ac:dyDescent="0.2">
      <c r="A29" s="897" t="s">
        <v>1659</v>
      </c>
      <c r="B29" s="897"/>
      <c r="C29" s="897"/>
      <c r="D29" s="897"/>
      <c r="E29" s="897"/>
      <c r="F29" s="561"/>
      <c r="G29" s="506"/>
      <c r="H29" s="506"/>
      <c r="I29" s="506"/>
      <c r="K29" s="504"/>
      <c r="L29" s="506"/>
      <c r="O29" s="507"/>
      <c r="P29" s="506"/>
    </row>
    <row r="30" spans="1:16" s="249" customFormat="1" ht="15" customHeight="1" x14ac:dyDescent="0.2">
      <c r="A30" s="582" t="s">
        <v>1660</v>
      </c>
      <c r="B30" s="583"/>
      <c r="C30" s="583"/>
      <c r="D30" s="584" t="s">
        <v>98</v>
      </c>
      <c r="E30" s="585">
        <f>Canteiro!$E$38</f>
        <v>194.619</v>
      </c>
      <c r="F30" s="561"/>
      <c r="G30" s="506"/>
      <c r="H30" s="506"/>
      <c r="I30" s="506"/>
      <c r="K30" s="504"/>
      <c r="L30" s="506"/>
      <c r="O30" s="507"/>
      <c r="P30" s="506"/>
    </row>
    <row r="31" spans="1:16" s="249" customFormat="1" ht="15" customHeight="1" x14ac:dyDescent="0.2">
      <c r="A31" s="582" t="s">
        <v>1661</v>
      </c>
      <c r="B31" s="583"/>
      <c r="C31" s="586"/>
      <c r="D31" s="584" t="s">
        <v>98</v>
      </c>
      <c r="E31" s="585">
        <f>Canteiro!$C$38</f>
        <v>307.99</v>
      </c>
      <c r="F31" s="561"/>
      <c r="G31" s="506"/>
      <c r="H31" s="507"/>
      <c r="I31" s="506"/>
      <c r="K31" s="504"/>
      <c r="L31" s="506"/>
      <c r="O31" s="507"/>
      <c r="P31" s="506"/>
    </row>
    <row r="32" spans="1:16" s="249" customFormat="1" ht="15" customHeight="1" x14ac:dyDescent="0.2">
      <c r="A32" s="897" t="s">
        <v>1662</v>
      </c>
      <c r="B32" s="897"/>
      <c r="C32" s="897"/>
      <c r="D32" s="897"/>
      <c r="E32" s="563">
        <f>E30/E31</f>
        <v>0.63190038637618107</v>
      </c>
      <c r="F32" s="561"/>
      <c r="G32" s="506"/>
      <c r="H32" s="506"/>
      <c r="I32" s="506"/>
      <c r="K32" s="504"/>
      <c r="L32" s="506"/>
      <c r="O32" s="507"/>
      <c r="P32" s="506"/>
    </row>
    <row r="33" spans="1:16" s="249" customFormat="1" ht="15" customHeight="1" x14ac:dyDescent="0.2">
      <c r="C33" s="562"/>
      <c r="E33" s="561"/>
      <c r="F33" s="561"/>
      <c r="G33" s="506"/>
      <c r="H33" s="506"/>
      <c r="I33" s="506"/>
      <c r="K33" s="504"/>
      <c r="L33" s="506"/>
      <c r="O33" s="507"/>
      <c r="P33" s="506"/>
    </row>
    <row r="34" spans="1:16" s="249" customFormat="1" ht="13.5" x14ac:dyDescent="0.2">
      <c r="C34" s="562"/>
      <c r="E34" s="561"/>
      <c r="F34" s="561"/>
      <c r="G34" s="506"/>
      <c r="H34" s="506"/>
      <c r="I34" s="506"/>
      <c r="K34" s="504"/>
      <c r="L34" s="506"/>
      <c r="O34" s="507"/>
      <c r="P34" s="506"/>
    </row>
    <row r="35" spans="1:16" s="249" customFormat="1" ht="13.5" x14ac:dyDescent="0.2">
      <c r="C35" s="562"/>
      <c r="E35" s="561"/>
      <c r="F35" s="561"/>
      <c r="G35" s="506"/>
      <c r="H35" s="506"/>
      <c r="I35" s="506"/>
      <c r="K35" s="504"/>
      <c r="L35" s="506"/>
      <c r="O35" s="507"/>
      <c r="P35" s="506"/>
    </row>
    <row r="36" spans="1:16" s="249" customFormat="1" ht="13.5" x14ac:dyDescent="0.2">
      <c r="C36" s="562"/>
      <c r="E36" s="561"/>
      <c r="F36" s="561"/>
      <c r="G36" s="506"/>
      <c r="H36" s="506"/>
      <c r="I36" s="506"/>
      <c r="K36" s="504"/>
      <c r="L36" s="506"/>
      <c r="O36" s="507"/>
      <c r="P36" s="506"/>
    </row>
    <row r="37" spans="1:16" s="249" customFormat="1" ht="13.5" x14ac:dyDescent="0.2">
      <c r="C37" s="562"/>
      <c r="E37" s="561"/>
      <c r="F37" s="561"/>
      <c r="G37" s="506"/>
      <c r="H37" s="506"/>
      <c r="I37" s="506"/>
      <c r="K37" s="504"/>
      <c r="L37" s="506"/>
      <c r="O37" s="507"/>
      <c r="P37" s="506"/>
    </row>
    <row r="38" spans="1:16" s="249" customFormat="1" ht="13.5" x14ac:dyDescent="0.2">
      <c r="C38" s="562"/>
      <c r="E38" s="561"/>
      <c r="F38" s="561"/>
      <c r="G38" s="506"/>
      <c r="H38" s="506"/>
      <c r="I38" s="506"/>
      <c r="K38" s="504"/>
      <c r="L38" s="506"/>
      <c r="O38" s="507"/>
      <c r="P38" s="506"/>
    </row>
    <row r="39" spans="1:16" s="249" customFormat="1" ht="13.5" x14ac:dyDescent="0.2">
      <c r="C39" s="562"/>
      <c r="E39" s="561"/>
      <c r="F39" s="561"/>
      <c r="G39" s="506"/>
      <c r="H39" s="506"/>
      <c r="I39" s="506"/>
      <c r="K39" s="504"/>
      <c r="L39" s="506"/>
      <c r="O39" s="507"/>
      <c r="P39" s="506"/>
    </row>
    <row r="40" spans="1:16" x14ac:dyDescent="0.2">
      <c r="A40" s="564"/>
      <c r="B40" s="564"/>
      <c r="C40" s="565"/>
      <c r="D40" s="564"/>
      <c r="E40" s="566"/>
      <c r="F40" s="566"/>
      <c r="G40" s="567"/>
      <c r="H40" s="567"/>
      <c r="I40" s="187"/>
    </row>
    <row r="41" spans="1:16" x14ac:dyDescent="0.2">
      <c r="C41" s="549"/>
      <c r="E41" s="568"/>
      <c r="F41" s="568"/>
      <c r="G41" s="187"/>
      <c r="H41" s="187"/>
      <c r="I41" s="187"/>
    </row>
    <row r="42" spans="1:16" x14ac:dyDescent="0.2">
      <c r="C42" s="549"/>
      <c r="G42" s="187"/>
      <c r="H42" s="187"/>
      <c r="I42" s="187"/>
    </row>
    <row r="43" spans="1:16" x14ac:dyDescent="0.2">
      <c r="C43" s="549"/>
      <c r="G43" s="187"/>
      <c r="H43" s="187"/>
      <c r="I43" s="187"/>
    </row>
    <row r="44" spans="1:16" x14ac:dyDescent="0.2">
      <c r="C44" s="549"/>
      <c r="G44" s="187"/>
      <c r="H44" s="187"/>
      <c r="I44" s="187"/>
    </row>
    <row r="45" spans="1:16" x14ac:dyDescent="0.2">
      <c r="C45" s="549"/>
      <c r="G45" s="187"/>
      <c r="H45" s="187"/>
      <c r="I45" s="187"/>
    </row>
    <row r="46" spans="1:16" x14ac:dyDescent="0.2">
      <c r="C46" s="549"/>
      <c r="G46" s="187"/>
      <c r="H46" s="187"/>
      <c r="I46" s="187"/>
    </row>
    <row r="47" spans="1:16" x14ac:dyDescent="0.2">
      <c r="C47" s="549"/>
      <c r="G47" s="187"/>
      <c r="H47" s="187"/>
      <c r="I47" s="187"/>
    </row>
    <row r="48" spans="1:16" x14ac:dyDescent="0.2">
      <c r="C48" s="549"/>
      <c r="G48" s="187"/>
      <c r="H48" s="187"/>
      <c r="I48" s="187"/>
    </row>
    <row r="49" spans="3:9" x14ac:dyDescent="0.2">
      <c r="C49" s="549"/>
      <c r="G49" s="187"/>
      <c r="H49" s="187"/>
      <c r="I49" s="187"/>
    </row>
    <row r="50" spans="3:9" x14ac:dyDescent="0.2">
      <c r="C50" s="549"/>
      <c r="G50" s="187"/>
      <c r="H50" s="187"/>
      <c r="I50" s="187"/>
    </row>
    <row r="51" spans="3:9" x14ac:dyDescent="0.2">
      <c r="C51" s="549"/>
      <c r="G51" s="187"/>
      <c r="H51" s="187"/>
      <c r="I51" s="187"/>
    </row>
    <row r="52" spans="3:9" x14ac:dyDescent="0.2">
      <c r="C52" s="549"/>
      <c r="G52" s="187"/>
      <c r="H52" s="187"/>
      <c r="I52" s="187"/>
    </row>
    <row r="53" spans="3:9" x14ac:dyDescent="0.2">
      <c r="C53" s="549"/>
      <c r="G53" s="187"/>
      <c r="H53" s="187"/>
      <c r="I53" s="187"/>
    </row>
    <row r="54" spans="3:9" x14ac:dyDescent="0.2">
      <c r="C54" s="549"/>
      <c r="G54" s="187"/>
      <c r="H54" s="187"/>
      <c r="I54" s="187"/>
    </row>
    <row r="55" spans="3:9" x14ac:dyDescent="0.2">
      <c r="C55" s="549"/>
      <c r="G55" s="187"/>
      <c r="H55" s="187"/>
      <c r="I55" s="187"/>
    </row>
    <row r="56" spans="3:9" x14ac:dyDescent="0.2">
      <c r="C56" s="549"/>
      <c r="G56" s="187"/>
      <c r="H56" s="187"/>
      <c r="I56" s="187"/>
    </row>
    <row r="57" spans="3:9" x14ac:dyDescent="0.2">
      <c r="C57" s="549"/>
      <c r="G57" s="187"/>
      <c r="H57" s="187"/>
      <c r="I57" s="187"/>
    </row>
    <row r="58" spans="3:9" x14ac:dyDescent="0.2">
      <c r="C58" s="549"/>
      <c r="G58" s="187"/>
      <c r="H58" s="187"/>
      <c r="I58" s="187"/>
    </row>
    <row r="59" spans="3:9" x14ac:dyDescent="0.2">
      <c r="C59" s="549"/>
      <c r="G59" s="187"/>
      <c r="H59" s="187"/>
      <c r="I59" s="187"/>
    </row>
    <row r="60" spans="3:9" x14ac:dyDescent="0.2">
      <c r="C60" s="549"/>
      <c r="G60" s="187"/>
      <c r="H60" s="187"/>
      <c r="I60" s="187"/>
    </row>
    <row r="61" spans="3:9" x14ac:dyDescent="0.2">
      <c r="C61" s="549"/>
      <c r="G61" s="187"/>
      <c r="H61" s="187"/>
      <c r="I61" s="187"/>
    </row>
    <row r="62" spans="3:9" x14ac:dyDescent="0.2">
      <c r="C62" s="549"/>
      <c r="G62" s="187"/>
      <c r="H62" s="187"/>
      <c r="I62" s="187"/>
    </row>
    <row r="63" spans="3:9" x14ac:dyDescent="0.2">
      <c r="C63" s="549"/>
      <c r="G63" s="187"/>
      <c r="H63" s="187"/>
      <c r="I63" s="187"/>
    </row>
    <row r="64" spans="3:9" x14ac:dyDescent="0.2">
      <c r="C64" s="549"/>
      <c r="G64" s="187"/>
      <c r="H64" s="187"/>
      <c r="I64" s="187"/>
    </row>
    <row r="65" spans="3:9" x14ac:dyDescent="0.2">
      <c r="C65" s="549"/>
      <c r="G65" s="187"/>
      <c r="H65" s="187"/>
      <c r="I65" s="187"/>
    </row>
    <row r="66" spans="3:9" x14ac:dyDescent="0.2">
      <c r="C66" s="549"/>
      <c r="G66" s="187"/>
      <c r="H66" s="187"/>
      <c r="I66" s="187"/>
    </row>
    <row r="67" spans="3:9" x14ac:dyDescent="0.2">
      <c r="C67" s="549"/>
      <c r="G67" s="187"/>
      <c r="H67" s="187"/>
      <c r="I67" s="187"/>
    </row>
    <row r="68" spans="3:9" x14ac:dyDescent="0.2">
      <c r="C68" s="549"/>
      <c r="G68" s="187"/>
      <c r="H68" s="187"/>
      <c r="I68" s="187"/>
    </row>
    <row r="69" spans="3:9" x14ac:dyDescent="0.2">
      <c r="C69" s="549"/>
      <c r="G69" s="187"/>
      <c r="H69" s="187"/>
      <c r="I69" s="187"/>
    </row>
    <row r="70" spans="3:9" x14ac:dyDescent="0.2">
      <c r="C70" s="549"/>
      <c r="G70" s="187"/>
      <c r="H70" s="187"/>
      <c r="I70" s="187"/>
    </row>
    <row r="71" spans="3:9" x14ac:dyDescent="0.2">
      <c r="C71" s="549"/>
      <c r="G71" s="187"/>
      <c r="H71" s="187"/>
      <c r="I71" s="187"/>
    </row>
    <row r="72" spans="3:9" x14ac:dyDescent="0.2">
      <c r="C72" s="549"/>
      <c r="G72" s="187"/>
      <c r="H72" s="187"/>
      <c r="I72" s="187"/>
    </row>
    <row r="73" spans="3:9" x14ac:dyDescent="0.2">
      <c r="C73" s="549"/>
      <c r="G73" s="187"/>
      <c r="H73" s="187"/>
      <c r="I73" s="187"/>
    </row>
    <row r="74" spans="3:9" x14ac:dyDescent="0.2">
      <c r="C74" s="549"/>
      <c r="G74" s="187"/>
      <c r="H74" s="187"/>
      <c r="I74" s="187"/>
    </row>
    <row r="75" spans="3:9" x14ac:dyDescent="0.2">
      <c r="C75" s="549"/>
      <c r="G75" s="187"/>
      <c r="H75" s="187"/>
      <c r="I75" s="187"/>
    </row>
    <row r="76" spans="3:9" x14ac:dyDescent="0.2">
      <c r="C76" s="549"/>
      <c r="G76" s="187"/>
      <c r="H76" s="187"/>
      <c r="I76" s="187"/>
    </row>
    <row r="77" spans="3:9" x14ac:dyDescent="0.2">
      <c r="C77" s="549"/>
      <c r="G77" s="187"/>
      <c r="H77" s="187"/>
      <c r="I77" s="187"/>
    </row>
    <row r="78" spans="3:9" x14ac:dyDescent="0.2">
      <c r="G78" s="187"/>
      <c r="H78" s="187"/>
      <c r="I78" s="187"/>
    </row>
    <row r="79" spans="3:9" x14ac:dyDescent="0.2">
      <c r="G79" s="187"/>
      <c r="H79" s="187"/>
      <c r="I79" s="187"/>
    </row>
    <row r="80" spans="3:9" x14ac:dyDescent="0.2">
      <c r="G80" s="187"/>
      <c r="H80" s="187"/>
      <c r="I80" s="187"/>
    </row>
    <row r="81" spans="7:9" x14ac:dyDescent="0.2">
      <c r="G81" s="187"/>
      <c r="H81" s="187"/>
      <c r="I81" s="187"/>
    </row>
    <row r="82" spans="7:9" x14ac:dyDescent="0.2">
      <c r="G82" s="187"/>
      <c r="H82" s="187"/>
      <c r="I82" s="187"/>
    </row>
    <row r="83" spans="7:9" x14ac:dyDescent="0.2">
      <c r="G83" s="187"/>
      <c r="H83" s="187"/>
      <c r="I83" s="187"/>
    </row>
    <row r="84" spans="7:9" x14ac:dyDescent="0.2">
      <c r="G84" s="187"/>
      <c r="H84" s="187"/>
      <c r="I84" s="187"/>
    </row>
    <row r="85" spans="7:9" x14ac:dyDescent="0.2">
      <c r="G85" s="187"/>
      <c r="H85" s="187"/>
      <c r="I85" s="187"/>
    </row>
    <row r="86" spans="7:9" x14ac:dyDescent="0.2">
      <c r="G86" s="187"/>
      <c r="H86" s="187"/>
      <c r="I86" s="187"/>
    </row>
    <row r="87" spans="7:9" x14ac:dyDescent="0.2">
      <c r="G87" s="187"/>
      <c r="H87" s="187"/>
      <c r="I87" s="187"/>
    </row>
    <row r="88" spans="7:9" x14ac:dyDescent="0.2">
      <c r="G88" s="187"/>
      <c r="H88" s="187"/>
      <c r="I88" s="187"/>
    </row>
    <row r="89" spans="7:9" x14ac:dyDescent="0.2">
      <c r="G89" s="187"/>
      <c r="H89" s="187"/>
      <c r="I89" s="187"/>
    </row>
    <row r="90" spans="7:9" x14ac:dyDescent="0.2">
      <c r="G90" s="187"/>
      <c r="H90" s="187"/>
      <c r="I90" s="187"/>
    </row>
    <row r="91" spans="7:9" x14ac:dyDescent="0.2">
      <c r="G91" s="187"/>
      <c r="H91" s="187"/>
      <c r="I91" s="187"/>
    </row>
    <row r="92" spans="7:9" x14ac:dyDescent="0.2">
      <c r="G92" s="187"/>
      <c r="H92" s="187"/>
      <c r="I92" s="187"/>
    </row>
    <row r="93" spans="7:9" x14ac:dyDescent="0.2">
      <c r="G93" s="187"/>
      <c r="H93" s="187"/>
      <c r="I93" s="187"/>
    </row>
    <row r="94" spans="7:9" x14ac:dyDescent="0.2">
      <c r="G94" s="187"/>
      <c r="H94" s="187"/>
      <c r="I94" s="187"/>
    </row>
    <row r="95" spans="7:9" x14ac:dyDescent="0.2">
      <c r="G95" s="187"/>
      <c r="H95" s="187"/>
      <c r="I95" s="187"/>
    </row>
    <row r="96" spans="7:9" x14ac:dyDescent="0.2">
      <c r="G96" s="187"/>
      <c r="H96" s="187"/>
      <c r="I96" s="187"/>
    </row>
    <row r="97" spans="7:9" x14ac:dyDescent="0.2">
      <c r="G97" s="187"/>
      <c r="H97" s="187"/>
      <c r="I97" s="187"/>
    </row>
    <row r="98" spans="7:9" x14ac:dyDescent="0.2">
      <c r="G98" s="187"/>
      <c r="H98" s="187"/>
      <c r="I98" s="187"/>
    </row>
    <row r="99" spans="7:9" x14ac:dyDescent="0.2">
      <c r="G99" s="187"/>
      <c r="H99" s="187"/>
      <c r="I99" s="187"/>
    </row>
    <row r="100" spans="7:9" x14ac:dyDescent="0.2">
      <c r="G100" s="187"/>
      <c r="H100" s="187"/>
      <c r="I100" s="187"/>
    </row>
    <row r="101" spans="7:9" x14ac:dyDescent="0.2">
      <c r="G101" s="187"/>
      <c r="H101" s="187"/>
      <c r="I101" s="187"/>
    </row>
    <row r="102" spans="7:9" x14ac:dyDescent="0.2">
      <c r="G102" s="187"/>
      <c r="H102" s="187"/>
      <c r="I102" s="187"/>
    </row>
    <row r="103" spans="7:9" x14ac:dyDescent="0.2">
      <c r="G103" s="187"/>
      <c r="H103" s="187"/>
      <c r="I103" s="187"/>
    </row>
    <row r="104" spans="7:9" x14ac:dyDescent="0.2">
      <c r="G104" s="187"/>
      <c r="H104" s="187"/>
      <c r="I104" s="187"/>
    </row>
    <row r="105" spans="7:9" x14ac:dyDescent="0.2">
      <c r="G105" s="187"/>
      <c r="H105" s="187"/>
      <c r="I105" s="187"/>
    </row>
    <row r="106" spans="7:9" x14ac:dyDescent="0.2">
      <c r="G106" s="187"/>
      <c r="H106" s="187"/>
      <c r="I106" s="187"/>
    </row>
    <row r="107" spans="7:9" x14ac:dyDescent="0.2">
      <c r="G107" s="187"/>
      <c r="H107" s="187"/>
      <c r="I107" s="187"/>
    </row>
    <row r="108" spans="7:9" x14ac:dyDescent="0.2">
      <c r="G108" s="187"/>
      <c r="H108" s="187"/>
      <c r="I108" s="187"/>
    </row>
    <row r="109" spans="7:9" x14ac:dyDescent="0.2">
      <c r="G109" s="187"/>
      <c r="H109" s="187"/>
      <c r="I109" s="187"/>
    </row>
    <row r="110" spans="7:9" x14ac:dyDescent="0.2">
      <c r="G110" s="187"/>
      <c r="H110" s="187"/>
      <c r="I110" s="187"/>
    </row>
    <row r="111" spans="7:9" x14ac:dyDescent="0.2">
      <c r="G111" s="187"/>
      <c r="H111" s="187"/>
      <c r="I111" s="187"/>
    </row>
    <row r="112" spans="7:9" x14ac:dyDescent="0.2">
      <c r="G112" s="187"/>
      <c r="H112" s="187"/>
      <c r="I112" s="187"/>
    </row>
    <row r="113" spans="7:9" x14ac:dyDescent="0.2">
      <c r="G113" s="187"/>
      <c r="H113" s="187"/>
      <c r="I113" s="187"/>
    </row>
    <row r="114" spans="7:9" x14ac:dyDescent="0.2">
      <c r="G114" s="187"/>
      <c r="H114" s="187"/>
      <c r="I114" s="187"/>
    </row>
    <row r="115" spans="7:9" x14ac:dyDescent="0.2">
      <c r="G115" s="187"/>
      <c r="H115" s="187"/>
      <c r="I115" s="187"/>
    </row>
    <row r="116" spans="7:9" x14ac:dyDescent="0.2">
      <c r="G116" s="187"/>
      <c r="H116" s="187"/>
      <c r="I116" s="187"/>
    </row>
    <row r="117" spans="7:9" x14ac:dyDescent="0.2">
      <c r="G117" s="187"/>
      <c r="H117" s="187"/>
      <c r="I117" s="187"/>
    </row>
    <row r="118" spans="7:9" x14ac:dyDescent="0.2">
      <c r="G118" s="187"/>
      <c r="H118" s="187"/>
      <c r="I118" s="187"/>
    </row>
    <row r="119" spans="7:9" x14ac:dyDescent="0.2">
      <c r="G119" s="187"/>
      <c r="H119" s="187"/>
      <c r="I119" s="187"/>
    </row>
    <row r="120" spans="7:9" x14ac:dyDescent="0.2">
      <c r="G120" s="187"/>
      <c r="H120" s="187"/>
      <c r="I120" s="187"/>
    </row>
    <row r="121" spans="7:9" x14ac:dyDescent="0.2">
      <c r="G121" s="187"/>
      <c r="H121" s="187"/>
      <c r="I121" s="187"/>
    </row>
    <row r="122" spans="7:9" x14ac:dyDescent="0.2">
      <c r="G122" s="187"/>
      <c r="H122" s="187"/>
      <c r="I122" s="187"/>
    </row>
    <row r="123" spans="7:9" x14ac:dyDescent="0.2">
      <c r="G123" s="187"/>
      <c r="H123" s="187"/>
      <c r="I123" s="187"/>
    </row>
    <row r="124" spans="7:9" x14ac:dyDescent="0.2">
      <c r="G124" s="187"/>
      <c r="H124" s="187"/>
      <c r="I124" s="187"/>
    </row>
    <row r="125" spans="7:9" x14ac:dyDescent="0.2">
      <c r="G125" s="187"/>
      <c r="H125" s="187"/>
      <c r="I125" s="187"/>
    </row>
    <row r="126" spans="7:9" x14ac:dyDescent="0.2">
      <c r="G126" s="187"/>
      <c r="H126" s="187"/>
      <c r="I126" s="187"/>
    </row>
    <row r="127" spans="7:9" x14ac:dyDescent="0.2">
      <c r="G127" s="187"/>
      <c r="H127" s="187"/>
      <c r="I127" s="187"/>
    </row>
    <row r="128" spans="7:9" x14ac:dyDescent="0.2">
      <c r="G128" s="187"/>
      <c r="H128" s="187"/>
      <c r="I128" s="187"/>
    </row>
    <row r="129" spans="7:9" x14ac:dyDescent="0.2">
      <c r="G129" s="187"/>
      <c r="H129" s="187"/>
      <c r="I129" s="187"/>
    </row>
    <row r="130" spans="7:9" x14ac:dyDescent="0.2">
      <c r="G130" s="187"/>
      <c r="H130" s="187"/>
      <c r="I130" s="187"/>
    </row>
    <row r="131" spans="7:9" x14ac:dyDescent="0.2">
      <c r="G131" s="187"/>
      <c r="H131" s="187"/>
      <c r="I131" s="187"/>
    </row>
    <row r="132" spans="7:9" x14ac:dyDescent="0.2">
      <c r="G132" s="187"/>
      <c r="H132" s="187"/>
      <c r="I132" s="187"/>
    </row>
    <row r="133" spans="7:9" x14ac:dyDescent="0.2">
      <c r="G133" s="187"/>
      <c r="H133" s="187"/>
      <c r="I133" s="187"/>
    </row>
    <row r="134" spans="7:9" x14ac:dyDescent="0.2">
      <c r="G134" s="187"/>
      <c r="H134" s="187"/>
      <c r="I134" s="187"/>
    </row>
    <row r="135" spans="7:9" x14ac:dyDescent="0.2">
      <c r="G135" s="187"/>
      <c r="H135" s="187"/>
      <c r="I135" s="187"/>
    </row>
    <row r="136" spans="7:9" x14ac:dyDescent="0.2">
      <c r="G136" s="187"/>
      <c r="H136" s="187"/>
      <c r="I136" s="187"/>
    </row>
    <row r="137" spans="7:9" x14ac:dyDescent="0.2">
      <c r="G137" s="187"/>
      <c r="H137" s="187"/>
      <c r="I137" s="187"/>
    </row>
    <row r="138" spans="7:9" x14ac:dyDescent="0.2">
      <c r="G138" s="187"/>
      <c r="H138" s="187"/>
      <c r="I138" s="187"/>
    </row>
    <row r="139" spans="7:9" x14ac:dyDescent="0.2">
      <c r="I139" s="187"/>
    </row>
    <row r="140" spans="7:9" x14ac:dyDescent="0.2">
      <c r="I140" s="187"/>
    </row>
    <row r="141" spans="7:9" x14ac:dyDescent="0.2">
      <c r="I141" s="187"/>
    </row>
    <row r="142" spans="7:9" x14ac:dyDescent="0.2">
      <c r="I142" s="187"/>
    </row>
    <row r="143" spans="7:9" x14ac:dyDescent="0.2">
      <c r="I143" s="187"/>
    </row>
    <row r="144" spans="7:9" x14ac:dyDescent="0.2">
      <c r="I144" s="187"/>
    </row>
    <row r="145" spans="9:9" x14ac:dyDescent="0.2">
      <c r="I145" s="187"/>
    </row>
    <row r="146" spans="9:9" x14ac:dyDescent="0.2">
      <c r="I146" s="187"/>
    </row>
    <row r="147" spans="9:9" x14ac:dyDescent="0.2">
      <c r="I147" s="187"/>
    </row>
    <row r="148" spans="9:9" x14ac:dyDescent="0.2">
      <c r="I148" s="187"/>
    </row>
    <row r="149" spans="9:9" x14ac:dyDescent="0.2">
      <c r="I149" s="187"/>
    </row>
    <row r="150" spans="9:9" x14ac:dyDescent="0.2">
      <c r="I150" s="187"/>
    </row>
    <row r="151" spans="9:9" x14ac:dyDescent="0.2">
      <c r="I151" s="187"/>
    </row>
    <row r="152" spans="9:9" x14ac:dyDescent="0.2">
      <c r="I152" s="187"/>
    </row>
    <row r="153" spans="9:9" x14ac:dyDescent="0.2">
      <c r="I153" s="187"/>
    </row>
    <row r="154" spans="9:9" x14ac:dyDescent="0.2">
      <c r="I154" s="187"/>
    </row>
    <row r="155" spans="9:9" x14ac:dyDescent="0.2">
      <c r="I155" s="187"/>
    </row>
    <row r="156" spans="9:9" x14ac:dyDescent="0.2">
      <c r="I156" s="187"/>
    </row>
    <row r="157" spans="9:9" x14ac:dyDescent="0.2">
      <c r="I157" s="187"/>
    </row>
    <row r="158" spans="9:9" x14ac:dyDescent="0.2">
      <c r="I158" s="187"/>
    </row>
    <row r="159" spans="9:9" x14ac:dyDescent="0.2">
      <c r="I159" s="187"/>
    </row>
    <row r="160" spans="9:9" x14ac:dyDescent="0.2">
      <c r="I160" s="187"/>
    </row>
    <row r="161" spans="9:9" x14ac:dyDescent="0.2">
      <c r="I161" s="187"/>
    </row>
    <row r="162" spans="9:9" x14ac:dyDescent="0.2">
      <c r="I162" s="187"/>
    </row>
    <row r="163" spans="9:9" x14ac:dyDescent="0.2">
      <c r="I163" s="187"/>
    </row>
    <row r="164" spans="9:9" x14ac:dyDescent="0.2">
      <c r="I164" s="187"/>
    </row>
    <row r="165" spans="9:9" x14ac:dyDescent="0.2">
      <c r="I165" s="187"/>
    </row>
    <row r="166" spans="9:9" x14ac:dyDescent="0.2">
      <c r="I166" s="187"/>
    </row>
    <row r="167" spans="9:9" x14ac:dyDescent="0.2">
      <c r="I167" s="187"/>
    </row>
    <row r="168" spans="9:9" x14ac:dyDescent="0.2">
      <c r="I168" s="187"/>
    </row>
    <row r="169" spans="9:9" x14ac:dyDescent="0.2">
      <c r="I169" s="187"/>
    </row>
    <row r="170" spans="9:9" x14ac:dyDescent="0.2">
      <c r="I170" s="187"/>
    </row>
    <row r="171" spans="9:9" x14ac:dyDescent="0.2">
      <c r="I171" s="187"/>
    </row>
    <row r="172" spans="9:9" x14ac:dyDescent="0.2">
      <c r="I172" s="187"/>
    </row>
    <row r="173" spans="9:9" x14ac:dyDescent="0.2">
      <c r="I173" s="187"/>
    </row>
    <row r="174" spans="9:9" x14ac:dyDescent="0.2">
      <c r="I174" s="187"/>
    </row>
    <row r="175" spans="9:9" x14ac:dyDescent="0.2">
      <c r="I175" s="187"/>
    </row>
    <row r="176" spans="9:9" x14ac:dyDescent="0.2">
      <c r="I176" s="187"/>
    </row>
    <row r="177" spans="9:9" x14ac:dyDescent="0.2">
      <c r="I177" s="187"/>
    </row>
    <row r="178" spans="9:9" x14ac:dyDescent="0.2">
      <c r="I178" s="187"/>
    </row>
    <row r="179" spans="9:9" x14ac:dyDescent="0.2">
      <c r="I179" s="187"/>
    </row>
    <row r="180" spans="9:9" x14ac:dyDescent="0.2">
      <c r="I180" s="187"/>
    </row>
    <row r="181" spans="9:9" x14ac:dyDescent="0.2">
      <c r="I181" s="187"/>
    </row>
    <row r="182" spans="9:9" x14ac:dyDescent="0.2">
      <c r="I182" s="187"/>
    </row>
    <row r="183" spans="9:9" x14ac:dyDescent="0.2">
      <c r="I183" s="187"/>
    </row>
    <row r="184" spans="9:9" x14ac:dyDescent="0.2">
      <c r="I184" s="187"/>
    </row>
    <row r="185" spans="9:9" x14ac:dyDescent="0.2">
      <c r="I185" s="187"/>
    </row>
    <row r="186" spans="9:9" x14ac:dyDescent="0.2">
      <c r="I186" s="187"/>
    </row>
    <row r="187" spans="9:9" x14ac:dyDescent="0.2">
      <c r="I187" s="187"/>
    </row>
    <row r="188" spans="9:9" x14ac:dyDescent="0.2">
      <c r="I188" s="187"/>
    </row>
    <row r="189" spans="9:9" x14ac:dyDescent="0.2">
      <c r="I189" s="187"/>
    </row>
    <row r="190" spans="9:9" x14ac:dyDescent="0.2">
      <c r="I190" s="187"/>
    </row>
    <row r="191" spans="9:9" x14ac:dyDescent="0.2">
      <c r="I191" s="187"/>
    </row>
    <row r="192" spans="9:9" x14ac:dyDescent="0.2">
      <c r="I192" s="187"/>
    </row>
    <row r="193" spans="9:9" x14ac:dyDescent="0.2">
      <c r="I193" s="187"/>
    </row>
    <row r="194" spans="9:9" x14ac:dyDescent="0.2">
      <c r="I194" s="187"/>
    </row>
    <row r="195" spans="9:9" x14ac:dyDescent="0.2">
      <c r="I195" s="187"/>
    </row>
    <row r="196" spans="9:9" x14ac:dyDescent="0.2">
      <c r="I196" s="187"/>
    </row>
    <row r="197" spans="9:9" x14ac:dyDescent="0.2">
      <c r="I197" s="187"/>
    </row>
    <row r="198" spans="9:9" x14ac:dyDescent="0.2">
      <c r="I198" s="187"/>
    </row>
    <row r="199" spans="9:9" x14ac:dyDescent="0.2">
      <c r="I199" s="187"/>
    </row>
    <row r="200" spans="9:9" x14ac:dyDescent="0.2">
      <c r="I200" s="187"/>
    </row>
    <row r="201" spans="9:9" x14ac:dyDescent="0.2">
      <c r="I201" s="187"/>
    </row>
    <row r="202" spans="9:9" x14ac:dyDescent="0.2">
      <c r="I202" s="187"/>
    </row>
    <row r="203" spans="9:9" x14ac:dyDescent="0.2">
      <c r="I203" s="187"/>
    </row>
    <row r="204" spans="9:9" x14ac:dyDescent="0.2">
      <c r="I204" s="187"/>
    </row>
    <row r="205" spans="9:9" x14ac:dyDescent="0.2">
      <c r="I205" s="187"/>
    </row>
    <row r="206" spans="9:9" x14ac:dyDescent="0.2">
      <c r="I206" s="187"/>
    </row>
    <row r="207" spans="9:9" x14ac:dyDescent="0.2">
      <c r="I207" s="187"/>
    </row>
    <row r="208" spans="9:9" x14ac:dyDescent="0.2">
      <c r="I208" s="187"/>
    </row>
    <row r="209" spans="9:9" x14ac:dyDescent="0.2">
      <c r="I209" s="187"/>
    </row>
    <row r="210" spans="9:9" x14ac:dyDescent="0.2">
      <c r="I210" s="187"/>
    </row>
    <row r="211" spans="9:9" x14ac:dyDescent="0.2">
      <c r="I211" s="187"/>
    </row>
    <row r="212" spans="9:9" x14ac:dyDescent="0.2">
      <c r="I212" s="187"/>
    </row>
    <row r="213" spans="9:9" x14ac:dyDescent="0.2">
      <c r="I213" s="187"/>
    </row>
    <row r="214" spans="9:9" x14ac:dyDescent="0.2">
      <c r="I214" s="187"/>
    </row>
    <row r="215" spans="9:9" x14ac:dyDescent="0.2">
      <c r="I215" s="187"/>
    </row>
    <row r="216" spans="9:9" x14ac:dyDescent="0.2">
      <c r="I216" s="187"/>
    </row>
    <row r="217" spans="9:9" x14ac:dyDescent="0.2">
      <c r="I217" s="187"/>
    </row>
    <row r="218" spans="9:9" x14ac:dyDescent="0.2">
      <c r="I218" s="187"/>
    </row>
    <row r="219" spans="9:9" x14ac:dyDescent="0.2">
      <c r="I219" s="187"/>
    </row>
    <row r="220" spans="9:9" x14ac:dyDescent="0.2">
      <c r="I220" s="187"/>
    </row>
    <row r="221" spans="9:9" x14ac:dyDescent="0.2">
      <c r="I221" s="187"/>
    </row>
    <row r="222" spans="9:9" x14ac:dyDescent="0.2">
      <c r="I222" s="187"/>
    </row>
    <row r="223" spans="9:9" x14ac:dyDescent="0.2">
      <c r="I223" s="187"/>
    </row>
    <row r="224" spans="9:9" x14ac:dyDescent="0.2">
      <c r="I224" s="187"/>
    </row>
    <row r="225" spans="9:9" x14ac:dyDescent="0.2">
      <c r="I225" s="187"/>
    </row>
    <row r="226" spans="9:9" x14ac:dyDescent="0.2">
      <c r="I226" s="187"/>
    </row>
    <row r="227" spans="9:9" x14ac:dyDescent="0.2">
      <c r="I227" s="187"/>
    </row>
    <row r="228" spans="9:9" x14ac:dyDescent="0.2">
      <c r="I228" s="187"/>
    </row>
    <row r="229" spans="9:9" x14ac:dyDescent="0.2">
      <c r="I229" s="187"/>
    </row>
    <row r="230" spans="9:9" x14ac:dyDescent="0.2">
      <c r="I230" s="187"/>
    </row>
    <row r="231" spans="9:9" x14ac:dyDescent="0.2">
      <c r="I231" s="187"/>
    </row>
    <row r="232" spans="9:9" x14ac:dyDescent="0.2">
      <c r="I232" s="187"/>
    </row>
    <row r="233" spans="9:9" x14ac:dyDescent="0.2">
      <c r="I233" s="187"/>
    </row>
    <row r="234" spans="9:9" x14ac:dyDescent="0.2">
      <c r="I234" s="187"/>
    </row>
    <row r="235" spans="9:9" x14ac:dyDescent="0.2">
      <c r="I235" s="187"/>
    </row>
    <row r="236" spans="9:9" x14ac:dyDescent="0.2">
      <c r="I236" s="187"/>
    </row>
    <row r="237" spans="9:9" x14ac:dyDescent="0.2">
      <c r="I237" s="187"/>
    </row>
    <row r="238" spans="9:9" x14ac:dyDescent="0.2">
      <c r="I238" s="187"/>
    </row>
    <row r="239" spans="9:9" x14ac:dyDescent="0.2">
      <c r="I239" s="187"/>
    </row>
    <row r="240" spans="9:9" x14ac:dyDescent="0.2">
      <c r="I240" s="187"/>
    </row>
    <row r="241" spans="9:9" x14ac:dyDescent="0.2">
      <c r="I241" s="187"/>
    </row>
    <row r="242" spans="9:9" x14ac:dyDescent="0.2">
      <c r="I242" s="187"/>
    </row>
    <row r="243" spans="9:9" x14ac:dyDescent="0.2">
      <c r="I243" s="187"/>
    </row>
    <row r="244" spans="9:9" x14ac:dyDescent="0.2">
      <c r="I244" s="187"/>
    </row>
    <row r="245" spans="9:9" x14ac:dyDescent="0.2">
      <c r="I245" s="187"/>
    </row>
  </sheetData>
  <mergeCells count="21">
    <mergeCell ref="A27:F27"/>
    <mergeCell ref="A29:E29"/>
    <mergeCell ref="A32:D32"/>
    <mergeCell ref="F5:F6"/>
    <mergeCell ref="G5:G6"/>
    <mergeCell ref="F12:F13"/>
    <mergeCell ref="G12:G13"/>
    <mergeCell ref="G3:H3"/>
    <mergeCell ref="A4:H4"/>
    <mergeCell ref="H5:H6"/>
    <mergeCell ref="H12:H13"/>
    <mergeCell ref="A5:A6"/>
    <mergeCell ref="B5:B6"/>
    <mergeCell ref="C5:C6"/>
    <mergeCell ref="D5:D6"/>
    <mergeCell ref="E5:E6"/>
    <mergeCell ref="A12:A13"/>
    <mergeCell ref="B12:B13"/>
    <mergeCell ref="C12:C13"/>
    <mergeCell ref="D12:D13"/>
    <mergeCell ref="E12:E13"/>
  </mergeCells>
  <printOptions horizontalCentered="1" verticalCentered="1"/>
  <pageMargins left="0.59027777777777801" right="0.59027777777777801" top="0.905555555555556" bottom="0.905555555555556" header="0.51180555555555496" footer="0.51180555555555496"/>
  <pageSetup paperSize="9" scale="90" firstPageNumber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L78"/>
  <sheetViews>
    <sheetView topLeftCell="A16" workbookViewId="0">
      <selection activeCell="D97" sqref="D97"/>
    </sheetView>
  </sheetViews>
  <sheetFormatPr defaultRowHeight="12.75" x14ac:dyDescent="0.2"/>
  <cols>
    <col min="1" max="1" width="1.7109375" customWidth="1"/>
    <col min="2" max="2" width="8.85546875" style="587" customWidth="1"/>
    <col min="3" max="3" width="31.5703125" style="587" customWidth="1"/>
    <col min="4" max="4" width="12" style="587" customWidth="1"/>
    <col min="5" max="5" width="23.28515625" style="587" customWidth="1"/>
    <col min="6" max="6" width="12.28515625" style="587" customWidth="1"/>
    <col min="7" max="7" width="15.85546875" style="587" customWidth="1"/>
    <col min="8" max="258" width="8.85546875" style="587" customWidth="1"/>
    <col min="259" max="259" width="30.7109375" style="587" customWidth="1"/>
    <col min="260" max="260" width="12" style="587" customWidth="1"/>
    <col min="261" max="261" width="23.28515625" style="587" customWidth="1"/>
    <col min="262" max="262" width="12.28515625" style="587" customWidth="1"/>
    <col min="263" max="263" width="15.85546875" style="587" customWidth="1"/>
    <col min="264" max="514" width="8.85546875" style="587" customWidth="1"/>
    <col min="515" max="515" width="30.7109375" style="587" customWidth="1"/>
    <col min="516" max="516" width="12" style="587" customWidth="1"/>
    <col min="517" max="517" width="23.28515625" style="587" customWidth="1"/>
    <col min="518" max="518" width="12.28515625" style="587" customWidth="1"/>
    <col min="519" max="519" width="15.85546875" style="587" customWidth="1"/>
    <col min="520" max="770" width="8.85546875" style="587" customWidth="1"/>
    <col min="771" max="771" width="30.7109375" style="587" customWidth="1"/>
    <col min="772" max="772" width="12" style="587" customWidth="1"/>
    <col min="773" max="773" width="23.28515625" style="587" customWidth="1"/>
    <col min="774" max="774" width="12.28515625" style="587" customWidth="1"/>
    <col min="775" max="775" width="15.85546875" style="587" customWidth="1"/>
    <col min="776" max="1026" width="8.85546875" style="587" customWidth="1"/>
  </cols>
  <sheetData>
    <row r="1" spans="2:9" ht="9.9499999999999993" hidden="1" customHeight="1" thickBot="1" x14ac:dyDescent="0.25">
      <c r="B1" s="902" t="s">
        <v>1817</v>
      </c>
      <c r="C1" s="902"/>
      <c r="D1" s="902"/>
      <c r="E1" s="902"/>
      <c r="F1" s="902"/>
    </row>
    <row r="2" spans="2:9" ht="9.9499999999999993" hidden="1" customHeight="1" thickBot="1" x14ac:dyDescent="0.25">
      <c r="B2" s="902"/>
      <c r="C2" s="902"/>
      <c r="D2" s="902"/>
      <c r="E2" s="902"/>
      <c r="F2" s="902"/>
    </row>
    <row r="3" spans="2:9" ht="12.6" hidden="1" customHeight="1" thickBot="1" x14ac:dyDescent="0.25">
      <c r="B3" s="899" t="s">
        <v>231</v>
      </c>
      <c r="C3" s="900" t="s">
        <v>1818</v>
      </c>
      <c r="D3" s="702" t="s">
        <v>1819</v>
      </c>
      <c r="E3" s="901" t="s">
        <v>1820</v>
      </c>
      <c r="F3" s="703" t="s">
        <v>1706</v>
      </c>
    </row>
    <row r="4" spans="2:9" ht="13.5" hidden="1" thickBot="1" x14ac:dyDescent="0.25">
      <c r="B4" s="899"/>
      <c r="C4" s="900"/>
      <c r="D4" s="704">
        <v>44378</v>
      </c>
      <c r="E4" s="901"/>
      <c r="F4" s="705" t="s">
        <v>1821</v>
      </c>
      <c r="G4" s="587" t="s">
        <v>1822</v>
      </c>
      <c r="I4" s="706">
        <v>3.6499999999999998E-2</v>
      </c>
    </row>
    <row r="5" spans="2:9" hidden="1" x14ac:dyDescent="0.2">
      <c r="B5" s="707" t="s">
        <v>133</v>
      </c>
      <c r="C5" s="708" t="s">
        <v>1247</v>
      </c>
      <c r="D5" s="709">
        <v>2.7299000000000002</v>
      </c>
      <c r="E5" s="710">
        <f t="shared" ref="E5:E15" si="0">(D5/I$9)*1000</f>
        <v>3484.2373962986603</v>
      </c>
      <c r="F5" s="711">
        <f t="shared" ref="F5:F15" si="1">E5</f>
        <v>3484.2373962986603</v>
      </c>
      <c r="G5" s="587" t="s">
        <v>1707</v>
      </c>
      <c r="I5" s="706">
        <v>0.18</v>
      </c>
    </row>
    <row r="6" spans="2:9" hidden="1" x14ac:dyDescent="0.2">
      <c r="B6" s="319" t="s">
        <v>130</v>
      </c>
      <c r="C6" s="596" t="s">
        <v>39</v>
      </c>
      <c r="D6" s="712" t="s">
        <v>239</v>
      </c>
      <c r="E6" s="713" t="s">
        <v>239</v>
      </c>
      <c r="F6" s="714" t="str">
        <f t="shared" si="1"/>
        <v>-</v>
      </c>
      <c r="I6" s="706"/>
    </row>
    <row r="7" spans="2:9" hidden="1" x14ac:dyDescent="0.2">
      <c r="B7" s="319" t="s">
        <v>1823</v>
      </c>
      <c r="C7" s="596" t="s">
        <v>1824</v>
      </c>
      <c r="D7" s="715">
        <v>3.2641499999999999</v>
      </c>
      <c r="E7" s="713">
        <f>(D7/(1-I$8))*1000</f>
        <v>4166.1135928525846</v>
      </c>
      <c r="F7" s="714">
        <f t="shared" si="1"/>
        <v>4166.1135928525846</v>
      </c>
      <c r="I7" s="706"/>
    </row>
    <row r="8" spans="2:9" hidden="1" x14ac:dyDescent="0.2">
      <c r="B8" s="319" t="s">
        <v>1825</v>
      </c>
      <c r="C8" s="596" t="s">
        <v>1811</v>
      </c>
      <c r="D8" s="712">
        <v>2.4689399999999999</v>
      </c>
      <c r="E8" s="713">
        <f>(D8/(1-I$8))*1000</f>
        <v>3151.1678366305041</v>
      </c>
      <c r="F8" s="714">
        <f t="shared" si="1"/>
        <v>3151.1678366305041</v>
      </c>
      <c r="G8" s="587" t="s">
        <v>80</v>
      </c>
      <c r="I8" s="706">
        <f>SUM(I4:I5)</f>
        <v>0.2165</v>
      </c>
    </row>
    <row r="9" spans="2:9" ht="13.5" hidden="1" thickBot="1" x14ac:dyDescent="0.25">
      <c r="B9" s="716" t="s">
        <v>1826</v>
      </c>
      <c r="C9" s="717" t="s">
        <v>39</v>
      </c>
      <c r="D9" s="718">
        <v>4.8044200000000004</v>
      </c>
      <c r="E9" s="719">
        <f>(D9/I$9)*1000</f>
        <v>6131.9974473516277</v>
      </c>
      <c r="F9" s="720">
        <f t="shared" si="1"/>
        <v>6131.9974473516277</v>
      </c>
      <c r="G9" s="587" t="s">
        <v>1827</v>
      </c>
      <c r="I9" s="721">
        <f>1-I8</f>
        <v>0.78349999999999997</v>
      </c>
    </row>
    <row r="10" spans="2:9" ht="16.5" hidden="1" x14ac:dyDescent="0.2">
      <c r="B10" s="722" t="s">
        <v>1826</v>
      </c>
      <c r="C10" s="723" t="s">
        <v>1811</v>
      </c>
      <c r="D10" s="724"/>
      <c r="E10" s="725">
        <f t="shared" si="0"/>
        <v>0</v>
      </c>
      <c r="F10" s="726">
        <f t="shared" si="1"/>
        <v>0</v>
      </c>
    </row>
    <row r="11" spans="2:9" ht="16.5" hidden="1" x14ac:dyDescent="0.2">
      <c r="B11" s="319" t="s">
        <v>1828</v>
      </c>
      <c r="C11" s="596" t="s">
        <v>1829</v>
      </c>
      <c r="D11" s="727"/>
      <c r="E11" s="713">
        <f t="shared" si="0"/>
        <v>0</v>
      </c>
      <c r="F11" s="714">
        <f t="shared" si="1"/>
        <v>0</v>
      </c>
    </row>
    <row r="12" spans="2:9" hidden="1" x14ac:dyDescent="0.2">
      <c r="B12" s="319" t="s">
        <v>1830</v>
      </c>
      <c r="C12" s="596" t="s">
        <v>1831</v>
      </c>
      <c r="D12" s="728"/>
      <c r="E12" s="713">
        <f t="shared" si="0"/>
        <v>0</v>
      </c>
      <c r="F12" s="714">
        <f t="shared" si="1"/>
        <v>0</v>
      </c>
    </row>
    <row r="13" spans="2:9" hidden="1" x14ac:dyDescent="0.2">
      <c r="B13" s="319" t="s">
        <v>1832</v>
      </c>
      <c r="C13" s="596" t="s">
        <v>1833</v>
      </c>
      <c r="D13" s="729"/>
      <c r="E13" s="713">
        <f t="shared" si="0"/>
        <v>0</v>
      </c>
      <c r="F13" s="714">
        <f t="shared" si="1"/>
        <v>0</v>
      </c>
    </row>
    <row r="14" spans="2:9" hidden="1" x14ac:dyDescent="0.2">
      <c r="B14" s="319" t="s">
        <v>1834</v>
      </c>
      <c r="C14" s="596" t="s">
        <v>1835</v>
      </c>
      <c r="D14" s="729"/>
      <c r="E14" s="713">
        <f t="shared" si="0"/>
        <v>0</v>
      </c>
      <c r="F14" s="714">
        <f t="shared" si="1"/>
        <v>0</v>
      </c>
    </row>
    <row r="15" spans="2:9" ht="13.5" hidden="1" thickBot="1" x14ac:dyDescent="0.25">
      <c r="B15" s="716" t="s">
        <v>1823</v>
      </c>
      <c r="C15" s="717" t="s">
        <v>1824</v>
      </c>
      <c r="D15" s="730">
        <v>2.1665299999999998</v>
      </c>
      <c r="E15" s="719">
        <f t="shared" si="0"/>
        <v>2765.1946394384172</v>
      </c>
      <c r="F15" s="720">
        <f t="shared" si="1"/>
        <v>2765.1946394384172</v>
      </c>
    </row>
    <row r="16" spans="2:9" ht="12.4" customHeight="1" thickBot="1" x14ac:dyDescent="0.25"/>
    <row r="17" spans="2:9" ht="9.9499999999999993" customHeight="1" thickBot="1" x14ac:dyDescent="0.25">
      <c r="B17" s="902" t="s">
        <v>1836</v>
      </c>
      <c r="C17" s="902"/>
      <c r="D17" s="902"/>
      <c r="E17" s="902"/>
      <c r="F17" s="902"/>
    </row>
    <row r="18" spans="2:9" ht="9.9499999999999993" customHeight="1" thickBot="1" x14ac:dyDescent="0.25">
      <c r="B18" s="902"/>
      <c r="C18" s="902"/>
      <c r="D18" s="902"/>
      <c r="E18" s="902"/>
      <c r="F18" s="902"/>
    </row>
    <row r="19" spans="2:9" ht="12.6" customHeight="1" thickBot="1" x14ac:dyDescent="0.25">
      <c r="B19" s="899" t="s">
        <v>231</v>
      </c>
      <c r="C19" s="900" t="s">
        <v>1818</v>
      </c>
      <c r="D19" s="702" t="s">
        <v>1819</v>
      </c>
      <c r="E19" s="901" t="s">
        <v>1820</v>
      </c>
      <c r="F19" s="703" t="s">
        <v>1706</v>
      </c>
      <c r="G19" s="587" t="s">
        <v>1822</v>
      </c>
      <c r="I19" s="706">
        <v>3.6499999999999998E-2</v>
      </c>
    </row>
    <row r="20" spans="2:9" ht="13.5" thickBot="1" x14ac:dyDescent="0.25">
      <c r="B20" s="899"/>
      <c r="C20" s="900"/>
      <c r="D20" s="704">
        <f>D$4</f>
        <v>44378</v>
      </c>
      <c r="E20" s="901"/>
      <c r="F20" s="705" t="s">
        <v>1821</v>
      </c>
      <c r="G20" s="587" t="s">
        <v>1707</v>
      </c>
      <c r="I20" s="706">
        <v>0.18</v>
      </c>
    </row>
    <row r="21" spans="2:9" x14ac:dyDescent="0.2">
      <c r="B21" s="707" t="s">
        <v>133</v>
      </c>
      <c r="C21" s="708" t="s">
        <v>1247</v>
      </c>
      <c r="D21" s="709">
        <v>3.1247699999999998</v>
      </c>
      <c r="E21" s="731">
        <f t="shared" ref="E21:E31" si="2">(D21/I$23)*1000</f>
        <v>3988.2195277600513</v>
      </c>
      <c r="F21" s="714">
        <f t="shared" ref="F21:F31" si="3">E21</f>
        <v>3988.2195277600513</v>
      </c>
      <c r="I21" s="706"/>
    </row>
    <row r="22" spans="2:9" x14ac:dyDescent="0.2">
      <c r="B22" s="319" t="s">
        <v>130</v>
      </c>
      <c r="C22" s="596" t="s">
        <v>39</v>
      </c>
      <c r="D22" s="712">
        <v>4.5367199999999999</v>
      </c>
      <c r="E22" s="713">
        <f t="shared" si="2"/>
        <v>5790.325462667518</v>
      </c>
      <c r="F22" s="714">
        <f t="shared" si="3"/>
        <v>5790.325462667518</v>
      </c>
      <c r="G22" s="587" t="s">
        <v>80</v>
      </c>
      <c r="I22" s="706">
        <f>SUM(I19:I20)</f>
        <v>0.2165</v>
      </c>
    </row>
    <row r="23" spans="2:9" hidden="1" x14ac:dyDescent="0.2">
      <c r="B23" s="319" t="s">
        <v>1825</v>
      </c>
      <c r="C23" s="596" t="s">
        <v>1811</v>
      </c>
      <c r="D23" s="712"/>
      <c r="E23" s="713">
        <f t="shared" si="2"/>
        <v>0</v>
      </c>
      <c r="F23" s="714">
        <f t="shared" si="3"/>
        <v>0</v>
      </c>
      <c r="G23" s="587" t="s">
        <v>1827</v>
      </c>
      <c r="I23" s="721">
        <f>1-I22</f>
        <v>0.78349999999999997</v>
      </c>
    </row>
    <row r="24" spans="2:9" hidden="1" x14ac:dyDescent="0.2">
      <c r="B24" s="319" t="s">
        <v>1828</v>
      </c>
      <c r="C24" s="596" t="s">
        <v>1837</v>
      </c>
      <c r="D24" s="712"/>
      <c r="E24" s="713">
        <f t="shared" si="2"/>
        <v>0</v>
      </c>
      <c r="F24" s="714">
        <f t="shared" si="3"/>
        <v>0</v>
      </c>
    </row>
    <row r="25" spans="2:9" ht="16.5" hidden="1" x14ac:dyDescent="0.2">
      <c r="B25" s="319" t="s">
        <v>1826</v>
      </c>
      <c r="C25" s="596" t="s">
        <v>1811</v>
      </c>
      <c r="D25" s="727"/>
      <c r="E25" s="713">
        <f t="shared" si="2"/>
        <v>0</v>
      </c>
      <c r="F25" s="714">
        <f t="shared" si="3"/>
        <v>0</v>
      </c>
    </row>
    <row r="26" spans="2:9" ht="16.5" hidden="1" x14ac:dyDescent="0.2">
      <c r="B26" s="319" t="s">
        <v>1828</v>
      </c>
      <c r="C26" s="596" t="s">
        <v>1829</v>
      </c>
      <c r="D26" s="727"/>
      <c r="E26" s="713">
        <f t="shared" si="2"/>
        <v>0</v>
      </c>
      <c r="F26" s="714">
        <f t="shared" si="3"/>
        <v>0</v>
      </c>
    </row>
    <row r="27" spans="2:9" hidden="1" x14ac:dyDescent="0.2">
      <c r="B27" s="319" t="s">
        <v>1830</v>
      </c>
      <c r="C27" s="596" t="s">
        <v>1831</v>
      </c>
      <c r="D27" s="728"/>
      <c r="E27" s="713">
        <f t="shared" si="2"/>
        <v>0</v>
      </c>
      <c r="F27" s="714">
        <f t="shared" si="3"/>
        <v>0</v>
      </c>
    </row>
    <row r="28" spans="2:9" hidden="1" x14ac:dyDescent="0.2">
      <c r="B28" s="319" t="s">
        <v>1832</v>
      </c>
      <c r="C28" s="596" t="s">
        <v>1833</v>
      </c>
      <c r="D28" s="729"/>
      <c r="E28" s="713">
        <f t="shared" si="2"/>
        <v>0</v>
      </c>
      <c r="F28" s="714">
        <f t="shared" si="3"/>
        <v>0</v>
      </c>
    </row>
    <row r="29" spans="2:9" ht="13.5" hidden="1" thickBot="1" x14ac:dyDescent="0.25">
      <c r="B29" s="716" t="s">
        <v>1823</v>
      </c>
      <c r="C29" s="717" t="s">
        <v>1824</v>
      </c>
      <c r="D29" s="732">
        <v>2.4516</v>
      </c>
      <c r="E29" s="713">
        <f t="shared" si="2"/>
        <v>3129.0363752393109</v>
      </c>
      <c r="F29" s="714">
        <f t="shared" si="3"/>
        <v>3129.0363752393109</v>
      </c>
    </row>
    <row r="30" spans="2:9" ht="13.5" thickBot="1" x14ac:dyDescent="0.25">
      <c r="B30" s="716" t="s">
        <v>1825</v>
      </c>
      <c r="C30" s="717" t="s">
        <v>1811</v>
      </c>
      <c r="D30" s="718">
        <v>2.3225699999999998</v>
      </c>
      <c r="E30" s="719">
        <f t="shared" si="2"/>
        <v>2964.3522654754306</v>
      </c>
      <c r="F30" s="720">
        <f t="shared" si="3"/>
        <v>2964.3522654754306</v>
      </c>
    </row>
    <row r="31" spans="2:9" ht="13.5" hidden="1" thickBot="1" x14ac:dyDescent="0.25">
      <c r="B31" s="716" t="s">
        <v>1823</v>
      </c>
      <c r="C31" s="717" t="s">
        <v>1824</v>
      </c>
      <c r="D31" s="730">
        <v>2.4262999999999999</v>
      </c>
      <c r="E31" s="719">
        <f t="shared" si="2"/>
        <v>3096.7453733248249</v>
      </c>
      <c r="F31" s="720">
        <f t="shared" si="3"/>
        <v>3096.7453733248249</v>
      </c>
    </row>
    <row r="32" spans="2:9" ht="12.6" hidden="1" customHeight="1" thickBot="1" x14ac:dyDescent="0.25"/>
    <row r="33" spans="2:9" ht="9.9499999999999993" hidden="1" customHeight="1" thickBot="1" x14ac:dyDescent="0.25">
      <c r="B33" s="902" t="s">
        <v>1838</v>
      </c>
      <c r="C33" s="902"/>
      <c r="D33" s="902"/>
      <c r="E33" s="902"/>
      <c r="F33" s="902"/>
    </row>
    <row r="34" spans="2:9" ht="9.9499999999999993" hidden="1" customHeight="1" thickBot="1" x14ac:dyDescent="0.25">
      <c r="B34" s="902"/>
      <c r="C34" s="902"/>
      <c r="D34" s="902"/>
      <c r="E34" s="902"/>
      <c r="F34" s="902"/>
      <c r="G34" s="587" t="s">
        <v>1822</v>
      </c>
      <c r="I34" s="706">
        <v>3.6499999999999998E-2</v>
      </c>
    </row>
    <row r="35" spans="2:9" ht="12.6" hidden="1" customHeight="1" thickBot="1" x14ac:dyDescent="0.25">
      <c r="B35" s="899" t="s">
        <v>231</v>
      </c>
      <c r="C35" s="900" t="s">
        <v>1818</v>
      </c>
      <c r="D35" s="702" t="s">
        <v>1819</v>
      </c>
      <c r="E35" s="901" t="s">
        <v>1820</v>
      </c>
      <c r="F35" s="703" t="s">
        <v>1706</v>
      </c>
      <c r="G35" s="587" t="s">
        <v>1707</v>
      </c>
      <c r="I35" s="706">
        <v>0.18</v>
      </c>
    </row>
    <row r="36" spans="2:9" ht="13.5" hidden="1" thickBot="1" x14ac:dyDescent="0.25">
      <c r="B36" s="899"/>
      <c r="C36" s="900"/>
      <c r="D36" s="704">
        <f>D$4</f>
        <v>44378</v>
      </c>
      <c r="E36" s="901"/>
      <c r="F36" s="705" t="s">
        <v>1821</v>
      </c>
      <c r="I36" s="706"/>
    </row>
    <row r="37" spans="2:9" hidden="1" x14ac:dyDescent="0.2">
      <c r="B37" s="707" t="s">
        <v>133</v>
      </c>
      <c r="C37" s="708" t="s">
        <v>1247</v>
      </c>
      <c r="D37" s="709">
        <v>2.6446399999999999</v>
      </c>
      <c r="E37" s="731">
        <f>(D37/I$38)*1000</f>
        <v>3375.4179961710274</v>
      </c>
      <c r="F37" s="714">
        <f t="shared" ref="F37:F47" si="4">E37</f>
        <v>3375.4179961710274</v>
      </c>
      <c r="G37" s="587" t="s">
        <v>80</v>
      </c>
      <c r="I37" s="706">
        <f>SUM(I34:I35)</f>
        <v>0.2165</v>
      </c>
    </row>
    <row r="38" spans="2:9" hidden="1" x14ac:dyDescent="0.2">
      <c r="B38" s="319" t="s">
        <v>130</v>
      </c>
      <c r="C38" s="596" t="s">
        <v>39</v>
      </c>
      <c r="D38" s="712"/>
      <c r="E38" s="713">
        <f>(D38/I38)*1000</f>
        <v>0</v>
      </c>
      <c r="F38" s="714">
        <f t="shared" si="4"/>
        <v>0</v>
      </c>
      <c r="G38" s="587" t="s">
        <v>1827</v>
      </c>
      <c r="I38" s="721">
        <f>1-I37</f>
        <v>0.78349999999999997</v>
      </c>
    </row>
    <row r="39" spans="2:9" hidden="1" x14ac:dyDescent="0.2">
      <c r="B39" s="319" t="s">
        <v>1825</v>
      </c>
      <c r="C39" s="596" t="s">
        <v>1811</v>
      </c>
      <c r="D39" s="712"/>
      <c r="E39" s="713">
        <f>(D39/I38)*1000</f>
        <v>0</v>
      </c>
      <c r="F39" s="714">
        <f t="shared" si="4"/>
        <v>0</v>
      </c>
    </row>
    <row r="40" spans="2:9" hidden="1" x14ac:dyDescent="0.2">
      <c r="B40" s="319" t="s">
        <v>1828</v>
      </c>
      <c r="C40" s="596" t="s">
        <v>1837</v>
      </c>
      <c r="D40" s="712"/>
      <c r="E40" s="713">
        <f>(D40/0.83)*1000</f>
        <v>0</v>
      </c>
      <c r="F40" s="714">
        <f t="shared" si="4"/>
        <v>0</v>
      </c>
    </row>
    <row r="41" spans="2:9" ht="16.5" hidden="1" x14ac:dyDescent="0.2">
      <c r="B41" s="319" t="s">
        <v>1826</v>
      </c>
      <c r="C41" s="596" t="s">
        <v>1811</v>
      </c>
      <c r="D41" s="727"/>
      <c r="E41" s="713">
        <f>(D41/0.83)*1000</f>
        <v>0</v>
      </c>
      <c r="F41" s="714">
        <f t="shared" si="4"/>
        <v>0</v>
      </c>
    </row>
    <row r="42" spans="2:9" ht="16.5" hidden="1" x14ac:dyDescent="0.2">
      <c r="B42" s="319" t="s">
        <v>1828</v>
      </c>
      <c r="C42" s="596" t="s">
        <v>1829</v>
      </c>
      <c r="D42" s="727"/>
      <c r="E42" s="713">
        <f>(D42/0.83)*1000</f>
        <v>0</v>
      </c>
      <c r="F42" s="714">
        <f t="shared" si="4"/>
        <v>0</v>
      </c>
    </row>
    <row r="43" spans="2:9" hidden="1" x14ac:dyDescent="0.2">
      <c r="B43" s="319" t="s">
        <v>1830</v>
      </c>
      <c r="C43" s="596" t="s">
        <v>1831</v>
      </c>
      <c r="D43" s="728"/>
      <c r="E43" s="713">
        <f>(D43/0.83)*1000</f>
        <v>0</v>
      </c>
      <c r="F43" s="714">
        <f t="shared" si="4"/>
        <v>0</v>
      </c>
    </row>
    <row r="44" spans="2:9" hidden="1" x14ac:dyDescent="0.2">
      <c r="B44" s="319" t="s">
        <v>130</v>
      </c>
      <c r="C44" s="596" t="s">
        <v>39</v>
      </c>
      <c r="D44" s="729">
        <v>4.2121199999999996</v>
      </c>
      <c r="E44" s="713">
        <f>(D44/I$38)*1000</f>
        <v>5376.0306317804716</v>
      </c>
      <c r="F44" s="714">
        <f t="shared" si="4"/>
        <v>5376.0306317804716</v>
      </c>
    </row>
    <row r="45" spans="2:9" hidden="1" x14ac:dyDescent="0.2">
      <c r="B45" s="319" t="s">
        <v>1823</v>
      </c>
      <c r="C45" s="596" t="s">
        <v>1824</v>
      </c>
      <c r="D45" s="732">
        <v>3.2887</v>
      </c>
      <c r="E45" s="713">
        <f>(D45/I$38)*1000</f>
        <v>4197.4473516273138</v>
      </c>
      <c r="F45" s="714">
        <f t="shared" si="4"/>
        <v>4197.4473516273138</v>
      </c>
    </row>
    <row r="46" spans="2:9" ht="13.5" hidden="1" thickBot="1" x14ac:dyDescent="0.25">
      <c r="B46" s="716" t="s">
        <v>1825</v>
      </c>
      <c r="C46" s="717" t="s">
        <v>1811</v>
      </c>
      <c r="D46" s="718">
        <v>2.2618900000000002</v>
      </c>
      <c r="E46" s="719">
        <f>(D46/I$38)*1000</f>
        <v>2886.9049138481178</v>
      </c>
      <c r="F46" s="720">
        <f t="shared" si="4"/>
        <v>2886.9049138481178</v>
      </c>
    </row>
    <row r="47" spans="2:9" ht="13.5" hidden="1" thickBot="1" x14ac:dyDescent="0.25">
      <c r="B47" s="716" t="s">
        <v>1823</v>
      </c>
      <c r="C47" s="717" t="s">
        <v>1824</v>
      </c>
      <c r="D47" s="730">
        <v>2.6284800000000001</v>
      </c>
      <c r="E47" s="719">
        <f>(D47/I$38)*1000</f>
        <v>3354.7925973197198</v>
      </c>
      <c r="F47" s="720">
        <f t="shared" si="4"/>
        <v>3354.7925973197198</v>
      </c>
    </row>
    <row r="48" spans="2:9" ht="13.5" thickBot="1" x14ac:dyDescent="0.25"/>
    <row r="49" spans="2:9" ht="9.9499999999999993" customHeight="1" thickBot="1" x14ac:dyDescent="0.25">
      <c r="B49" s="902" t="s">
        <v>1839</v>
      </c>
      <c r="C49" s="902"/>
      <c r="D49" s="902"/>
      <c r="E49" s="902"/>
      <c r="F49" s="902"/>
    </row>
    <row r="50" spans="2:9" ht="9.9499999999999993" customHeight="1" thickBot="1" x14ac:dyDescent="0.25">
      <c r="B50" s="902"/>
      <c r="C50" s="902"/>
      <c r="D50" s="902"/>
      <c r="E50" s="902"/>
      <c r="F50" s="902"/>
      <c r="G50" s="587" t="s">
        <v>1822</v>
      </c>
      <c r="I50" s="706">
        <v>3.6499999999999998E-2</v>
      </c>
    </row>
    <row r="51" spans="2:9" ht="12.6" customHeight="1" thickBot="1" x14ac:dyDescent="0.25">
      <c r="B51" s="899" t="s">
        <v>231</v>
      </c>
      <c r="C51" s="900" t="s">
        <v>1818</v>
      </c>
      <c r="D51" s="702" t="s">
        <v>1819</v>
      </c>
      <c r="E51" s="901" t="s">
        <v>1820</v>
      </c>
      <c r="F51" s="703" t="s">
        <v>1706</v>
      </c>
      <c r="G51" s="587" t="s">
        <v>1707</v>
      </c>
      <c r="I51" s="706">
        <v>0.18</v>
      </c>
    </row>
    <row r="52" spans="2:9" ht="13.5" thickBot="1" x14ac:dyDescent="0.25">
      <c r="B52" s="899"/>
      <c r="C52" s="900"/>
      <c r="D52" s="704">
        <f>D$4</f>
        <v>44378</v>
      </c>
      <c r="E52" s="901"/>
      <c r="F52" s="705" t="s">
        <v>1821</v>
      </c>
      <c r="I52" s="706"/>
    </row>
    <row r="53" spans="2:9" ht="13.5" thickBot="1" x14ac:dyDescent="0.25">
      <c r="B53" s="733" t="s">
        <v>133</v>
      </c>
      <c r="C53" s="734" t="s">
        <v>1247</v>
      </c>
      <c r="D53" s="735">
        <v>3.1472099999999998</v>
      </c>
      <c r="E53" s="736">
        <f>(D53/I$38)*1000</f>
        <v>4016.8602425015952</v>
      </c>
      <c r="F53" s="737">
        <f t="shared" ref="F53:F62" si="5">E53</f>
        <v>4016.8602425015952</v>
      </c>
      <c r="G53" s="587" t="s">
        <v>80</v>
      </c>
      <c r="I53" s="706">
        <f>SUM(I50:I51)</f>
        <v>0.2165</v>
      </c>
    </row>
    <row r="54" spans="2:9" hidden="1" x14ac:dyDescent="0.2">
      <c r="B54" s="722" t="s">
        <v>130</v>
      </c>
      <c r="C54" s="723" t="s">
        <v>39</v>
      </c>
      <c r="D54" s="738"/>
      <c r="E54" s="725">
        <f>(D54/I54)*1000</f>
        <v>0</v>
      </c>
      <c r="F54" s="726">
        <f t="shared" si="5"/>
        <v>0</v>
      </c>
      <c r="G54" s="587" t="s">
        <v>1827</v>
      </c>
      <c r="I54" s="721">
        <f>1-I53</f>
        <v>0.78349999999999997</v>
      </c>
    </row>
    <row r="55" spans="2:9" hidden="1" x14ac:dyDescent="0.2">
      <c r="B55" s="319" t="s">
        <v>1825</v>
      </c>
      <c r="C55" s="596" t="s">
        <v>1811</v>
      </c>
      <c r="D55" s="712"/>
      <c r="E55" s="713">
        <f>(D55/I54)*1000</f>
        <v>0</v>
      </c>
      <c r="F55" s="714">
        <f t="shared" si="5"/>
        <v>0</v>
      </c>
    </row>
    <row r="56" spans="2:9" hidden="1" x14ac:dyDescent="0.2">
      <c r="B56" s="319" t="s">
        <v>1828</v>
      </c>
      <c r="C56" s="596" t="s">
        <v>1837</v>
      </c>
      <c r="D56" s="712"/>
      <c r="E56" s="713">
        <f>(D56/0.83)*1000</f>
        <v>0</v>
      </c>
      <c r="F56" s="714">
        <f t="shared" si="5"/>
        <v>0</v>
      </c>
    </row>
    <row r="57" spans="2:9" ht="16.5" hidden="1" x14ac:dyDescent="0.2">
      <c r="B57" s="319" t="s">
        <v>1826</v>
      </c>
      <c r="C57" s="596" t="s">
        <v>1811</v>
      </c>
      <c r="D57" s="727"/>
      <c r="E57" s="713">
        <f>(D57/0.83)*1000</f>
        <v>0</v>
      </c>
      <c r="F57" s="714">
        <f t="shared" si="5"/>
        <v>0</v>
      </c>
    </row>
    <row r="58" spans="2:9" ht="16.5" hidden="1" x14ac:dyDescent="0.2">
      <c r="B58" s="319" t="s">
        <v>1828</v>
      </c>
      <c r="C58" s="596" t="s">
        <v>1829</v>
      </c>
      <c r="D58" s="727"/>
      <c r="E58" s="713">
        <f>(D58/0.83)*1000</f>
        <v>0</v>
      </c>
      <c r="F58" s="714">
        <f t="shared" si="5"/>
        <v>0</v>
      </c>
    </row>
    <row r="59" spans="2:9" hidden="1" x14ac:dyDescent="0.2">
      <c r="B59" s="319" t="s">
        <v>1830</v>
      </c>
      <c r="C59" s="596" t="s">
        <v>1831</v>
      </c>
      <c r="D59" s="728"/>
      <c r="E59" s="713">
        <f>(D59/0.83)*1000</f>
        <v>0</v>
      </c>
      <c r="F59" s="714">
        <f t="shared" si="5"/>
        <v>0</v>
      </c>
    </row>
    <row r="60" spans="2:9" hidden="1" x14ac:dyDescent="0.2">
      <c r="B60" s="319" t="s">
        <v>130</v>
      </c>
      <c r="C60" s="596" t="s">
        <v>39</v>
      </c>
      <c r="D60" s="729" t="s">
        <v>239</v>
      </c>
      <c r="E60" s="713" t="s">
        <v>239</v>
      </c>
      <c r="F60" s="714" t="str">
        <f t="shared" si="5"/>
        <v>-</v>
      </c>
    </row>
    <row r="61" spans="2:9" ht="13.5" hidden="1" thickBot="1" x14ac:dyDescent="0.25">
      <c r="B61" s="716" t="s">
        <v>1823</v>
      </c>
      <c r="C61" s="717" t="s">
        <v>1824</v>
      </c>
      <c r="D61" s="732">
        <v>2.6687599999999998</v>
      </c>
      <c r="E61" s="713">
        <f>(D61/I$38)*1000</f>
        <v>3406.2029355456284</v>
      </c>
      <c r="F61" s="714">
        <f t="shared" si="5"/>
        <v>3406.2029355456284</v>
      </c>
    </row>
    <row r="62" spans="2:9" ht="13.5" hidden="1" thickBot="1" x14ac:dyDescent="0.25">
      <c r="B62" s="716" t="s">
        <v>1825</v>
      </c>
      <c r="C62" s="717" t="s">
        <v>1811</v>
      </c>
      <c r="D62" s="718">
        <v>1.7666500000000001</v>
      </c>
      <c r="E62" s="719">
        <f>(D62/I$38)*1000</f>
        <v>2254.8181238034463</v>
      </c>
      <c r="F62" s="720">
        <f t="shared" si="5"/>
        <v>2254.8181238034463</v>
      </c>
    </row>
    <row r="64" spans="2:9" ht="9.9499999999999993" hidden="1" customHeight="1" thickBot="1" x14ac:dyDescent="0.25">
      <c r="B64" s="902" t="s">
        <v>1840</v>
      </c>
      <c r="C64" s="902"/>
      <c r="D64" s="902"/>
      <c r="E64" s="902"/>
      <c r="F64" s="902"/>
    </row>
    <row r="65" spans="2:9" ht="9.9499999999999993" hidden="1" customHeight="1" thickBot="1" x14ac:dyDescent="0.25">
      <c r="B65" s="902"/>
      <c r="C65" s="902"/>
      <c r="D65" s="902"/>
      <c r="E65" s="902"/>
      <c r="F65" s="902"/>
      <c r="G65" s="587" t="s">
        <v>1822</v>
      </c>
      <c r="I65" s="706">
        <v>3.6499999999999998E-2</v>
      </c>
    </row>
    <row r="66" spans="2:9" ht="12.6" hidden="1" customHeight="1" thickBot="1" x14ac:dyDescent="0.25">
      <c r="B66" s="899" t="s">
        <v>231</v>
      </c>
      <c r="C66" s="900" t="s">
        <v>1818</v>
      </c>
      <c r="D66" s="702" t="s">
        <v>1819</v>
      </c>
      <c r="E66" s="901" t="s">
        <v>1820</v>
      </c>
      <c r="F66" s="703" t="s">
        <v>1706</v>
      </c>
      <c r="G66" s="587" t="s">
        <v>1707</v>
      </c>
      <c r="I66" s="706">
        <v>0.18</v>
      </c>
    </row>
    <row r="67" spans="2:9" ht="13.5" hidden="1" thickBot="1" x14ac:dyDescent="0.25">
      <c r="B67" s="899"/>
      <c r="C67" s="900"/>
      <c r="D67" s="704">
        <f>D$4</f>
        <v>44378</v>
      </c>
      <c r="E67" s="901"/>
      <c r="F67" s="705" t="s">
        <v>1821</v>
      </c>
      <c r="I67" s="706"/>
    </row>
    <row r="68" spans="2:9" ht="13.5" hidden="1" thickBot="1" x14ac:dyDescent="0.25">
      <c r="B68" s="707" t="s">
        <v>133</v>
      </c>
      <c r="C68" s="708" t="s">
        <v>1247</v>
      </c>
      <c r="D68" s="709">
        <v>2.5239799999999999</v>
      </c>
      <c r="E68" s="731">
        <f>(D68/I$38)*1000</f>
        <v>3221.4167198468408</v>
      </c>
      <c r="F68" s="714">
        <f t="shared" ref="F68:F78" si="6">E68</f>
        <v>3221.4167198468408</v>
      </c>
      <c r="G68" s="587" t="s">
        <v>80</v>
      </c>
      <c r="I68" s="706">
        <f>SUM(I65:I66)</f>
        <v>0.2165</v>
      </c>
    </row>
    <row r="69" spans="2:9" ht="13.5" hidden="1" thickBot="1" x14ac:dyDescent="0.25">
      <c r="B69" s="319" t="s">
        <v>130</v>
      </c>
      <c r="C69" s="596" t="s">
        <v>39</v>
      </c>
      <c r="D69" s="712"/>
      <c r="E69" s="713">
        <f>(D69/I69)*1000</f>
        <v>0</v>
      </c>
      <c r="F69" s="714">
        <f t="shared" si="6"/>
        <v>0</v>
      </c>
      <c r="G69" s="587" t="s">
        <v>1827</v>
      </c>
      <c r="I69" s="721">
        <f>1-I68</f>
        <v>0.78349999999999997</v>
      </c>
    </row>
    <row r="70" spans="2:9" ht="13.5" hidden="1" thickBot="1" x14ac:dyDescent="0.25">
      <c r="B70" s="319" t="s">
        <v>1825</v>
      </c>
      <c r="C70" s="596" t="s">
        <v>1811</v>
      </c>
      <c r="D70" s="712"/>
      <c r="E70" s="713">
        <f>(D70/I69)*1000</f>
        <v>0</v>
      </c>
      <c r="F70" s="714">
        <f t="shared" si="6"/>
        <v>0</v>
      </c>
    </row>
    <row r="71" spans="2:9" ht="13.5" hidden="1" thickBot="1" x14ac:dyDescent="0.25">
      <c r="B71" s="319" t="s">
        <v>1828</v>
      </c>
      <c r="C71" s="596" t="s">
        <v>1837</v>
      </c>
      <c r="D71" s="712"/>
      <c r="E71" s="713">
        <f>(D71/0.83)*1000</f>
        <v>0</v>
      </c>
      <c r="F71" s="714">
        <f t="shared" si="6"/>
        <v>0</v>
      </c>
    </row>
    <row r="72" spans="2:9" ht="17.25" hidden="1" thickBot="1" x14ac:dyDescent="0.25">
      <c r="B72" s="319" t="s">
        <v>1826</v>
      </c>
      <c r="C72" s="596" t="s">
        <v>1811</v>
      </c>
      <c r="D72" s="727"/>
      <c r="E72" s="713">
        <f>(D72/0.83)*1000</f>
        <v>0</v>
      </c>
      <c r="F72" s="714">
        <f t="shared" si="6"/>
        <v>0</v>
      </c>
    </row>
    <row r="73" spans="2:9" ht="17.25" hidden="1" thickBot="1" x14ac:dyDescent="0.25">
      <c r="B73" s="319" t="s">
        <v>1828</v>
      </c>
      <c r="C73" s="596" t="s">
        <v>1829</v>
      </c>
      <c r="D73" s="727"/>
      <c r="E73" s="713">
        <f>(D73/0.83)*1000</f>
        <v>0</v>
      </c>
      <c r="F73" s="714">
        <f t="shared" si="6"/>
        <v>0</v>
      </c>
    </row>
    <row r="74" spans="2:9" ht="13.5" hidden="1" thickBot="1" x14ac:dyDescent="0.25">
      <c r="B74" s="319" t="s">
        <v>1830</v>
      </c>
      <c r="C74" s="596" t="s">
        <v>1831</v>
      </c>
      <c r="D74" s="728"/>
      <c r="E74" s="713">
        <f>(D74/0.83)*1000</f>
        <v>0</v>
      </c>
      <c r="F74" s="714">
        <f t="shared" si="6"/>
        <v>0</v>
      </c>
    </row>
    <row r="75" spans="2:9" hidden="1" x14ac:dyDescent="0.2">
      <c r="B75" s="319" t="s">
        <v>130</v>
      </c>
      <c r="C75" s="596" t="s">
        <v>39</v>
      </c>
      <c r="D75" s="729">
        <v>4.7448600000000001</v>
      </c>
      <c r="E75" s="731">
        <f>(D75/I$38)*1000</f>
        <v>6055.9795788130186</v>
      </c>
      <c r="F75" s="714">
        <f t="shared" si="6"/>
        <v>6055.9795788130186</v>
      </c>
    </row>
    <row r="76" spans="2:9" hidden="1" x14ac:dyDescent="0.2">
      <c r="B76" s="319" t="s">
        <v>1823</v>
      </c>
      <c r="C76" s="596" t="s">
        <v>1824</v>
      </c>
      <c r="D76" s="729">
        <v>2.6687599999999998</v>
      </c>
      <c r="E76" s="713">
        <f>(D76/I$38)*1000</f>
        <v>3406.2029355456284</v>
      </c>
      <c r="F76" s="714">
        <f t="shared" si="6"/>
        <v>3406.2029355456284</v>
      </c>
    </row>
    <row r="77" spans="2:9" hidden="1" x14ac:dyDescent="0.2">
      <c r="B77" s="319" t="s">
        <v>1825</v>
      </c>
      <c r="C77" s="596" t="s">
        <v>1811</v>
      </c>
      <c r="D77" s="712">
        <v>1.7666500000000001</v>
      </c>
      <c r="E77" s="713">
        <f>(D77/I$38)*1000</f>
        <v>2254.8181238034463</v>
      </c>
      <c r="F77" s="714">
        <f t="shared" si="6"/>
        <v>2254.8181238034463</v>
      </c>
    </row>
    <row r="78" spans="2:9" ht="13.5" hidden="1" thickBot="1" x14ac:dyDescent="0.25">
      <c r="B78" s="716" t="s">
        <v>133</v>
      </c>
      <c r="C78" s="717" t="s">
        <v>1247</v>
      </c>
      <c r="D78" s="718">
        <v>3.5416099999999999</v>
      </c>
      <c r="E78" s="719">
        <f>(D78/I$38)*1000</f>
        <v>4520.242501595405</v>
      </c>
      <c r="F78" s="720">
        <f t="shared" si="6"/>
        <v>4520.242501595405</v>
      </c>
      <c r="G78" s="587" t="s">
        <v>80</v>
      </c>
      <c r="I78" s="706">
        <f>SUM(I75:I76)</f>
        <v>0</v>
      </c>
    </row>
  </sheetData>
  <mergeCells count="20">
    <mergeCell ref="B64:F65"/>
    <mergeCell ref="B66:B67"/>
    <mergeCell ref="C66:C67"/>
    <mergeCell ref="E66:E67"/>
    <mergeCell ref="B33:F34"/>
    <mergeCell ref="B35:B36"/>
    <mergeCell ref="C35:C36"/>
    <mergeCell ref="E35:E36"/>
    <mergeCell ref="B49:F50"/>
    <mergeCell ref="B51:B52"/>
    <mergeCell ref="C51:C52"/>
    <mergeCell ref="E51:E52"/>
    <mergeCell ref="B19:B20"/>
    <mergeCell ref="C19:C20"/>
    <mergeCell ref="E19:E20"/>
    <mergeCell ref="B1:F2"/>
    <mergeCell ref="B3:B4"/>
    <mergeCell ref="C3:C4"/>
    <mergeCell ref="E3:E4"/>
    <mergeCell ref="B17:F18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4"/>
  <sheetViews>
    <sheetView showGridLines="0" zoomScaleNormal="100" workbookViewId="0">
      <selection activeCell="F96" sqref="F96"/>
    </sheetView>
  </sheetViews>
  <sheetFormatPr defaultRowHeight="12.75" x14ac:dyDescent="0.2"/>
  <cols>
    <col min="1" max="1" width="0.85546875" customWidth="1"/>
    <col min="2" max="2" width="8.85546875" customWidth="1"/>
    <col min="3" max="3" width="20.7109375" customWidth="1"/>
    <col min="4" max="7" width="12.7109375" customWidth="1"/>
    <col min="8" max="8" width="16.85546875" customWidth="1"/>
    <col min="9" max="9" width="0.85546875" customWidth="1"/>
    <col min="10" max="249" width="8.7109375" customWidth="1"/>
    <col min="250" max="250" width="8.28515625" customWidth="1"/>
    <col min="251" max="251" width="19.28515625" customWidth="1"/>
    <col min="252" max="252" width="15" customWidth="1"/>
    <col min="253" max="253" width="12.7109375" customWidth="1"/>
    <col min="254" max="254" width="11.140625" customWidth="1"/>
    <col min="255" max="255" width="12.28515625" customWidth="1"/>
    <col min="256" max="256" width="12" customWidth="1"/>
    <col min="257" max="505" width="8.7109375" customWidth="1"/>
    <col min="506" max="506" width="8.28515625" customWidth="1"/>
    <col min="507" max="507" width="19.28515625" customWidth="1"/>
    <col min="508" max="508" width="15" customWidth="1"/>
    <col min="509" max="509" width="12.7109375" customWidth="1"/>
    <col min="510" max="510" width="11.140625" customWidth="1"/>
    <col min="511" max="511" width="12.28515625" customWidth="1"/>
    <col min="512" max="512" width="12" customWidth="1"/>
    <col min="513" max="761" width="8.7109375" customWidth="1"/>
    <col min="762" max="762" width="8.28515625" customWidth="1"/>
    <col min="763" max="763" width="19.28515625" customWidth="1"/>
    <col min="764" max="764" width="15" customWidth="1"/>
    <col min="765" max="765" width="12.7109375" customWidth="1"/>
    <col min="766" max="766" width="11.140625" customWidth="1"/>
    <col min="767" max="767" width="12.28515625" customWidth="1"/>
    <col min="768" max="768" width="12" customWidth="1"/>
    <col min="769" max="1017" width="8.7109375" customWidth="1"/>
    <col min="1018" max="1018" width="8.28515625" customWidth="1"/>
    <col min="1019" max="1019" width="19.28515625" customWidth="1"/>
    <col min="1020" max="1020" width="15" customWidth="1"/>
    <col min="1021" max="1021" width="12.7109375" customWidth="1"/>
    <col min="1022" max="1022" width="11.140625" customWidth="1"/>
    <col min="1023" max="1023" width="12.28515625" customWidth="1"/>
    <col min="1024" max="1025" width="12" customWidth="1"/>
  </cols>
  <sheetData>
    <row r="1" spans="2:8" ht="4.5" customHeight="1" x14ac:dyDescent="0.2"/>
    <row r="2" spans="2:8" ht="16.5" hidden="1" x14ac:dyDescent="0.2">
      <c r="B2" s="903" t="s">
        <v>1708</v>
      </c>
      <c r="C2" s="903"/>
      <c r="D2" s="903"/>
      <c r="E2" s="903"/>
      <c r="F2" s="903"/>
      <c r="G2" s="903"/>
      <c r="H2" s="903"/>
    </row>
    <row r="3" spans="2:8" hidden="1" x14ac:dyDescent="0.2">
      <c r="B3" s="904" t="s">
        <v>1709</v>
      </c>
      <c r="C3" s="904"/>
      <c r="D3" s="904"/>
      <c r="E3" s="904"/>
      <c r="F3" s="904"/>
      <c r="G3" s="904"/>
      <c r="H3" s="904"/>
    </row>
    <row r="4" spans="2:8" ht="18" hidden="1" customHeight="1" x14ac:dyDescent="0.2">
      <c r="B4" s="905" t="s">
        <v>1710</v>
      </c>
      <c r="C4" s="905"/>
      <c r="D4" s="696">
        <v>270.23700000000002</v>
      </c>
      <c r="E4" s="905" t="s">
        <v>1841</v>
      </c>
      <c r="F4" s="905"/>
      <c r="G4" s="696">
        <v>418.12400000000002</v>
      </c>
      <c r="H4" s="697"/>
    </row>
    <row r="5" spans="2:8" ht="18" hidden="1" customHeight="1" x14ac:dyDescent="0.2">
      <c r="B5" s="906" t="s">
        <v>1711</v>
      </c>
      <c r="C5" s="906"/>
      <c r="D5" s="588">
        <f>G4/D4</f>
        <v>1.547249266384692</v>
      </c>
      <c r="E5" s="699" t="s">
        <v>1707</v>
      </c>
      <c r="F5" s="589">
        <v>0.18</v>
      </c>
      <c r="G5" s="588" t="s">
        <v>1712</v>
      </c>
      <c r="H5" s="590">
        <v>0</v>
      </c>
    </row>
    <row r="6" spans="2:8" ht="12.4" hidden="1" customHeight="1" x14ac:dyDescent="0.2">
      <c r="B6" s="905" t="s">
        <v>1713</v>
      </c>
      <c r="C6" s="905"/>
      <c r="D6" s="905" t="s">
        <v>1714</v>
      </c>
      <c r="E6" s="905" t="s">
        <v>1715</v>
      </c>
      <c r="F6" s="905"/>
      <c r="G6" s="907" t="s">
        <v>1657</v>
      </c>
      <c r="H6" s="905" t="s">
        <v>1706</v>
      </c>
    </row>
    <row r="7" spans="2:8" hidden="1" x14ac:dyDescent="0.2">
      <c r="B7" s="905"/>
      <c r="C7" s="905"/>
      <c r="D7" s="905"/>
      <c r="E7" s="905"/>
      <c r="F7" s="905"/>
      <c r="G7" s="907"/>
      <c r="H7" s="905"/>
    </row>
    <row r="8" spans="2:8" hidden="1" x14ac:dyDescent="0.2">
      <c r="B8" s="904" t="s">
        <v>39</v>
      </c>
      <c r="C8" s="904"/>
      <c r="D8" s="904"/>
      <c r="E8" s="904"/>
      <c r="F8" s="904"/>
      <c r="G8" s="904"/>
      <c r="H8" s="904"/>
    </row>
    <row r="9" spans="2:8" hidden="1" x14ac:dyDescent="0.2">
      <c r="B9" s="908" t="s">
        <v>1716</v>
      </c>
      <c r="C9" s="908"/>
      <c r="D9" s="595">
        <v>2495</v>
      </c>
      <c r="E9" s="909" t="s">
        <v>1717</v>
      </c>
      <c r="F9" s="909"/>
      <c r="G9" s="595">
        <f>IF(D9=0,0,((26.939+0.253*D9)/(1-$F$5))*(G$4/D$4))</f>
        <v>1241.901510553022</v>
      </c>
      <c r="H9" s="739">
        <f>G9</f>
        <v>1241.901510553022</v>
      </c>
    </row>
    <row r="10" spans="2:8" hidden="1" x14ac:dyDescent="0.2">
      <c r="B10" s="908" t="s">
        <v>1718</v>
      </c>
      <c r="C10" s="908"/>
      <c r="D10" s="595">
        <v>0</v>
      </c>
      <c r="E10" s="909" t="s">
        <v>1719</v>
      </c>
      <c r="F10" s="909"/>
      <c r="G10" s="595">
        <f>IF(D10=0,0,((26.939+0.299*D10)/(1-$F$5))*(G$4/D$4))</f>
        <v>0</v>
      </c>
      <c r="H10" s="596"/>
    </row>
    <row r="11" spans="2:8" hidden="1" x14ac:dyDescent="0.2">
      <c r="B11" s="908" t="s">
        <v>1720</v>
      </c>
      <c r="C11" s="908"/>
      <c r="D11" s="595">
        <v>0</v>
      </c>
      <c r="E11" s="909" t="s">
        <v>1721</v>
      </c>
      <c r="F11" s="909"/>
      <c r="G11" s="595">
        <f>IF(D11=0,0,((26.939+0.412*D11)/(1-$F$5))*(G$4/D$4))</f>
        <v>0</v>
      </c>
      <c r="H11" s="591"/>
    </row>
    <row r="12" spans="2:8" ht="18" hidden="1" customHeight="1" x14ac:dyDescent="0.2">
      <c r="B12" s="904" t="s">
        <v>1842</v>
      </c>
      <c r="C12" s="904"/>
      <c r="D12" s="904"/>
      <c r="E12" s="904"/>
      <c r="F12" s="904"/>
      <c r="G12" s="904"/>
      <c r="H12" s="904"/>
    </row>
    <row r="13" spans="2:8" ht="18" hidden="1" customHeight="1" x14ac:dyDescent="0.2">
      <c r="B13" s="908" t="s">
        <v>1716</v>
      </c>
      <c r="C13" s="908"/>
      <c r="D13" s="595">
        <v>2317</v>
      </c>
      <c r="E13" s="909" t="s">
        <v>1717</v>
      </c>
      <c r="F13" s="909"/>
      <c r="G13" s="595">
        <f>IF(D13=0,0,((26.939+0.253*D13)/(1-$F$5))*(G$4/D$4))</f>
        <v>1156.9273355989146</v>
      </c>
      <c r="H13" s="739">
        <f>G13</f>
        <v>1156.9273355989146</v>
      </c>
    </row>
    <row r="14" spans="2:8" hidden="1" x14ac:dyDescent="0.2">
      <c r="B14" s="908" t="s">
        <v>1718</v>
      </c>
      <c r="C14" s="908"/>
      <c r="D14" s="595">
        <v>0</v>
      </c>
      <c r="E14" s="909" t="s">
        <v>1719</v>
      </c>
      <c r="F14" s="909"/>
      <c r="G14" s="595">
        <f>IF(D14=0,0,((26.939+0.299*D14)/(1-$F$5))*(G$4/D$4))</f>
        <v>0</v>
      </c>
      <c r="H14" s="596"/>
    </row>
    <row r="15" spans="2:8" hidden="1" x14ac:dyDescent="0.2">
      <c r="B15" s="908" t="s">
        <v>1720</v>
      </c>
      <c r="C15" s="908"/>
      <c r="D15" s="595">
        <v>0</v>
      </c>
      <c r="E15" s="909" t="s">
        <v>1721</v>
      </c>
      <c r="F15" s="909"/>
      <c r="G15" s="595">
        <f>IF(D15=0,0,((26.939+0.412*D15)/(1-$F$5))*(G$4/D$4))</f>
        <v>0</v>
      </c>
      <c r="H15" s="591">
        <f>SUM(G13:G15)</f>
        <v>1156.9273355989146</v>
      </c>
    </row>
    <row r="16" spans="2:8" hidden="1" x14ac:dyDescent="0.2">
      <c r="B16" s="904" t="s">
        <v>1722</v>
      </c>
      <c r="C16" s="904"/>
      <c r="D16" s="904"/>
      <c r="E16" s="904"/>
      <c r="F16" s="904"/>
      <c r="G16" s="904"/>
      <c r="H16" s="904"/>
    </row>
    <row r="17" spans="2:8" hidden="1" x14ac:dyDescent="0.2">
      <c r="B17" s="908" t="s">
        <v>1716</v>
      </c>
      <c r="C17" s="908"/>
      <c r="D17" s="595">
        <v>2368</v>
      </c>
      <c r="E17" s="909" t="s">
        <v>1717</v>
      </c>
      <c r="F17" s="909"/>
      <c r="G17" s="595">
        <f>IF(D17=0,0,((26.939+0.253*D17)/(1-$F$5))*(G$4/D$4))</f>
        <v>1181.2738688722825</v>
      </c>
      <c r="H17" s="596"/>
    </row>
    <row r="18" spans="2:8" hidden="1" x14ac:dyDescent="0.2">
      <c r="B18" s="908" t="s">
        <v>1718</v>
      </c>
      <c r="C18" s="908"/>
      <c r="D18" s="595">
        <v>7.8</v>
      </c>
      <c r="E18" s="909" t="s">
        <v>1719</v>
      </c>
      <c r="F18" s="909"/>
      <c r="G18" s="595">
        <f>IF(D18=0,0,((26.939+0.299*D18)/(1-$F$5))*(G$4/D$4))</f>
        <v>55.231515519755604</v>
      </c>
      <c r="H18" s="596"/>
    </row>
    <row r="19" spans="2:8" hidden="1" x14ac:dyDescent="0.2">
      <c r="B19" s="908" t="s">
        <v>1720</v>
      </c>
      <c r="C19" s="908"/>
      <c r="D19" s="595">
        <v>0</v>
      </c>
      <c r="E19" s="909" t="s">
        <v>1721</v>
      </c>
      <c r="F19" s="909"/>
      <c r="G19" s="595">
        <f>IF(D19=0,0,((26.939+0.412*D19)/(1-$F$5))*(G$4/D$4))</f>
        <v>0</v>
      </c>
      <c r="H19" s="591">
        <f>SUM(G17:G19)</f>
        <v>1236.5053843920382</v>
      </c>
    </row>
    <row r="20" spans="2:8" ht="16.5" hidden="1" x14ac:dyDescent="0.3">
      <c r="B20" s="592"/>
      <c r="C20" s="592" t="s">
        <v>233</v>
      </c>
      <c r="D20" s="587"/>
      <c r="E20" s="587"/>
      <c r="F20" s="587"/>
      <c r="G20" s="587"/>
      <c r="H20" s="587"/>
    </row>
    <row r="21" spans="2:8" hidden="1" x14ac:dyDescent="0.2">
      <c r="B21" s="593" t="s">
        <v>39</v>
      </c>
      <c r="C21" s="594">
        <f>SUM(G9:G11)</f>
        <v>1241.901510553022</v>
      </c>
      <c r="D21" s="587"/>
      <c r="E21" s="587"/>
      <c r="F21" s="587"/>
      <c r="G21" s="587"/>
      <c r="H21" s="587"/>
    </row>
    <row r="22" spans="2:8" hidden="1" x14ac:dyDescent="0.2">
      <c r="B22" s="593" t="s">
        <v>1722</v>
      </c>
      <c r="C22" s="594">
        <f>SUM(G17:G19)</f>
        <v>1236.5053843920382</v>
      </c>
      <c r="D22" s="587"/>
      <c r="E22" s="587"/>
      <c r="F22" s="587"/>
      <c r="G22" s="587"/>
      <c r="H22" s="587"/>
    </row>
    <row r="23" spans="2:8" ht="12" hidden="1" customHeight="1" x14ac:dyDescent="0.3">
      <c r="B23" s="592"/>
      <c r="C23" s="592"/>
      <c r="D23" s="592"/>
      <c r="E23" s="592"/>
      <c r="F23" s="592"/>
      <c r="G23" s="592"/>
      <c r="H23" s="592"/>
    </row>
    <row r="24" spans="2:8" ht="16.5" x14ac:dyDescent="0.2">
      <c r="B24" s="903" t="s">
        <v>1723</v>
      </c>
      <c r="C24" s="903"/>
      <c r="D24" s="903"/>
      <c r="E24" s="903"/>
      <c r="F24" s="903"/>
      <c r="G24" s="903"/>
      <c r="H24" s="903"/>
    </row>
    <row r="25" spans="2:8" hidden="1" x14ac:dyDescent="0.2">
      <c r="B25" s="904" t="s">
        <v>1709</v>
      </c>
      <c r="C25" s="904"/>
      <c r="D25" s="904"/>
      <c r="E25" s="904"/>
      <c r="F25" s="904"/>
      <c r="G25" s="904"/>
      <c r="H25" s="904"/>
    </row>
    <row r="26" spans="2:8" ht="18" customHeight="1" x14ac:dyDescent="0.2">
      <c r="B26" s="905" t="s">
        <v>1710</v>
      </c>
      <c r="C26" s="905"/>
      <c r="D26" s="696">
        <v>270.23700000000002</v>
      </c>
      <c r="E26" s="905" t="str">
        <f>E4</f>
        <v>Pavimentação (Julho/2021)</v>
      </c>
      <c r="F26" s="905"/>
      <c r="G26" s="696">
        <f>G4</f>
        <v>418.12400000000002</v>
      </c>
      <c r="H26" s="697"/>
    </row>
    <row r="27" spans="2:8" ht="18" customHeight="1" x14ac:dyDescent="0.2">
      <c r="B27" s="905" t="s">
        <v>1711</v>
      </c>
      <c r="C27" s="905"/>
      <c r="D27" s="603">
        <f>G26/D26</f>
        <v>1.547249266384692</v>
      </c>
      <c r="E27" s="698" t="s">
        <v>1707</v>
      </c>
      <c r="F27" s="604">
        <f>F5</f>
        <v>0.18</v>
      </c>
      <c r="G27" s="603" t="s">
        <v>1712</v>
      </c>
      <c r="H27" s="605">
        <v>0</v>
      </c>
    </row>
    <row r="28" spans="2:8" ht="12.4" customHeight="1" x14ac:dyDescent="0.2">
      <c r="B28" s="905" t="s">
        <v>1713</v>
      </c>
      <c r="C28" s="905"/>
      <c r="D28" s="905" t="s">
        <v>1714</v>
      </c>
      <c r="E28" s="905" t="s">
        <v>1715</v>
      </c>
      <c r="F28" s="905"/>
      <c r="G28" s="907" t="s">
        <v>1657</v>
      </c>
      <c r="H28" s="905" t="s">
        <v>1706</v>
      </c>
    </row>
    <row r="29" spans="2:8" x14ac:dyDescent="0.2">
      <c r="B29" s="905"/>
      <c r="C29" s="905"/>
      <c r="D29" s="905"/>
      <c r="E29" s="905"/>
      <c r="F29" s="905"/>
      <c r="G29" s="907"/>
      <c r="H29" s="905"/>
    </row>
    <row r="30" spans="2:8" ht="18" customHeight="1" x14ac:dyDescent="0.2">
      <c r="B30" s="904" t="s">
        <v>1843</v>
      </c>
      <c r="C30" s="904"/>
      <c r="D30" s="904"/>
      <c r="E30" s="904"/>
      <c r="F30" s="904"/>
      <c r="G30" s="904"/>
      <c r="H30" s="904"/>
    </row>
    <row r="31" spans="2:8" ht="18" customHeight="1" x14ac:dyDescent="0.2">
      <c r="B31" s="908" t="s">
        <v>1716</v>
      </c>
      <c r="C31" s="908"/>
      <c r="D31" s="595">
        <v>968</v>
      </c>
      <c r="E31" s="909" t="s">
        <v>1717</v>
      </c>
      <c r="F31" s="909"/>
      <c r="G31" s="595">
        <f>IF(D31=0,0,((26.939+0.253*D31)/(1-$F$5))*(G$4/D$4))</f>
        <v>512.93766136806562</v>
      </c>
      <c r="H31" s="739"/>
    </row>
    <row r="32" spans="2:8" ht="18" customHeight="1" thickBot="1" x14ac:dyDescent="0.25">
      <c r="B32" s="908" t="s">
        <v>1718</v>
      </c>
      <c r="C32" s="908"/>
      <c r="D32" s="595">
        <v>2</v>
      </c>
      <c r="E32" s="909" t="s">
        <v>1719</v>
      </c>
      <c r="F32" s="909"/>
      <c r="G32" s="595">
        <f>IF(D32=0,0,((26.939+0.299*D32)/(1-$F$5))*(G$4/D$4))</f>
        <v>51.959272010286902</v>
      </c>
      <c r="H32" s="597"/>
    </row>
    <row r="33" spans="2:8" ht="18" customHeight="1" thickBot="1" x14ac:dyDescent="0.25">
      <c r="B33" s="908" t="s">
        <v>1720</v>
      </c>
      <c r="C33" s="908"/>
      <c r="D33" s="595">
        <v>0</v>
      </c>
      <c r="E33" s="909" t="s">
        <v>1721</v>
      </c>
      <c r="F33" s="909"/>
      <c r="G33" s="598">
        <f>IF(D33=0,0,((26.939+0.412*D33)/(1-$F$5))*(G$4/D$4))</f>
        <v>0</v>
      </c>
      <c r="H33" s="599">
        <f>SUM(G31:G33)</f>
        <v>564.89693337835251</v>
      </c>
    </row>
    <row r="34" spans="2:8" ht="18" hidden="1" customHeight="1" x14ac:dyDescent="0.2">
      <c r="B34" s="904" t="s">
        <v>1844</v>
      </c>
      <c r="C34" s="904"/>
      <c r="D34" s="904"/>
      <c r="E34" s="904"/>
      <c r="F34" s="904"/>
      <c r="G34" s="904"/>
      <c r="H34" s="904"/>
    </row>
    <row r="35" spans="2:8" ht="18" hidden="1" customHeight="1" x14ac:dyDescent="0.2">
      <c r="B35" s="908" t="s">
        <v>1716</v>
      </c>
      <c r="C35" s="908"/>
      <c r="D35" s="595">
        <v>1020</v>
      </c>
      <c r="E35" s="909" t="s">
        <v>1717</v>
      </c>
      <c r="F35" s="909"/>
      <c r="G35" s="595">
        <f>IF(D35=0,0,((26.939+0.253*D35)/(1-$F$5))*(G$4/D$4))</f>
        <v>537.76157764679374</v>
      </c>
      <c r="H35" s="596"/>
    </row>
    <row r="36" spans="2:8" ht="18" hidden="1" customHeight="1" thickBot="1" x14ac:dyDescent="0.25">
      <c r="B36" s="908" t="s">
        <v>1718</v>
      </c>
      <c r="C36" s="908"/>
      <c r="D36" s="595">
        <v>0</v>
      </c>
      <c r="E36" s="909" t="s">
        <v>1719</v>
      </c>
      <c r="F36" s="909"/>
      <c r="G36" s="595">
        <f>IF(D36=0,0,((26.939+0.299*D36)/(1-$F$5))*(G$4/D$4))</f>
        <v>0</v>
      </c>
      <c r="H36" s="597"/>
    </row>
    <row r="37" spans="2:8" ht="18" hidden="1" customHeight="1" thickBot="1" x14ac:dyDescent="0.25">
      <c r="B37" s="908" t="s">
        <v>1720</v>
      </c>
      <c r="C37" s="908"/>
      <c r="D37" s="595">
        <v>0</v>
      </c>
      <c r="E37" s="909" t="s">
        <v>1721</v>
      </c>
      <c r="F37" s="909"/>
      <c r="G37" s="598">
        <f>IF(D37=0,0,((26.939+0.412*D37)/(1-$F$5))*(G$4/D$4))</f>
        <v>0</v>
      </c>
      <c r="H37" s="599">
        <f>SUM(G35:G37)</f>
        <v>537.76157764679374</v>
      </c>
    </row>
    <row r="38" spans="2:8" ht="18" customHeight="1" x14ac:dyDescent="0.2">
      <c r="B38" s="904" t="s">
        <v>1722</v>
      </c>
      <c r="C38" s="904"/>
      <c r="D38" s="904"/>
      <c r="E38" s="904"/>
      <c r="F38" s="904"/>
      <c r="G38" s="904"/>
      <c r="H38" s="904"/>
    </row>
    <row r="39" spans="2:8" ht="18" customHeight="1" x14ac:dyDescent="0.2">
      <c r="B39" s="908" t="s">
        <v>1716</v>
      </c>
      <c r="C39" s="908"/>
      <c r="D39" s="740">
        <v>981</v>
      </c>
      <c r="E39" s="909" t="s">
        <v>1717</v>
      </c>
      <c r="F39" s="909"/>
      <c r="G39" s="595">
        <f>IF(D39=0,0,((26.939+0.253*D39)/(1-$F$5))*(G$4/D$4))</f>
        <v>519.14364043774765</v>
      </c>
      <c r="H39" s="596"/>
    </row>
    <row r="40" spans="2:8" ht="18" customHeight="1" x14ac:dyDescent="0.2">
      <c r="B40" s="908" t="s">
        <v>1718</v>
      </c>
      <c r="C40" s="908"/>
      <c r="D40" s="740">
        <v>7.6</v>
      </c>
      <c r="E40" s="909" t="s">
        <v>1719</v>
      </c>
      <c r="F40" s="909"/>
      <c r="G40" s="595">
        <f>IF(D40=0,0,((26.939+0.299*D40)/(1-$F$5))*(G$4/D$4))</f>
        <v>55.118679536670477</v>
      </c>
      <c r="H40" s="739">
        <f>G39+G40</f>
        <v>574.26231997441812</v>
      </c>
    </row>
    <row r="41" spans="2:8" ht="13.5" hidden="1" thickBot="1" x14ac:dyDescent="0.25">
      <c r="B41" s="908" t="s">
        <v>1720</v>
      </c>
      <c r="C41" s="908"/>
      <c r="D41" s="595">
        <v>0</v>
      </c>
      <c r="E41" s="909" t="s">
        <v>1721</v>
      </c>
      <c r="F41" s="909"/>
      <c r="G41" s="598">
        <f>IF(D41=0,0,((26.939+0.412*D41)/(1-$F$5))*(G$4/D$4))</f>
        <v>0</v>
      </c>
      <c r="H41" s="741">
        <f>SUM(G39:G41)</f>
        <v>574.26231997441812</v>
      </c>
    </row>
    <row r="42" spans="2:8" ht="16.5" hidden="1" x14ac:dyDescent="0.3">
      <c r="B42" s="592"/>
      <c r="C42" s="592" t="s">
        <v>233</v>
      </c>
      <c r="D42" s="587"/>
      <c r="E42" s="587"/>
      <c r="F42" s="587"/>
      <c r="G42" s="587"/>
      <c r="H42" s="587"/>
    </row>
    <row r="43" spans="2:8" hidden="1" x14ac:dyDescent="0.2">
      <c r="B43" s="593" t="s">
        <v>39</v>
      </c>
      <c r="C43" s="594">
        <f>SUM(G31:G33)</f>
        <v>564.89693337835251</v>
      </c>
      <c r="D43" s="587"/>
      <c r="E43" s="587"/>
      <c r="F43" s="587"/>
      <c r="G43" s="587"/>
      <c r="H43" s="587"/>
    </row>
    <row r="44" spans="2:8" hidden="1" x14ac:dyDescent="0.2">
      <c r="B44" s="593" t="s">
        <v>1722</v>
      </c>
      <c r="C44" s="594">
        <f>SUM(G39:G41)</f>
        <v>574.26231997441812</v>
      </c>
      <c r="D44" s="587"/>
      <c r="E44" s="587"/>
      <c r="F44" s="587"/>
      <c r="G44" s="587"/>
      <c r="H44" s="587"/>
    </row>
    <row r="45" spans="2:8" ht="12" hidden="1" customHeight="1" x14ac:dyDescent="0.2">
      <c r="B45" s="600"/>
      <c r="C45" s="600"/>
      <c r="D45" s="601"/>
      <c r="E45" s="602"/>
      <c r="F45" s="602"/>
      <c r="G45" s="601"/>
      <c r="H45" s="593"/>
    </row>
    <row r="46" spans="2:8" ht="16.5" hidden="1" x14ac:dyDescent="0.2">
      <c r="B46" s="903" t="s">
        <v>1724</v>
      </c>
      <c r="C46" s="903"/>
      <c r="D46" s="903"/>
      <c r="E46" s="903"/>
      <c r="F46" s="903"/>
      <c r="G46" s="903"/>
      <c r="H46" s="903"/>
    </row>
    <row r="47" spans="2:8" hidden="1" x14ac:dyDescent="0.2">
      <c r="B47" s="904" t="s">
        <v>1709</v>
      </c>
      <c r="C47" s="904"/>
      <c r="D47" s="904"/>
      <c r="E47" s="904"/>
      <c r="F47" s="904"/>
      <c r="G47" s="904"/>
      <c r="H47" s="904"/>
    </row>
    <row r="48" spans="2:8" ht="18" hidden="1" customHeight="1" x14ac:dyDescent="0.2">
      <c r="B48" s="905" t="s">
        <v>1710</v>
      </c>
      <c r="C48" s="905"/>
      <c r="D48" s="696">
        <v>270.23700000000002</v>
      </c>
      <c r="E48" s="905" t="str">
        <f>E4</f>
        <v>Pavimentação (Julho/2021)</v>
      </c>
      <c r="F48" s="905"/>
      <c r="G48" s="696">
        <f>G4</f>
        <v>418.12400000000002</v>
      </c>
      <c r="H48" s="697"/>
    </row>
    <row r="49" spans="2:8" ht="18" hidden="1" customHeight="1" x14ac:dyDescent="0.2">
      <c r="B49" s="905" t="s">
        <v>1711</v>
      </c>
      <c r="C49" s="905"/>
      <c r="D49" s="603">
        <f>G48/D48</f>
        <v>1.547249266384692</v>
      </c>
      <c r="E49" s="698" t="s">
        <v>1707</v>
      </c>
      <c r="F49" s="604">
        <f>F5</f>
        <v>0.18</v>
      </c>
      <c r="G49" s="603" t="s">
        <v>1712</v>
      </c>
      <c r="H49" s="605">
        <v>0</v>
      </c>
    </row>
    <row r="50" spans="2:8" ht="12.4" hidden="1" customHeight="1" x14ac:dyDescent="0.2">
      <c r="B50" s="905" t="s">
        <v>1713</v>
      </c>
      <c r="C50" s="905"/>
      <c r="D50" s="905" t="s">
        <v>1714</v>
      </c>
      <c r="E50" s="905" t="s">
        <v>1715</v>
      </c>
      <c r="F50" s="905"/>
      <c r="G50" s="907" t="s">
        <v>1657</v>
      </c>
      <c r="H50" s="905" t="s">
        <v>1706</v>
      </c>
    </row>
    <row r="51" spans="2:8" hidden="1" x14ac:dyDescent="0.2">
      <c r="B51" s="905"/>
      <c r="C51" s="905"/>
      <c r="D51" s="905"/>
      <c r="E51" s="905"/>
      <c r="F51" s="905"/>
      <c r="G51" s="907"/>
      <c r="H51" s="905"/>
    </row>
    <row r="52" spans="2:8" ht="18" hidden="1" customHeight="1" x14ac:dyDescent="0.2">
      <c r="B52" s="904" t="s">
        <v>1845</v>
      </c>
      <c r="C52" s="904"/>
      <c r="D52" s="904"/>
      <c r="E52" s="904"/>
      <c r="F52" s="904"/>
      <c r="G52" s="904"/>
      <c r="H52" s="904"/>
    </row>
    <row r="53" spans="2:8" ht="18" hidden="1" customHeight="1" x14ac:dyDescent="0.2">
      <c r="B53" s="908" t="s">
        <v>1716</v>
      </c>
      <c r="C53" s="908"/>
      <c r="D53" s="595">
        <v>1745</v>
      </c>
      <c r="E53" s="909" t="s">
        <v>1717</v>
      </c>
      <c r="F53" s="909"/>
      <c r="G53" s="595">
        <f>IF(D53=0,0,((26.939+0.253*D53)/(1-$F$5))*(G$4/D$4))</f>
        <v>883.86425653290598</v>
      </c>
      <c r="H53" s="739">
        <f>G53</f>
        <v>883.86425653290598</v>
      </c>
    </row>
    <row r="54" spans="2:8" hidden="1" x14ac:dyDescent="0.2">
      <c r="B54" s="908" t="s">
        <v>1718</v>
      </c>
      <c r="C54" s="908"/>
      <c r="D54" s="595">
        <v>0</v>
      </c>
      <c r="E54" s="909" t="s">
        <v>1719</v>
      </c>
      <c r="F54" s="909"/>
      <c r="G54" s="595">
        <f>IF(D54=0,0,((26.939+0.299*D54)/(1-$F$5))*(G$4/D$4))</f>
        <v>0</v>
      </c>
      <c r="H54" s="596"/>
    </row>
    <row r="55" spans="2:8" hidden="1" x14ac:dyDescent="0.2">
      <c r="B55" s="908" t="s">
        <v>1720</v>
      </c>
      <c r="C55" s="908"/>
      <c r="D55" s="595">
        <v>0</v>
      </c>
      <c r="E55" s="909" t="s">
        <v>1721</v>
      </c>
      <c r="F55" s="909"/>
      <c r="G55" s="595">
        <f>IF(D55=0,0,((26.939+0.412*D55)/(1-$F$5))*(G$4/D$4))</f>
        <v>0</v>
      </c>
      <c r="H55" s="591">
        <f>SUM(G53:G55)</f>
        <v>883.86425653290598</v>
      </c>
    </row>
    <row r="56" spans="2:8" hidden="1" x14ac:dyDescent="0.2">
      <c r="B56" s="904" t="s">
        <v>1844</v>
      </c>
      <c r="C56" s="904"/>
      <c r="D56" s="904"/>
      <c r="E56" s="904"/>
      <c r="F56" s="904"/>
      <c r="G56" s="904"/>
      <c r="H56" s="904"/>
    </row>
    <row r="57" spans="2:8" hidden="1" x14ac:dyDescent="0.2">
      <c r="B57" s="908" t="s">
        <v>1716</v>
      </c>
      <c r="C57" s="908"/>
      <c r="D57" s="595">
        <v>1930</v>
      </c>
      <c r="E57" s="909" t="s">
        <v>1717</v>
      </c>
      <c r="F57" s="909"/>
      <c r="G57" s="595">
        <f>IF(D57=0,0,((26.939+0.253*D57)/(1-$F$5))*(G$4/D$4))</f>
        <v>972.18011252453482</v>
      </c>
      <c r="H57" s="596"/>
    </row>
    <row r="58" spans="2:8" hidden="1" x14ac:dyDescent="0.2">
      <c r="B58" s="908" t="s">
        <v>1718</v>
      </c>
      <c r="C58" s="908"/>
      <c r="D58" s="595">
        <v>0</v>
      </c>
      <c r="E58" s="909" t="s">
        <v>1719</v>
      </c>
      <c r="F58" s="909"/>
      <c r="G58" s="595">
        <f>IF(D58=0,0,((26.939+0.299*D58)/(1-$F$5))*(G$4/D$4))</f>
        <v>0</v>
      </c>
      <c r="H58" s="596"/>
    </row>
    <row r="59" spans="2:8" hidden="1" x14ac:dyDescent="0.2">
      <c r="B59" s="908" t="s">
        <v>1720</v>
      </c>
      <c r="C59" s="908"/>
      <c r="D59" s="595">
        <v>0</v>
      </c>
      <c r="E59" s="909" t="s">
        <v>1721</v>
      </c>
      <c r="F59" s="909"/>
      <c r="G59" s="595">
        <f>IF(D59=0,0,((26.939+0.412*D59)/(1-$F$5))*(G$4/D$4))</f>
        <v>0</v>
      </c>
      <c r="H59" s="591">
        <f>SUM(G57:G59)</f>
        <v>972.18011252453482</v>
      </c>
    </row>
    <row r="60" spans="2:8" hidden="1" x14ac:dyDescent="0.2">
      <c r="B60" s="904" t="s">
        <v>1722</v>
      </c>
      <c r="C60" s="904"/>
      <c r="D60" s="904"/>
      <c r="E60" s="904"/>
      <c r="F60" s="904"/>
      <c r="G60" s="904"/>
      <c r="H60" s="904"/>
    </row>
    <row r="61" spans="2:8" hidden="1" x14ac:dyDescent="0.2">
      <c r="B61" s="908" t="s">
        <v>1716</v>
      </c>
      <c r="C61" s="908"/>
      <c r="D61" s="595">
        <v>2024</v>
      </c>
      <c r="E61" s="909" t="s">
        <v>1717</v>
      </c>
      <c r="F61" s="909"/>
      <c r="G61" s="595">
        <f>IF(D61=0,0,((26.939+0.253*D61)/(1-$F$5))*(G$4/D$4))</f>
        <v>1017.0541150283891</v>
      </c>
      <c r="H61" s="596"/>
    </row>
    <row r="62" spans="2:8" hidden="1" x14ac:dyDescent="0.2">
      <c r="B62" s="908" t="s">
        <v>1718</v>
      </c>
      <c r="C62" s="908"/>
      <c r="D62" s="595">
        <v>2.1</v>
      </c>
      <c r="E62" s="909" t="s">
        <v>1719</v>
      </c>
      <c r="F62" s="909"/>
      <c r="G62" s="595">
        <f>IF(D62=0,0,((26.939+0.299*D62)/(1-$F$5))*(G$4/D$4))</f>
        <v>52.015690001829469</v>
      </c>
      <c r="H62" s="739">
        <f>G61+G62</f>
        <v>1069.0698050302185</v>
      </c>
    </row>
    <row r="63" spans="2:8" hidden="1" x14ac:dyDescent="0.2">
      <c r="B63" s="908" t="s">
        <v>1720</v>
      </c>
      <c r="C63" s="908"/>
      <c r="D63" s="595">
        <v>0</v>
      </c>
      <c r="E63" s="909" t="s">
        <v>1721</v>
      </c>
      <c r="F63" s="909"/>
      <c r="G63" s="595">
        <f>IF(D63=0,0,((26.939+0.412*D63)/(1-$F$5))*(G$4/D$4))</f>
        <v>0</v>
      </c>
      <c r="H63" s="591">
        <f>SUM(G61:G63)</f>
        <v>1069.0698050302185</v>
      </c>
    </row>
    <row r="64" spans="2:8" ht="16.5" hidden="1" x14ac:dyDescent="0.3">
      <c r="B64" s="592"/>
      <c r="C64" s="592" t="s">
        <v>233</v>
      </c>
      <c r="D64" s="587"/>
      <c r="E64" s="587"/>
      <c r="F64" s="587"/>
      <c r="G64" s="587"/>
      <c r="H64" s="587"/>
    </row>
    <row r="65" spans="2:8" hidden="1" x14ac:dyDescent="0.2">
      <c r="B65" s="593" t="s">
        <v>39</v>
      </c>
      <c r="C65" s="594">
        <f>SUM(G53:G55)</f>
        <v>883.86425653290598</v>
      </c>
      <c r="D65" s="587"/>
      <c r="E65" s="587"/>
      <c r="F65" s="587"/>
      <c r="G65" s="587"/>
      <c r="H65" s="587"/>
    </row>
    <row r="66" spans="2:8" hidden="1" x14ac:dyDescent="0.2">
      <c r="B66" s="593" t="s">
        <v>1722</v>
      </c>
      <c r="C66" s="594">
        <f>SUM(G61:G63)</f>
        <v>1069.0698050302185</v>
      </c>
    </row>
    <row r="67" spans="2:8" x14ac:dyDescent="0.2">
      <c r="B67" s="593"/>
      <c r="C67" s="594"/>
    </row>
    <row r="68" spans="2:8" ht="16.5" x14ac:dyDescent="0.2">
      <c r="B68" s="903" t="s">
        <v>1846</v>
      </c>
      <c r="C68" s="903"/>
      <c r="D68" s="903"/>
      <c r="E68" s="903"/>
      <c r="F68" s="903"/>
      <c r="G68" s="903"/>
      <c r="H68" s="903"/>
    </row>
    <row r="69" spans="2:8" hidden="1" x14ac:dyDescent="0.2">
      <c r="B69" s="904" t="s">
        <v>1709</v>
      </c>
      <c r="C69" s="904"/>
      <c r="D69" s="904"/>
      <c r="E69" s="904"/>
      <c r="F69" s="904"/>
      <c r="G69" s="904"/>
      <c r="H69" s="904"/>
    </row>
    <row r="70" spans="2:8" ht="18" customHeight="1" x14ac:dyDescent="0.2">
      <c r="B70" s="905" t="s">
        <v>1710</v>
      </c>
      <c r="C70" s="905"/>
      <c r="D70" s="696">
        <v>270.23700000000002</v>
      </c>
      <c r="E70" s="905" t="str">
        <f>E26</f>
        <v>Pavimentação (Julho/2021)</v>
      </c>
      <c r="F70" s="905"/>
      <c r="G70" s="696">
        <f>G4</f>
        <v>418.12400000000002</v>
      </c>
      <c r="H70" s="697"/>
    </row>
    <row r="71" spans="2:8" ht="18" customHeight="1" x14ac:dyDescent="0.2">
      <c r="B71" s="905" t="s">
        <v>1711</v>
      </c>
      <c r="C71" s="905"/>
      <c r="D71" s="603">
        <f>G70/D70</f>
        <v>1.547249266384692</v>
      </c>
      <c r="E71" s="698" t="s">
        <v>1707</v>
      </c>
      <c r="F71" s="604">
        <f>F27</f>
        <v>0.18</v>
      </c>
      <c r="G71" s="603" t="s">
        <v>1712</v>
      </c>
      <c r="H71" s="605">
        <v>0</v>
      </c>
    </row>
    <row r="72" spans="2:8" ht="12.4" customHeight="1" x14ac:dyDescent="0.2">
      <c r="B72" s="905" t="s">
        <v>1713</v>
      </c>
      <c r="C72" s="905"/>
      <c r="D72" s="905" t="s">
        <v>1714</v>
      </c>
      <c r="E72" s="905" t="s">
        <v>1715</v>
      </c>
      <c r="F72" s="905"/>
      <c r="G72" s="907" t="s">
        <v>1657</v>
      </c>
      <c r="H72" s="905" t="s">
        <v>1706</v>
      </c>
    </row>
    <row r="73" spans="2:8" x14ac:dyDescent="0.2">
      <c r="B73" s="905"/>
      <c r="C73" s="905"/>
      <c r="D73" s="905"/>
      <c r="E73" s="905"/>
      <c r="F73" s="905"/>
      <c r="G73" s="907"/>
      <c r="H73" s="905"/>
    </row>
    <row r="74" spans="2:8" ht="18" customHeight="1" x14ac:dyDescent="0.2">
      <c r="B74" s="904" t="s">
        <v>1722</v>
      </c>
      <c r="C74" s="904"/>
      <c r="D74" s="904"/>
      <c r="E74" s="904"/>
      <c r="F74" s="904"/>
      <c r="G74" s="904"/>
      <c r="H74" s="904"/>
    </row>
    <row r="75" spans="2:8" ht="18" customHeight="1" x14ac:dyDescent="0.2">
      <c r="B75" s="908" t="s">
        <v>1716</v>
      </c>
      <c r="C75" s="908"/>
      <c r="D75" s="740">
        <v>492</v>
      </c>
      <c r="E75" s="909" t="s">
        <v>1717</v>
      </c>
      <c r="F75" s="909"/>
      <c r="G75" s="595">
        <f>IF(D75=0,0,((26.939+0.253*D75)/(1-$F$5))*(G$4/D$4))</f>
        <v>285.70335081663183</v>
      </c>
      <c r="H75" s="596"/>
    </row>
    <row r="76" spans="2:8" ht="18" customHeight="1" x14ac:dyDescent="0.2">
      <c r="B76" s="908" t="s">
        <v>1718</v>
      </c>
      <c r="C76" s="908"/>
      <c r="D76" s="595">
        <v>7.6</v>
      </c>
      <c r="E76" s="909" t="s">
        <v>1719</v>
      </c>
      <c r="F76" s="909"/>
      <c r="G76" s="595">
        <f>IF(D76=0,0,((26.939+0.299*D76)/(1-$F$5))*(G$4/D$4))</f>
        <v>55.118679536670477</v>
      </c>
      <c r="H76" s="739">
        <f>G75+G76</f>
        <v>340.8220303533023</v>
      </c>
    </row>
    <row r="77" spans="2:8" hidden="1" x14ac:dyDescent="0.2">
      <c r="B77" s="593"/>
      <c r="C77" s="594"/>
    </row>
    <row r="78" spans="2:8" ht="16.5" hidden="1" x14ac:dyDescent="0.2">
      <c r="B78" s="903" t="s">
        <v>1847</v>
      </c>
      <c r="C78" s="903"/>
      <c r="D78" s="903"/>
      <c r="E78" s="903"/>
      <c r="F78" s="903"/>
      <c r="G78" s="903"/>
      <c r="H78" s="903"/>
    </row>
    <row r="79" spans="2:8" hidden="1" x14ac:dyDescent="0.2">
      <c r="B79" s="904" t="s">
        <v>1709</v>
      </c>
      <c r="C79" s="904"/>
      <c r="D79" s="904"/>
      <c r="E79" s="904"/>
      <c r="F79" s="904"/>
      <c r="G79" s="904"/>
      <c r="H79" s="904"/>
    </row>
    <row r="80" spans="2:8" ht="18" hidden="1" customHeight="1" x14ac:dyDescent="0.2">
      <c r="B80" s="905" t="s">
        <v>1710</v>
      </c>
      <c r="C80" s="905"/>
      <c r="D80" s="696">
        <v>270.23700000000002</v>
      </c>
      <c r="E80" s="905" t="str">
        <f>E26</f>
        <v>Pavimentação (Julho/2021)</v>
      </c>
      <c r="F80" s="905"/>
      <c r="G80" s="696">
        <f>G4</f>
        <v>418.12400000000002</v>
      </c>
      <c r="H80" s="697"/>
    </row>
    <row r="81" spans="2:8" ht="18" hidden="1" customHeight="1" x14ac:dyDescent="0.2">
      <c r="B81" s="905" t="s">
        <v>1711</v>
      </c>
      <c r="C81" s="905"/>
      <c r="D81" s="603">
        <f>G80/D80</f>
        <v>1.547249266384692</v>
      </c>
      <c r="E81" s="698" t="s">
        <v>1707</v>
      </c>
      <c r="F81" s="604">
        <f>F27</f>
        <v>0.18</v>
      </c>
      <c r="G81" s="603" t="s">
        <v>1712</v>
      </c>
      <c r="H81" s="605">
        <v>0</v>
      </c>
    </row>
    <row r="82" spans="2:8" ht="12.4" hidden="1" customHeight="1" x14ac:dyDescent="0.2">
      <c r="B82" s="905" t="s">
        <v>1713</v>
      </c>
      <c r="C82" s="905"/>
      <c r="D82" s="905" t="s">
        <v>1714</v>
      </c>
      <c r="E82" s="905" t="s">
        <v>1715</v>
      </c>
      <c r="F82" s="905"/>
      <c r="G82" s="907" t="s">
        <v>1657</v>
      </c>
      <c r="H82" s="905" t="s">
        <v>1706</v>
      </c>
    </row>
    <row r="83" spans="2:8" hidden="1" x14ac:dyDescent="0.2">
      <c r="B83" s="905"/>
      <c r="C83" s="905"/>
      <c r="D83" s="905"/>
      <c r="E83" s="905"/>
      <c r="F83" s="905"/>
      <c r="G83" s="907"/>
      <c r="H83" s="905"/>
    </row>
    <row r="84" spans="2:8" ht="18" hidden="1" customHeight="1" x14ac:dyDescent="0.2">
      <c r="B84" s="904" t="s">
        <v>39</v>
      </c>
      <c r="C84" s="904"/>
      <c r="D84" s="904"/>
      <c r="E84" s="904"/>
      <c r="F84" s="904"/>
      <c r="G84" s="904"/>
      <c r="H84" s="904"/>
    </row>
    <row r="85" spans="2:8" ht="18" hidden="1" customHeight="1" x14ac:dyDescent="0.2">
      <c r="B85" s="908" t="s">
        <v>1716</v>
      </c>
      <c r="C85" s="908"/>
      <c r="D85" s="595">
        <v>1990</v>
      </c>
      <c r="E85" s="909" t="s">
        <v>1717</v>
      </c>
      <c r="F85" s="909"/>
      <c r="G85" s="595">
        <f>IF(D85=0,0,((26.939+0.253*D85)/(1-$F$5))*(G$4/D$4))</f>
        <v>1000.8230928461438</v>
      </c>
      <c r="H85" s="739">
        <f>G85</f>
        <v>1000.8230928461438</v>
      </c>
    </row>
    <row r="86" spans="2:8" ht="18" hidden="1" customHeight="1" x14ac:dyDescent="0.2">
      <c r="B86" s="904" t="s">
        <v>1722</v>
      </c>
      <c r="C86" s="904"/>
      <c r="D86" s="904"/>
      <c r="E86" s="904"/>
      <c r="F86" s="904"/>
      <c r="G86" s="904"/>
      <c r="H86" s="904"/>
    </row>
    <row r="87" spans="2:8" ht="18" hidden="1" customHeight="1" x14ac:dyDescent="0.2">
      <c r="B87" s="908" t="s">
        <v>1716</v>
      </c>
      <c r="C87" s="908"/>
      <c r="D87" s="740">
        <v>2027</v>
      </c>
      <c r="E87" s="909" t="s">
        <v>1717</v>
      </c>
      <c r="F87" s="909"/>
      <c r="G87" s="595">
        <f>IF(D87=0,0,((26.939+0.253*D87)/(1-$F$5))*(G$4/D$4))</f>
        <v>1018.4862640444695</v>
      </c>
      <c r="H87" s="596"/>
    </row>
    <row r="88" spans="2:8" ht="18" hidden="1" customHeight="1" x14ac:dyDescent="0.2">
      <c r="B88" s="908" t="s">
        <v>1718</v>
      </c>
      <c r="C88" s="908"/>
      <c r="D88" s="595">
        <v>7.8</v>
      </c>
      <c r="E88" s="909" t="s">
        <v>1719</v>
      </c>
      <c r="F88" s="909"/>
      <c r="G88" s="595">
        <f>IF(D88=0,0,((26.939+0.299*D88)/(1-$F$5))*(G$4/D$4))</f>
        <v>55.231515519755604</v>
      </c>
      <c r="H88" s="739">
        <f>G87+G88</f>
        <v>1073.7177795642251</v>
      </c>
    </row>
    <row r="89" spans="2:8" hidden="1" x14ac:dyDescent="0.2">
      <c r="B89" s="593"/>
      <c r="C89" s="594"/>
    </row>
    <row r="90" spans="2:8" x14ac:dyDescent="0.2">
      <c r="B90" s="593"/>
      <c r="C90" s="594"/>
    </row>
    <row r="91" spans="2:8" x14ac:dyDescent="0.2">
      <c r="B91" s="593"/>
      <c r="C91" s="594"/>
    </row>
    <row r="92" spans="2:8" x14ac:dyDescent="0.2">
      <c r="B92" s="593"/>
      <c r="C92" s="594"/>
    </row>
    <row r="93" spans="2:8" x14ac:dyDescent="0.2">
      <c r="B93" s="593"/>
      <c r="C93" s="594"/>
    </row>
    <row r="94" spans="2:8" x14ac:dyDescent="0.2">
      <c r="B94" s="593"/>
      <c r="C94" s="594"/>
    </row>
    <row r="95" spans="2:8" x14ac:dyDescent="0.2">
      <c r="B95" s="593"/>
      <c r="C95" s="594"/>
    </row>
    <row r="96" spans="2:8" x14ac:dyDescent="0.2">
      <c r="B96" s="593"/>
      <c r="C96" s="594"/>
    </row>
    <row r="97" spans="2:8" x14ac:dyDescent="0.2">
      <c r="B97" s="593"/>
      <c r="C97" s="594"/>
    </row>
    <row r="98" spans="2:8" x14ac:dyDescent="0.2">
      <c r="B98" s="593"/>
      <c r="C98" s="594"/>
    </row>
    <row r="99" spans="2:8" x14ac:dyDescent="0.2">
      <c r="B99" s="593"/>
      <c r="C99" s="594"/>
    </row>
    <row r="100" spans="2:8" x14ac:dyDescent="0.2">
      <c r="B100" s="593"/>
      <c r="C100" s="594"/>
    </row>
    <row r="101" spans="2:8" x14ac:dyDescent="0.2">
      <c r="B101" s="593"/>
      <c r="C101" s="594"/>
    </row>
    <row r="102" spans="2:8" x14ac:dyDescent="0.2">
      <c r="B102" s="593"/>
      <c r="C102" s="594"/>
    </row>
    <row r="103" spans="2:8" x14ac:dyDescent="0.2">
      <c r="B103" s="593"/>
      <c r="C103" s="594"/>
    </row>
    <row r="104" spans="2:8" x14ac:dyDescent="0.2">
      <c r="B104" s="593"/>
      <c r="C104" s="594"/>
    </row>
    <row r="105" spans="2:8" x14ac:dyDescent="0.2">
      <c r="B105" s="593"/>
      <c r="C105" s="594"/>
    </row>
    <row r="106" spans="2:8" x14ac:dyDescent="0.2">
      <c r="B106" s="593"/>
      <c r="C106" s="594"/>
    </row>
    <row r="107" spans="2:8" x14ac:dyDescent="0.2">
      <c r="B107" s="593"/>
      <c r="C107" s="594"/>
    </row>
    <row r="108" spans="2:8" x14ac:dyDescent="0.2">
      <c r="B108" s="593"/>
      <c r="C108" s="594"/>
    </row>
    <row r="109" spans="2:8" ht="12" customHeight="1" x14ac:dyDescent="0.2">
      <c r="B109" s="587"/>
      <c r="C109" s="587"/>
    </row>
    <row r="110" spans="2:8" ht="21" customHeight="1" x14ac:dyDescent="0.2">
      <c r="B110" s="910" t="s">
        <v>134</v>
      </c>
      <c r="C110" s="910"/>
      <c r="D110" s="910"/>
      <c r="E110" s="910"/>
      <c r="F110" s="910"/>
      <c r="G110" s="910"/>
      <c r="H110" s="910"/>
    </row>
    <row r="111" spans="2:8" ht="30.75" customHeight="1" x14ac:dyDescent="0.2">
      <c r="B111" s="911" t="s">
        <v>1208</v>
      </c>
      <c r="C111" s="911"/>
      <c r="D111" s="606" t="s">
        <v>1209</v>
      </c>
      <c r="E111" s="606" t="s">
        <v>1209</v>
      </c>
      <c r="F111" s="607" t="s">
        <v>1210</v>
      </c>
      <c r="G111" s="607" t="s">
        <v>1211</v>
      </c>
      <c r="H111" s="606" t="s">
        <v>1212</v>
      </c>
    </row>
    <row r="112" spans="2:8" ht="30.75" customHeight="1" x14ac:dyDescent="0.2">
      <c r="B112" s="912" t="s">
        <v>1213</v>
      </c>
      <c r="C112" s="912"/>
      <c r="D112" s="608">
        <v>953</v>
      </c>
      <c r="E112" s="608">
        <f>3.9+4</f>
        <v>7.9</v>
      </c>
      <c r="F112" s="609">
        <f>22.77/2</f>
        <v>11.385</v>
      </c>
      <c r="G112" s="609">
        <f>D112+E112+F112</f>
        <v>972.28499999999997</v>
      </c>
      <c r="H112" s="610" t="s">
        <v>1214</v>
      </c>
    </row>
    <row r="113" spans="2:10" ht="30.75" customHeight="1" x14ac:dyDescent="0.2">
      <c r="B113" s="912" t="s">
        <v>1213</v>
      </c>
      <c r="C113" s="912"/>
      <c r="D113" s="608">
        <v>953</v>
      </c>
      <c r="E113" s="608">
        <f>3.9+4</f>
        <v>7.9</v>
      </c>
      <c r="F113" s="609">
        <f>22.77/2</f>
        <v>11.385</v>
      </c>
      <c r="G113" s="609">
        <f>D113+E113+F113</f>
        <v>972.28499999999997</v>
      </c>
      <c r="H113" s="610" t="s">
        <v>1215</v>
      </c>
    </row>
    <row r="114" spans="2:10" ht="30.75" customHeight="1" x14ac:dyDescent="0.2">
      <c r="B114" s="912" t="s">
        <v>1216</v>
      </c>
      <c r="C114" s="912"/>
      <c r="D114" s="608">
        <v>953</v>
      </c>
      <c r="E114" s="608">
        <v>0</v>
      </c>
      <c r="F114" s="609">
        <v>7.8</v>
      </c>
      <c r="G114" s="609">
        <f>D114+E114+F114</f>
        <v>960.8</v>
      </c>
      <c r="H114" s="610" t="s">
        <v>1217</v>
      </c>
    </row>
    <row r="115" spans="2:10" ht="15.75" customHeight="1" x14ac:dyDescent="0.2"/>
    <row r="116" spans="2:10" ht="21" customHeight="1" x14ac:dyDescent="0.2">
      <c r="B116" s="910" t="s">
        <v>1218</v>
      </c>
      <c r="C116" s="910"/>
      <c r="D116" s="910"/>
      <c r="E116" s="910"/>
      <c r="F116" s="910"/>
      <c r="G116" s="910"/>
      <c r="H116" s="910"/>
    </row>
    <row r="117" spans="2:10" ht="40.5" customHeight="1" x14ac:dyDescent="0.2">
      <c r="B117" s="913" t="s">
        <v>1208</v>
      </c>
      <c r="C117" s="913"/>
      <c r="D117" s="606" t="s">
        <v>25</v>
      </c>
      <c r="E117" s="911" t="s">
        <v>1212</v>
      </c>
      <c r="F117" s="911"/>
      <c r="G117" s="911"/>
      <c r="H117" s="911"/>
    </row>
    <row r="118" spans="2:10" ht="40.5" customHeight="1" x14ac:dyDescent="0.2">
      <c r="B118" s="912" t="s">
        <v>1219</v>
      </c>
      <c r="C118" s="912"/>
      <c r="D118" s="611">
        <v>5</v>
      </c>
      <c r="E118" s="912" t="s">
        <v>1220</v>
      </c>
      <c r="F118" s="912"/>
      <c r="G118" s="912"/>
      <c r="H118" s="912"/>
      <c r="J118" s="612">
        <v>5</v>
      </c>
    </row>
    <row r="119" spans="2:10" ht="40.5" customHeight="1" x14ac:dyDescent="0.2">
      <c r="B119" s="912" t="s">
        <v>1221</v>
      </c>
      <c r="C119" s="912"/>
      <c r="D119" s="611">
        <v>7.8</v>
      </c>
      <c r="E119" s="912" t="s">
        <v>1725</v>
      </c>
      <c r="F119" s="912"/>
      <c r="G119" s="912"/>
      <c r="H119" s="912"/>
      <c r="J119" s="612">
        <v>7.8</v>
      </c>
    </row>
    <row r="120" spans="2:10" ht="40.5" customHeight="1" x14ac:dyDescent="0.2">
      <c r="B120" s="912" t="s">
        <v>1223</v>
      </c>
      <c r="C120" s="912"/>
      <c r="D120" s="611">
        <f>3.9+4</f>
        <v>7.9</v>
      </c>
      <c r="E120" s="912" t="s">
        <v>1726</v>
      </c>
      <c r="F120" s="912"/>
      <c r="G120" s="912"/>
      <c r="H120" s="912"/>
      <c r="J120" s="612">
        <v>6.7</v>
      </c>
    </row>
    <row r="121" spans="2:10" ht="40.5" customHeight="1" x14ac:dyDescent="0.2">
      <c r="B121" s="912" t="s">
        <v>1225</v>
      </c>
      <c r="C121" s="912"/>
      <c r="D121" s="611">
        <f>22.62/2</f>
        <v>11.31</v>
      </c>
      <c r="E121" s="912" t="s">
        <v>1727</v>
      </c>
      <c r="F121" s="912"/>
      <c r="G121" s="912"/>
      <c r="H121" s="912"/>
      <c r="J121" s="612">
        <v>11.28</v>
      </c>
    </row>
    <row r="122" spans="2:10" ht="40.5" customHeight="1" x14ac:dyDescent="0.2">
      <c r="B122" s="912" t="s">
        <v>1227</v>
      </c>
      <c r="C122" s="912"/>
      <c r="D122" s="611">
        <f>(22.62-0.36)/2</f>
        <v>11.13</v>
      </c>
      <c r="E122" s="912" t="s">
        <v>1228</v>
      </c>
      <c r="F122" s="912"/>
      <c r="G122" s="912"/>
      <c r="H122" s="912"/>
      <c r="J122" s="612">
        <v>22.4</v>
      </c>
    </row>
    <row r="123" spans="2:10" ht="40.5" customHeight="1" x14ac:dyDescent="0.2">
      <c r="B123" s="912" t="s">
        <v>1227</v>
      </c>
      <c r="C123" s="912"/>
      <c r="D123" s="611">
        <f>(22.62-0.36)/2</f>
        <v>11.13</v>
      </c>
      <c r="E123" s="912" t="s">
        <v>1229</v>
      </c>
      <c r="F123" s="912"/>
      <c r="G123" s="912"/>
      <c r="H123" s="912"/>
      <c r="J123" s="612">
        <v>26.3</v>
      </c>
    </row>
    <row r="124" spans="2:10" ht="6" customHeight="1" x14ac:dyDescent="0.2">
      <c r="J124" s="613"/>
    </row>
  </sheetData>
  <mergeCells count="146">
    <mergeCell ref="B121:C121"/>
    <mergeCell ref="E121:H121"/>
    <mergeCell ref="B122:C122"/>
    <mergeCell ref="E122:H122"/>
    <mergeCell ref="B123:C123"/>
    <mergeCell ref="E123:H123"/>
    <mergeCell ref="B116:H116"/>
    <mergeCell ref="B117:C117"/>
    <mergeCell ref="E117:H117"/>
    <mergeCell ref="B118:C118"/>
    <mergeCell ref="E118:H118"/>
    <mergeCell ref="B119:C119"/>
    <mergeCell ref="E119:H119"/>
    <mergeCell ref="B120:C120"/>
    <mergeCell ref="E120:H120"/>
    <mergeCell ref="B87:C87"/>
    <mergeCell ref="E87:F87"/>
    <mergeCell ref="B88:C88"/>
    <mergeCell ref="E88:F88"/>
    <mergeCell ref="B110:H110"/>
    <mergeCell ref="B111:C111"/>
    <mergeCell ref="B112:C112"/>
    <mergeCell ref="B113:C113"/>
    <mergeCell ref="B114:C114"/>
    <mergeCell ref="B82:C83"/>
    <mergeCell ref="D82:D83"/>
    <mergeCell ref="E82:F83"/>
    <mergeCell ref="G82:G83"/>
    <mergeCell ref="H82:H83"/>
    <mergeCell ref="B84:H84"/>
    <mergeCell ref="B85:C85"/>
    <mergeCell ref="E85:F85"/>
    <mergeCell ref="B86:H86"/>
    <mergeCell ref="B81:C81"/>
    <mergeCell ref="B76:C76"/>
    <mergeCell ref="B80:C80"/>
    <mergeCell ref="E76:F76"/>
    <mergeCell ref="B78:H78"/>
    <mergeCell ref="B79:H79"/>
    <mergeCell ref="E80:F80"/>
    <mergeCell ref="B63:C63"/>
    <mergeCell ref="E63:F63"/>
    <mergeCell ref="B68:H68"/>
    <mergeCell ref="B70:C70"/>
    <mergeCell ref="B71:C71"/>
    <mergeCell ref="B74:H74"/>
    <mergeCell ref="B75:C75"/>
    <mergeCell ref="B69:H69"/>
    <mergeCell ref="E70:F70"/>
    <mergeCell ref="B72:C73"/>
    <mergeCell ref="D72:D73"/>
    <mergeCell ref="E72:F73"/>
    <mergeCell ref="G72:G73"/>
    <mergeCell ref="H72:H73"/>
    <mergeCell ref="E75:F75"/>
    <mergeCell ref="B58:C58"/>
    <mergeCell ref="E58:F58"/>
    <mergeCell ref="B59:C59"/>
    <mergeCell ref="E59:F59"/>
    <mergeCell ref="B60:H60"/>
    <mergeCell ref="B61:C61"/>
    <mergeCell ref="E61:F61"/>
    <mergeCell ref="B62:C62"/>
    <mergeCell ref="E62:F62"/>
    <mergeCell ref="B52:H52"/>
    <mergeCell ref="B53:C53"/>
    <mergeCell ref="E53:F53"/>
    <mergeCell ref="B54:C54"/>
    <mergeCell ref="E54:F54"/>
    <mergeCell ref="B55:C55"/>
    <mergeCell ref="E55:F55"/>
    <mergeCell ref="B56:H56"/>
    <mergeCell ref="B57:C57"/>
    <mergeCell ref="E57:F57"/>
    <mergeCell ref="B41:C41"/>
    <mergeCell ref="E41:F41"/>
    <mergeCell ref="B46:H46"/>
    <mergeCell ref="B47:H47"/>
    <mergeCell ref="B48:C48"/>
    <mergeCell ref="E48:F48"/>
    <mergeCell ref="B49:C49"/>
    <mergeCell ref="B50:C51"/>
    <mergeCell ref="D50:D51"/>
    <mergeCell ref="E50:F51"/>
    <mergeCell ref="G50:G51"/>
    <mergeCell ref="H50:H51"/>
    <mergeCell ref="B36:C36"/>
    <mergeCell ref="E36:F36"/>
    <mergeCell ref="B37:C37"/>
    <mergeCell ref="E37:F37"/>
    <mergeCell ref="B38:H38"/>
    <mergeCell ref="B39:C39"/>
    <mergeCell ref="E39:F39"/>
    <mergeCell ref="B40:C40"/>
    <mergeCell ref="E40:F40"/>
    <mergeCell ref="B30:H30"/>
    <mergeCell ref="B31:C31"/>
    <mergeCell ref="E31:F31"/>
    <mergeCell ref="B32:C32"/>
    <mergeCell ref="E32:F32"/>
    <mergeCell ref="B33:C33"/>
    <mergeCell ref="E33:F33"/>
    <mergeCell ref="B34:H34"/>
    <mergeCell ref="B35:C35"/>
    <mergeCell ref="E35:F35"/>
    <mergeCell ref="B19:C19"/>
    <mergeCell ref="E19:F19"/>
    <mergeCell ref="B24:H24"/>
    <mergeCell ref="B25:H25"/>
    <mergeCell ref="B26:C26"/>
    <mergeCell ref="E26:F26"/>
    <mergeCell ref="B27:C27"/>
    <mergeCell ref="B28:C29"/>
    <mergeCell ref="D28:D29"/>
    <mergeCell ref="E28:F29"/>
    <mergeCell ref="G28:G29"/>
    <mergeCell ref="H28:H29"/>
    <mergeCell ref="B14:C14"/>
    <mergeCell ref="E14:F14"/>
    <mergeCell ref="B15:C15"/>
    <mergeCell ref="E15:F15"/>
    <mergeCell ref="B16:H16"/>
    <mergeCell ref="B17:C17"/>
    <mergeCell ref="E17:F17"/>
    <mergeCell ref="B18:C18"/>
    <mergeCell ref="E18:F18"/>
    <mergeCell ref="B8:H8"/>
    <mergeCell ref="B9:C9"/>
    <mergeCell ref="E9:F9"/>
    <mergeCell ref="B10:C10"/>
    <mergeCell ref="E10:F10"/>
    <mergeCell ref="B11:C11"/>
    <mergeCell ref="E11:F11"/>
    <mergeCell ref="B12:H12"/>
    <mergeCell ref="B13:C13"/>
    <mergeCell ref="E13:F13"/>
    <mergeCell ref="B2:H2"/>
    <mergeCell ref="B3:H3"/>
    <mergeCell ref="B4:C4"/>
    <mergeCell ref="E4:F4"/>
    <mergeCell ref="B5:C5"/>
    <mergeCell ref="B6:C7"/>
    <mergeCell ref="D6:D7"/>
    <mergeCell ref="E6:F7"/>
    <mergeCell ref="G6:G7"/>
    <mergeCell ref="H6:H7"/>
  </mergeCells>
  <pageMargins left="0.51180555555555496" right="0.51180555555555496" top="0.78749999999999998" bottom="0.78749999999999998" header="0.51180555555555496" footer="0.51180555555555496"/>
  <pageSetup paperSize="9" scale="90" firstPageNumber="0" orientation="portrait" horizontalDpi="300" verticalDpi="300" r:id="rId1"/>
  <rowBreaks count="1" manualBreakCount="1">
    <brk id="6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B8"/>
  <sheetViews>
    <sheetView workbookViewId="0">
      <selection activeCell="I16" sqref="I16"/>
    </sheetView>
  </sheetViews>
  <sheetFormatPr defaultRowHeight="16.5" x14ac:dyDescent="0.3"/>
  <cols>
    <col min="1" max="1" width="1.7109375" customWidth="1"/>
    <col min="2" max="2" width="14.7109375" style="742" customWidth="1"/>
    <col min="3" max="4" width="16.7109375" style="742" customWidth="1"/>
    <col min="5" max="250" width="8.85546875" style="742" customWidth="1"/>
    <col min="251" max="260" width="13.28515625" style="742" customWidth="1"/>
    <col min="261" max="506" width="8.85546875" style="742" customWidth="1"/>
    <col min="507" max="516" width="13.28515625" style="742" customWidth="1"/>
    <col min="517" max="762" width="8.85546875" style="742" customWidth="1"/>
    <col min="763" max="772" width="13.28515625" style="742" customWidth="1"/>
    <col min="773" max="1016" width="8.85546875" style="742" customWidth="1"/>
  </cols>
  <sheetData>
    <row r="1" spans="2:4" x14ac:dyDescent="0.3">
      <c r="B1" s="914" t="s">
        <v>1852</v>
      </c>
      <c r="C1" s="914"/>
      <c r="D1" s="914"/>
    </row>
    <row r="2" spans="2:4" x14ac:dyDescent="0.3">
      <c r="B2" s="914" t="s">
        <v>1853</v>
      </c>
      <c r="C2" s="914"/>
      <c r="D2" s="914"/>
    </row>
    <row r="3" spans="2:4" ht="17.25" thickBot="1" x14ac:dyDescent="0.35">
      <c r="B3" s="918" t="s">
        <v>1848</v>
      </c>
      <c r="C3" s="918"/>
      <c r="D3" s="918"/>
    </row>
    <row r="4" spans="2:4" ht="17.25" thickBot="1" x14ac:dyDescent="0.35">
      <c r="B4" s="915"/>
      <c r="C4" s="916" t="s">
        <v>1722</v>
      </c>
      <c r="D4" s="917"/>
    </row>
    <row r="5" spans="2:4" ht="17.25" thickBot="1" x14ac:dyDescent="0.35">
      <c r="B5" s="915"/>
      <c r="C5" s="749" t="s">
        <v>1850</v>
      </c>
      <c r="D5" s="743" t="s">
        <v>1849</v>
      </c>
    </row>
    <row r="6" spans="2:4" x14ac:dyDescent="0.3">
      <c r="B6" s="744" t="s">
        <v>1851</v>
      </c>
      <c r="C6" s="750">
        <f>Aquisição!F53</f>
        <v>4016.8602425015952</v>
      </c>
      <c r="D6" s="745">
        <f>Aquisição!F21</f>
        <v>3988.2195277600513</v>
      </c>
    </row>
    <row r="7" spans="2:4" ht="17.25" thickBot="1" x14ac:dyDescent="0.35">
      <c r="B7" s="746" t="s">
        <v>1234</v>
      </c>
      <c r="C7" s="751">
        <f>Transporte!H76</f>
        <v>340.8220303533023</v>
      </c>
      <c r="D7" s="747">
        <f>Transporte!H40</f>
        <v>574.26231997441812</v>
      </c>
    </row>
    <row r="8" spans="2:4" ht="17.25" thickBot="1" x14ac:dyDescent="0.35">
      <c r="B8" s="748" t="s">
        <v>80</v>
      </c>
      <c r="C8" s="752">
        <f>SUM(C6:C7)</f>
        <v>4357.6822728548977</v>
      </c>
      <c r="D8" s="753">
        <f>SUM(D6:D7)</f>
        <v>4562.4818477344697</v>
      </c>
    </row>
  </sheetData>
  <mergeCells count="5">
    <mergeCell ref="B1:D1"/>
    <mergeCell ref="B2:D2"/>
    <mergeCell ref="B4:B5"/>
    <mergeCell ref="C4:D4"/>
    <mergeCell ref="B3:D3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02"/>
  <sheetViews>
    <sheetView zoomScaleNormal="100" workbookViewId="0">
      <pane ySplit="7" topLeftCell="A8" activePane="bottomLeft" state="frozen"/>
      <selection pane="bottomLeft" activeCell="O24" sqref="O24"/>
    </sheetView>
  </sheetViews>
  <sheetFormatPr defaultRowHeight="13.5" x14ac:dyDescent="0.25"/>
  <cols>
    <col min="1" max="1" width="9.140625" style="614" customWidth="1"/>
    <col min="2" max="2" width="69.7109375" style="614" customWidth="1"/>
    <col min="3" max="3" width="9.7109375" style="615" customWidth="1"/>
    <col min="4" max="4" width="7" style="614" customWidth="1"/>
    <col min="5" max="5" width="9.28515625" style="614" customWidth="1"/>
    <col min="6" max="6" width="9.7109375" style="616" customWidth="1"/>
    <col min="7" max="7" width="9.7109375" style="615" hidden="1" customWidth="1"/>
    <col min="8" max="8" width="11.42578125" style="615" hidden="1" customWidth="1"/>
    <col min="9" max="9" width="8.7109375" style="615" hidden="1" customWidth="1"/>
    <col min="10" max="10" width="8.7109375" style="614" hidden="1" customWidth="1"/>
    <col min="11" max="11" width="11.140625" style="617" hidden="1" customWidth="1"/>
    <col min="12" max="13" width="11.140625" style="618" customWidth="1"/>
    <col min="14" max="14" width="11.42578125" style="614" customWidth="1"/>
    <col min="15" max="15" width="11.42578125" style="619" customWidth="1"/>
    <col min="16" max="17" width="11.42578125" style="615" customWidth="1"/>
    <col min="18" max="256" width="11.42578125" style="614" customWidth="1"/>
    <col min="257" max="257" width="9.140625" style="614" customWidth="1"/>
    <col min="258" max="258" width="69.7109375" style="614" customWidth="1"/>
    <col min="259" max="259" width="9.7109375" style="614" customWidth="1"/>
    <col min="260" max="260" width="7" style="614" customWidth="1"/>
    <col min="261" max="261" width="9.28515625" style="614" customWidth="1"/>
    <col min="262" max="262" width="9.7109375" style="614" customWidth="1"/>
    <col min="263" max="267" width="11.5703125" style="614" hidden="1"/>
    <col min="268" max="269" width="11.140625" style="614" customWidth="1"/>
    <col min="270" max="512" width="11.42578125" style="614" customWidth="1"/>
    <col min="513" max="513" width="9.140625" style="614" customWidth="1"/>
    <col min="514" max="514" width="69.7109375" style="614" customWidth="1"/>
    <col min="515" max="515" width="9.7109375" style="614" customWidth="1"/>
    <col min="516" max="516" width="7" style="614" customWidth="1"/>
    <col min="517" max="517" width="9.28515625" style="614" customWidth="1"/>
    <col min="518" max="518" width="9.7109375" style="614" customWidth="1"/>
    <col min="519" max="523" width="11.5703125" style="614" hidden="1"/>
    <col min="524" max="525" width="11.140625" style="614" customWidth="1"/>
    <col min="526" max="768" width="11.42578125" style="614" customWidth="1"/>
    <col min="769" max="769" width="9.140625" style="614" customWidth="1"/>
    <col min="770" max="770" width="69.7109375" style="614" customWidth="1"/>
    <col min="771" max="771" width="9.7109375" style="614" customWidth="1"/>
    <col min="772" max="772" width="7" style="614" customWidth="1"/>
    <col min="773" max="773" width="9.28515625" style="614" customWidth="1"/>
    <col min="774" max="774" width="9.7109375" style="614" customWidth="1"/>
    <col min="775" max="779" width="11.5703125" style="614" hidden="1"/>
    <col min="780" max="781" width="11.140625" style="614" customWidth="1"/>
    <col min="782" max="1025" width="11.42578125" style="614" customWidth="1"/>
  </cols>
  <sheetData>
    <row r="1" spans="1:19" x14ac:dyDescent="0.25">
      <c r="A1" s="620"/>
      <c r="B1" s="621"/>
      <c r="C1" s="622"/>
      <c r="D1" s="621"/>
      <c r="E1" s="621"/>
      <c r="F1" s="623"/>
      <c r="G1" s="622"/>
      <c r="H1" s="622"/>
      <c r="I1" s="622"/>
      <c r="J1" s="621"/>
      <c r="K1" s="624"/>
      <c r="L1" s="625"/>
      <c r="M1" s="625"/>
    </row>
    <row r="2" spans="1:19" ht="15.75" x14ac:dyDescent="0.25">
      <c r="A2" s="919" t="s">
        <v>1728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919"/>
    </row>
    <row r="3" spans="1:19" x14ac:dyDescent="0.25">
      <c r="A3" s="626"/>
      <c r="B3" s="627"/>
      <c r="C3" s="628"/>
      <c r="D3" s="627"/>
      <c r="E3" s="627"/>
      <c r="F3" s="629"/>
      <c r="G3" s="628"/>
      <c r="H3" s="630"/>
      <c r="I3" s="628"/>
      <c r="J3" s="627"/>
      <c r="K3" s="631"/>
      <c r="L3" s="632"/>
      <c r="M3" s="632"/>
      <c r="P3" s="633"/>
      <c r="Q3" s="633"/>
      <c r="R3" s="633"/>
    </row>
    <row r="4" spans="1:19" x14ac:dyDescent="0.25">
      <c r="A4" s="634"/>
      <c r="B4" s="635" t="s">
        <v>54</v>
      </c>
      <c r="C4" s="636"/>
      <c r="D4" s="634" t="s">
        <v>1729</v>
      </c>
      <c r="E4" s="634" t="s">
        <v>1730</v>
      </c>
      <c r="F4" s="637"/>
      <c r="G4" s="636"/>
      <c r="H4" s="636"/>
      <c r="I4" s="636"/>
      <c r="J4" s="638"/>
      <c r="K4" s="639"/>
      <c r="L4" s="640"/>
      <c r="M4" s="640"/>
      <c r="N4" s="641" t="s">
        <v>1731</v>
      </c>
      <c r="O4" s="642">
        <v>954</v>
      </c>
      <c r="P4" s="633"/>
      <c r="Q4" s="633"/>
      <c r="R4" s="643"/>
      <c r="S4" s="641"/>
    </row>
    <row r="5" spans="1:19" x14ac:dyDescent="0.25">
      <c r="A5" s="644" t="s">
        <v>68</v>
      </c>
      <c r="B5" s="645" t="s">
        <v>1732</v>
      </c>
      <c r="C5" s="646" t="s">
        <v>1733</v>
      </c>
      <c r="D5" s="644" t="s">
        <v>1734</v>
      </c>
      <c r="E5" s="644" t="s">
        <v>1735</v>
      </c>
      <c r="F5" s="647" t="s">
        <v>1736</v>
      </c>
      <c r="G5" s="646" t="s">
        <v>1737</v>
      </c>
      <c r="H5" s="646" t="s">
        <v>1738</v>
      </c>
      <c r="I5" s="646" t="s">
        <v>1738</v>
      </c>
      <c r="J5" s="634">
        <v>1.3410200000000001</v>
      </c>
      <c r="K5" s="634"/>
      <c r="L5" s="648"/>
      <c r="M5" s="648"/>
      <c r="N5" s="641"/>
      <c r="P5" s="633"/>
      <c r="Q5" s="633"/>
      <c r="R5" s="633"/>
      <c r="S5" s="633"/>
    </row>
    <row r="6" spans="1:19" x14ac:dyDescent="0.25">
      <c r="A6" s="644"/>
      <c r="B6" s="645" t="s">
        <v>1739</v>
      </c>
      <c r="C6" s="646" t="s">
        <v>1740</v>
      </c>
      <c r="D6" s="644" t="s">
        <v>1741</v>
      </c>
      <c r="E6" s="644" t="s">
        <v>1742</v>
      </c>
      <c r="F6" s="647" t="s">
        <v>1743</v>
      </c>
      <c r="G6" s="646" t="s">
        <v>1744</v>
      </c>
      <c r="H6" s="646" t="s">
        <v>1745</v>
      </c>
      <c r="I6" s="646" t="s">
        <v>1746</v>
      </c>
      <c r="J6" s="644"/>
      <c r="K6" s="644"/>
      <c r="L6" s="920" t="s">
        <v>1610</v>
      </c>
      <c r="M6" s="920"/>
      <c r="N6" s="641" t="s">
        <v>1747</v>
      </c>
      <c r="P6" s="633"/>
      <c r="Q6" s="633"/>
      <c r="R6" s="643"/>
      <c r="S6" s="641"/>
    </row>
    <row r="7" spans="1:19" x14ac:dyDescent="0.25">
      <c r="A7" s="649"/>
      <c r="B7" s="650" t="s">
        <v>1748</v>
      </c>
      <c r="C7" s="651"/>
      <c r="D7" s="649"/>
      <c r="E7" s="649" t="s">
        <v>1749</v>
      </c>
      <c r="F7" s="652"/>
      <c r="G7" s="651"/>
      <c r="H7" s="651"/>
      <c r="I7" s="651"/>
      <c r="J7" s="649"/>
      <c r="K7" s="649" t="s">
        <v>1750</v>
      </c>
      <c r="L7" s="653" t="s">
        <v>1271</v>
      </c>
      <c r="M7" s="653" t="s">
        <v>1272</v>
      </c>
      <c r="N7" s="641" t="s">
        <v>1751</v>
      </c>
      <c r="P7" s="633"/>
      <c r="Q7" s="633"/>
      <c r="R7" s="641"/>
      <c r="S7" s="641"/>
    </row>
    <row r="8" spans="1:19" x14ac:dyDescent="0.25">
      <c r="A8" s="654" t="s">
        <v>682</v>
      </c>
      <c r="B8" s="655" t="s">
        <v>683</v>
      </c>
      <c r="C8" s="656">
        <v>2.2000000000000002</v>
      </c>
      <c r="D8" s="657">
        <v>5</v>
      </c>
      <c r="E8" s="657">
        <v>1200</v>
      </c>
      <c r="F8" s="658"/>
      <c r="G8" s="656"/>
      <c r="H8" s="656"/>
      <c r="I8" s="656"/>
      <c r="J8" s="656"/>
      <c r="K8" s="659"/>
      <c r="L8" s="660"/>
      <c r="M8" s="660"/>
      <c r="N8" s="661"/>
      <c r="O8" s="619" t="s">
        <v>682</v>
      </c>
      <c r="P8" s="662"/>
      <c r="Q8" s="662"/>
      <c r="R8" s="661"/>
      <c r="S8" s="661"/>
    </row>
    <row r="9" spans="1:19" x14ac:dyDescent="0.25">
      <c r="A9" s="619" t="s">
        <v>684</v>
      </c>
      <c r="B9" s="661" t="s">
        <v>685</v>
      </c>
      <c r="C9" s="662">
        <v>2.2000000000000002</v>
      </c>
      <c r="D9" s="663">
        <v>5</v>
      </c>
      <c r="E9" s="663">
        <v>1200</v>
      </c>
      <c r="F9" s="664"/>
      <c r="G9" s="662"/>
      <c r="H9" s="662"/>
      <c r="I9" s="662"/>
      <c r="J9" s="662"/>
      <c r="K9" s="642"/>
      <c r="L9" s="665"/>
      <c r="M9" s="665"/>
      <c r="N9" s="661"/>
      <c r="O9" s="619" t="s">
        <v>684</v>
      </c>
      <c r="P9" s="662"/>
      <c r="Q9" s="662"/>
      <c r="R9" s="661"/>
      <c r="S9" s="661"/>
    </row>
    <row r="10" spans="1:19" x14ac:dyDescent="0.25">
      <c r="A10" s="619" t="s">
        <v>686</v>
      </c>
      <c r="B10" s="661" t="s">
        <v>687</v>
      </c>
      <c r="C10" s="662">
        <v>2.2000000000000002</v>
      </c>
      <c r="D10" s="663">
        <v>5</v>
      </c>
      <c r="E10" s="663">
        <v>1200</v>
      </c>
      <c r="F10" s="664"/>
      <c r="G10" s="662"/>
      <c r="H10" s="662"/>
      <c r="I10" s="662"/>
      <c r="J10" s="662"/>
      <c r="K10" s="642"/>
      <c r="L10" s="665"/>
      <c r="M10" s="665"/>
      <c r="N10" s="661"/>
      <c r="O10" s="619" t="s">
        <v>686</v>
      </c>
      <c r="P10" s="662"/>
      <c r="Q10" s="662"/>
      <c r="R10" s="661"/>
      <c r="S10" s="661"/>
    </row>
    <row r="11" spans="1:19" x14ac:dyDescent="0.25">
      <c r="A11" s="619" t="s">
        <v>688</v>
      </c>
      <c r="B11" s="661" t="s">
        <v>689</v>
      </c>
      <c r="C11" s="662">
        <v>2.2000000000000002</v>
      </c>
      <c r="D11" s="663">
        <v>5</v>
      </c>
      <c r="E11" s="663">
        <v>1200</v>
      </c>
      <c r="F11" s="664"/>
      <c r="G11" s="662"/>
      <c r="H11" s="662"/>
      <c r="I11" s="662"/>
      <c r="J11" s="662"/>
      <c r="K11" s="642"/>
      <c r="L11" s="665"/>
      <c r="M11" s="665"/>
      <c r="N11" s="661"/>
      <c r="O11" s="619" t="s">
        <v>688</v>
      </c>
      <c r="P11" s="662"/>
      <c r="Q11" s="662"/>
      <c r="R11" s="661"/>
      <c r="S11" s="661"/>
    </row>
    <row r="12" spans="1:19" x14ac:dyDescent="0.25">
      <c r="A12" s="619" t="s">
        <v>690</v>
      </c>
      <c r="B12" s="661" t="s">
        <v>691</v>
      </c>
      <c r="C12" s="662">
        <v>2.2000000000000002</v>
      </c>
      <c r="D12" s="663">
        <v>5</v>
      </c>
      <c r="E12" s="663">
        <v>1200</v>
      </c>
      <c r="F12" s="664"/>
      <c r="G12" s="662"/>
      <c r="H12" s="662"/>
      <c r="I12" s="662"/>
      <c r="J12" s="662"/>
      <c r="K12" s="642"/>
      <c r="L12" s="665"/>
      <c r="M12" s="665"/>
      <c r="N12" s="661"/>
      <c r="O12" s="619" t="s">
        <v>690</v>
      </c>
      <c r="P12" s="662"/>
      <c r="Q12" s="662"/>
      <c r="R12" s="661"/>
      <c r="S12" s="661"/>
    </row>
    <row r="13" spans="1:19" x14ac:dyDescent="0.25">
      <c r="A13" s="619" t="s">
        <v>775</v>
      </c>
      <c r="B13" s="661" t="s">
        <v>776</v>
      </c>
      <c r="C13" s="662"/>
      <c r="D13" s="661">
        <v>5</v>
      </c>
      <c r="E13" s="662">
        <v>1000</v>
      </c>
      <c r="F13" s="664">
        <v>16.5</v>
      </c>
      <c r="G13" s="662"/>
      <c r="H13" s="662"/>
      <c r="I13" s="662"/>
      <c r="J13" s="661"/>
      <c r="K13" s="619"/>
      <c r="L13" s="665"/>
      <c r="M13" s="665"/>
      <c r="N13" s="661"/>
      <c r="O13" s="619" t="s">
        <v>775</v>
      </c>
      <c r="P13" s="662"/>
      <c r="Q13" s="662"/>
      <c r="R13" s="661"/>
      <c r="S13" s="661"/>
    </row>
    <row r="14" spans="1:19" x14ac:dyDescent="0.25">
      <c r="A14" s="619" t="s">
        <v>325</v>
      </c>
      <c r="B14" s="661" t="s">
        <v>326</v>
      </c>
      <c r="C14" s="662">
        <v>8.1999999999999993</v>
      </c>
      <c r="D14" s="663">
        <v>5</v>
      </c>
      <c r="E14" s="663">
        <v>2000</v>
      </c>
      <c r="F14" s="664">
        <v>628</v>
      </c>
      <c r="G14" s="662"/>
      <c r="H14" s="662"/>
      <c r="I14" s="662"/>
      <c r="J14" s="662"/>
      <c r="K14" s="642"/>
      <c r="L14" s="665"/>
      <c r="M14" s="665"/>
      <c r="N14" s="661"/>
      <c r="O14" s="619" t="s">
        <v>325</v>
      </c>
      <c r="P14" s="662"/>
      <c r="Q14" s="662"/>
      <c r="R14" s="661"/>
      <c r="S14" s="661"/>
    </row>
    <row r="15" spans="1:19" x14ac:dyDescent="0.25">
      <c r="A15" s="619" t="s">
        <v>1110</v>
      </c>
      <c r="B15" s="661" t="s">
        <v>1111</v>
      </c>
      <c r="C15" s="662"/>
      <c r="D15" s="661">
        <v>1</v>
      </c>
      <c r="E15" s="662">
        <v>1000</v>
      </c>
      <c r="F15" s="664">
        <v>75</v>
      </c>
      <c r="G15" s="662"/>
      <c r="H15" s="662"/>
      <c r="I15" s="662"/>
      <c r="J15" s="661"/>
      <c r="K15" s="619"/>
      <c r="L15" s="665"/>
      <c r="M15" s="665"/>
      <c r="N15" s="661"/>
      <c r="O15" s="619" t="s">
        <v>1110</v>
      </c>
      <c r="P15" s="662"/>
      <c r="Q15" s="662"/>
      <c r="R15" s="661"/>
      <c r="S15" s="661"/>
    </row>
    <row r="16" spans="1:19" x14ac:dyDescent="0.25">
      <c r="A16" s="619" t="s">
        <v>1045</v>
      </c>
      <c r="B16" s="661" t="s">
        <v>1046</v>
      </c>
      <c r="C16" s="662">
        <v>268</v>
      </c>
      <c r="D16" s="661">
        <v>12</v>
      </c>
      <c r="E16" s="662">
        <v>5760</v>
      </c>
      <c r="F16" s="664"/>
      <c r="G16" s="662"/>
      <c r="H16" s="662"/>
      <c r="I16" s="662"/>
      <c r="J16" s="661"/>
      <c r="K16" s="619"/>
      <c r="L16" s="665"/>
      <c r="M16" s="665"/>
      <c r="N16" s="661"/>
      <c r="O16" s="619" t="s">
        <v>1045</v>
      </c>
      <c r="P16" s="662"/>
      <c r="Q16" s="662"/>
      <c r="R16" s="661"/>
      <c r="S16" s="661"/>
    </row>
    <row r="17" spans="1:19" x14ac:dyDescent="0.25">
      <c r="A17" s="619" t="s">
        <v>248</v>
      </c>
      <c r="B17" s="661" t="s">
        <v>249</v>
      </c>
      <c r="C17" s="662"/>
      <c r="D17" s="663">
        <v>3</v>
      </c>
      <c r="E17" s="663">
        <v>2000</v>
      </c>
      <c r="F17" s="664"/>
      <c r="G17" s="662"/>
      <c r="H17" s="662"/>
      <c r="I17" s="662"/>
      <c r="J17" s="662"/>
      <c r="K17" s="642"/>
      <c r="L17" s="665"/>
      <c r="M17" s="665"/>
      <c r="N17" s="661"/>
      <c r="O17" s="619" t="s">
        <v>248</v>
      </c>
      <c r="P17" s="662"/>
      <c r="Q17" s="662"/>
      <c r="R17" s="661"/>
      <c r="S17" s="661"/>
    </row>
    <row r="18" spans="1:19" x14ac:dyDescent="0.25">
      <c r="A18" s="619" t="s">
        <v>557</v>
      </c>
      <c r="B18" s="661" t="s">
        <v>558</v>
      </c>
      <c r="C18" s="662"/>
      <c r="D18" s="663">
        <v>5</v>
      </c>
      <c r="E18" s="663">
        <v>1000</v>
      </c>
      <c r="F18" s="664">
        <v>54</v>
      </c>
      <c r="G18" s="662"/>
      <c r="H18" s="662"/>
      <c r="I18" s="662"/>
      <c r="J18" s="662"/>
      <c r="K18" s="642"/>
      <c r="L18" s="665"/>
      <c r="M18" s="665"/>
      <c r="N18" s="661"/>
      <c r="O18" s="619" t="s">
        <v>557</v>
      </c>
      <c r="P18" s="662"/>
      <c r="Q18" s="662"/>
      <c r="R18" s="661"/>
      <c r="S18" s="661"/>
    </row>
    <row r="19" spans="1:19" x14ac:dyDescent="0.25">
      <c r="A19" s="619" t="s">
        <v>804</v>
      </c>
      <c r="B19" s="661" t="s">
        <v>1047</v>
      </c>
      <c r="C19" s="662">
        <v>403</v>
      </c>
      <c r="D19" s="661">
        <v>6</v>
      </c>
      <c r="E19" s="662">
        <v>2000</v>
      </c>
      <c r="F19" s="664">
        <v>28145</v>
      </c>
      <c r="G19" s="662"/>
      <c r="H19" s="662"/>
      <c r="I19" s="662"/>
      <c r="J19" s="661"/>
      <c r="K19" s="619"/>
      <c r="L19" s="665"/>
      <c r="M19" s="665"/>
      <c r="N19" s="661"/>
      <c r="O19" s="619" t="s">
        <v>804</v>
      </c>
      <c r="P19" s="662"/>
      <c r="Q19" s="662"/>
      <c r="R19" s="661"/>
      <c r="S19" s="661"/>
    </row>
    <row r="20" spans="1:19" x14ac:dyDescent="0.25">
      <c r="A20" s="619" t="s">
        <v>492</v>
      </c>
      <c r="B20" s="661" t="s">
        <v>493</v>
      </c>
      <c r="C20" s="662">
        <v>136</v>
      </c>
      <c r="D20" s="663">
        <v>7</v>
      </c>
      <c r="E20" s="663">
        <v>2000</v>
      </c>
      <c r="F20" s="664">
        <v>16000</v>
      </c>
      <c r="G20" s="662">
        <v>60</v>
      </c>
      <c r="H20" s="662">
        <v>0.18</v>
      </c>
      <c r="I20" s="662"/>
      <c r="J20" s="662"/>
      <c r="K20" s="642"/>
      <c r="L20" s="665"/>
      <c r="M20" s="665"/>
      <c r="N20" s="661"/>
      <c r="O20" s="619" t="s">
        <v>696</v>
      </c>
      <c r="P20" s="662"/>
      <c r="Q20" s="662"/>
      <c r="R20" s="661"/>
      <c r="S20" s="661"/>
    </row>
    <row r="21" spans="1:19" x14ac:dyDescent="0.25">
      <c r="A21" s="619" t="s">
        <v>696</v>
      </c>
      <c r="B21" s="661" t="s">
        <v>697</v>
      </c>
      <c r="C21" s="662">
        <v>147</v>
      </c>
      <c r="D21" s="663">
        <v>5</v>
      </c>
      <c r="E21" s="663">
        <v>2000</v>
      </c>
      <c r="F21" s="664">
        <v>1300</v>
      </c>
      <c r="G21" s="662"/>
      <c r="H21" s="662"/>
      <c r="I21" s="662"/>
      <c r="J21" s="662"/>
      <c r="K21" s="642"/>
      <c r="L21" s="665"/>
      <c r="M21" s="665"/>
      <c r="N21" s="661"/>
      <c r="O21" s="619" t="s">
        <v>735</v>
      </c>
      <c r="P21" s="662"/>
      <c r="Q21" s="662"/>
      <c r="R21" s="661"/>
      <c r="S21" s="661"/>
    </row>
    <row r="22" spans="1:19" x14ac:dyDescent="0.25">
      <c r="A22" s="619" t="s">
        <v>735</v>
      </c>
      <c r="B22" s="661" t="s">
        <v>736</v>
      </c>
      <c r="C22" s="662">
        <v>147</v>
      </c>
      <c r="D22" s="661">
        <v>5</v>
      </c>
      <c r="E22" s="662">
        <v>2000</v>
      </c>
      <c r="F22" s="664">
        <v>1587</v>
      </c>
      <c r="G22" s="662"/>
      <c r="H22" s="662"/>
      <c r="I22" s="662"/>
      <c r="J22" s="661"/>
      <c r="K22" s="619"/>
      <c r="L22" s="665"/>
      <c r="M22" s="665"/>
      <c r="N22" s="661"/>
      <c r="O22" s="619" t="s">
        <v>1129</v>
      </c>
      <c r="P22" s="662"/>
      <c r="Q22" s="662"/>
      <c r="R22" s="661"/>
      <c r="S22" s="661"/>
    </row>
    <row r="23" spans="1:19" x14ac:dyDescent="0.25">
      <c r="A23" s="619" t="s">
        <v>1129</v>
      </c>
      <c r="B23" s="661" t="s">
        <v>1130</v>
      </c>
      <c r="C23" s="662">
        <v>129</v>
      </c>
      <c r="D23" s="661">
        <v>6</v>
      </c>
      <c r="E23" s="662">
        <v>2000</v>
      </c>
      <c r="F23" s="664">
        <v>30500</v>
      </c>
      <c r="G23" s="662"/>
      <c r="H23" s="662"/>
      <c r="I23" s="662"/>
      <c r="J23" s="661"/>
      <c r="K23" s="619"/>
      <c r="L23" s="665"/>
      <c r="M23" s="665"/>
      <c r="N23" s="661"/>
      <c r="O23" s="619" t="s">
        <v>786</v>
      </c>
      <c r="P23" s="662"/>
      <c r="Q23" s="662"/>
      <c r="R23" s="661"/>
      <c r="S23" s="661"/>
    </row>
    <row r="24" spans="1:19" x14ac:dyDescent="0.25">
      <c r="A24" s="619" t="s">
        <v>786</v>
      </c>
      <c r="B24" s="661" t="s">
        <v>787</v>
      </c>
      <c r="C24" s="662">
        <v>64</v>
      </c>
      <c r="D24" s="661">
        <v>5</v>
      </c>
      <c r="E24" s="662">
        <v>2000</v>
      </c>
      <c r="F24" s="664">
        <v>12480</v>
      </c>
      <c r="G24" s="662"/>
      <c r="H24" s="662"/>
      <c r="I24" s="662"/>
      <c r="J24" s="661"/>
      <c r="K24" s="619"/>
      <c r="L24" s="665"/>
      <c r="M24" s="665"/>
      <c r="N24" s="661"/>
      <c r="O24" s="619" t="s">
        <v>373</v>
      </c>
      <c r="P24" s="662"/>
      <c r="Q24" s="662"/>
      <c r="R24" s="661"/>
      <c r="S24" s="661"/>
    </row>
    <row r="25" spans="1:19" x14ac:dyDescent="0.25">
      <c r="A25" s="619" t="s">
        <v>561</v>
      </c>
      <c r="B25" s="661" t="s">
        <v>562</v>
      </c>
      <c r="C25" s="662">
        <v>324</v>
      </c>
      <c r="D25" s="663">
        <v>7</v>
      </c>
      <c r="E25" s="663">
        <v>2000</v>
      </c>
      <c r="F25" s="664">
        <v>41000</v>
      </c>
      <c r="G25" s="662">
        <v>60</v>
      </c>
      <c r="H25" s="662">
        <v>0.18</v>
      </c>
      <c r="I25" s="662"/>
      <c r="J25" s="662"/>
      <c r="K25" s="642"/>
      <c r="L25" s="665">
        <v>296.27749999999997</v>
      </c>
      <c r="M25" s="665">
        <v>73.029700000000005</v>
      </c>
      <c r="N25" s="661"/>
      <c r="O25" s="619" t="s">
        <v>1048</v>
      </c>
      <c r="P25" s="662"/>
      <c r="Q25" s="662"/>
      <c r="R25" s="661"/>
      <c r="S25" s="661"/>
    </row>
    <row r="26" spans="1:19" x14ac:dyDescent="0.25">
      <c r="A26" s="619" t="s">
        <v>373</v>
      </c>
      <c r="B26" s="661" t="s">
        <v>374</v>
      </c>
      <c r="C26" s="662">
        <v>5</v>
      </c>
      <c r="D26" s="663">
        <v>20</v>
      </c>
      <c r="E26" s="663">
        <v>1000</v>
      </c>
      <c r="F26" s="664"/>
      <c r="G26" s="662"/>
      <c r="H26" s="662"/>
      <c r="I26" s="662"/>
      <c r="J26" s="662"/>
      <c r="K26" s="642"/>
      <c r="L26" s="665"/>
      <c r="M26" s="665"/>
      <c r="N26" s="661"/>
      <c r="O26" s="619" t="s">
        <v>767</v>
      </c>
      <c r="P26" s="662"/>
      <c r="Q26" s="662"/>
      <c r="R26" s="661"/>
      <c r="S26" s="661"/>
    </row>
    <row r="27" spans="1:19" x14ac:dyDescent="0.25">
      <c r="A27" s="619" t="s">
        <v>1048</v>
      </c>
      <c r="B27" s="661" t="s">
        <v>1049</v>
      </c>
      <c r="C27" s="662">
        <v>315</v>
      </c>
      <c r="D27" s="661">
        <v>6</v>
      </c>
      <c r="E27" s="662">
        <v>2000</v>
      </c>
      <c r="F27" s="664">
        <v>23900</v>
      </c>
      <c r="G27" s="662"/>
      <c r="H27" s="662"/>
      <c r="I27" s="662"/>
      <c r="J27" s="661"/>
      <c r="K27" s="619"/>
      <c r="L27" s="665"/>
      <c r="M27" s="665"/>
      <c r="N27" s="661"/>
      <c r="O27" s="619" t="s">
        <v>1031</v>
      </c>
      <c r="P27" s="662"/>
      <c r="Q27" s="662"/>
      <c r="R27" s="661"/>
      <c r="S27" s="661"/>
    </row>
    <row r="28" spans="1:19" x14ac:dyDescent="0.25">
      <c r="A28" s="619" t="s">
        <v>767</v>
      </c>
      <c r="B28" s="661" t="s">
        <v>833</v>
      </c>
      <c r="C28" s="662">
        <v>365</v>
      </c>
      <c r="D28" s="661">
        <v>7</v>
      </c>
      <c r="E28" s="662">
        <v>2000</v>
      </c>
      <c r="F28" s="664">
        <v>3405</v>
      </c>
      <c r="G28" s="662"/>
      <c r="H28" s="662"/>
      <c r="I28" s="662"/>
      <c r="J28" s="661"/>
      <c r="K28" s="619"/>
      <c r="L28" s="665"/>
      <c r="M28" s="665"/>
      <c r="N28" s="661"/>
      <c r="O28" s="619" t="s">
        <v>859</v>
      </c>
      <c r="P28" s="662"/>
      <c r="Q28" s="662"/>
      <c r="R28" s="661"/>
      <c r="S28" s="661"/>
    </row>
    <row r="29" spans="1:19" x14ac:dyDescent="0.25">
      <c r="A29" s="619" t="s">
        <v>1031</v>
      </c>
      <c r="B29" s="661" t="s">
        <v>1032</v>
      </c>
      <c r="C29" s="662">
        <v>30</v>
      </c>
      <c r="D29" s="661">
        <v>10</v>
      </c>
      <c r="E29" s="662">
        <v>2000</v>
      </c>
      <c r="F29" s="664"/>
      <c r="G29" s="662"/>
      <c r="H29" s="662"/>
      <c r="I29" s="662"/>
      <c r="J29" s="661"/>
      <c r="K29" s="619"/>
      <c r="L29" s="665"/>
      <c r="M29" s="665"/>
      <c r="N29" s="661"/>
      <c r="O29" s="619" t="s">
        <v>961</v>
      </c>
      <c r="P29" s="662"/>
      <c r="Q29" s="662"/>
      <c r="R29" s="661"/>
      <c r="S29" s="661"/>
    </row>
    <row r="30" spans="1:19" x14ac:dyDescent="0.25">
      <c r="A30" s="619" t="s">
        <v>859</v>
      </c>
      <c r="B30" s="661" t="s">
        <v>860</v>
      </c>
      <c r="C30" s="662">
        <v>270</v>
      </c>
      <c r="D30" s="661">
        <v>10</v>
      </c>
      <c r="E30" s="662">
        <v>2000</v>
      </c>
      <c r="F30" s="664">
        <v>53000</v>
      </c>
      <c r="G30" s="662"/>
      <c r="H30" s="662"/>
      <c r="I30" s="662"/>
      <c r="J30" s="661"/>
      <c r="K30" s="619"/>
      <c r="L30" s="665"/>
      <c r="M30" s="665"/>
      <c r="N30" s="661"/>
      <c r="O30" s="619" t="s">
        <v>660</v>
      </c>
      <c r="P30" s="662"/>
      <c r="Q30" s="662"/>
      <c r="R30" s="661"/>
      <c r="S30" s="661"/>
    </row>
    <row r="31" spans="1:19" x14ac:dyDescent="0.25">
      <c r="A31" s="619" t="s">
        <v>961</v>
      </c>
      <c r="B31" s="661" t="s">
        <v>962</v>
      </c>
      <c r="C31" s="662">
        <v>1.5</v>
      </c>
      <c r="D31" s="661">
        <v>5</v>
      </c>
      <c r="E31" s="662">
        <v>2000</v>
      </c>
      <c r="F31" s="664">
        <v>124</v>
      </c>
      <c r="G31" s="662"/>
      <c r="H31" s="662"/>
      <c r="I31" s="662"/>
      <c r="J31" s="661"/>
      <c r="K31" s="619"/>
      <c r="L31" s="665"/>
      <c r="M31" s="665"/>
      <c r="N31" s="661"/>
      <c r="O31" s="619" t="s">
        <v>341</v>
      </c>
      <c r="P31" s="662"/>
      <c r="Q31" s="662"/>
      <c r="R31" s="661"/>
      <c r="S31" s="661"/>
    </row>
    <row r="32" spans="1:19" x14ac:dyDescent="0.25">
      <c r="A32" s="619" t="s">
        <v>660</v>
      </c>
      <c r="B32" s="661" t="s">
        <v>661</v>
      </c>
      <c r="C32" s="662">
        <v>15</v>
      </c>
      <c r="D32" s="663">
        <v>7</v>
      </c>
      <c r="E32" s="663">
        <v>2000</v>
      </c>
      <c r="F32" s="664">
        <v>410</v>
      </c>
      <c r="G32" s="662"/>
      <c r="H32" s="662"/>
      <c r="I32" s="662"/>
      <c r="J32" s="662"/>
      <c r="K32" s="642"/>
      <c r="L32" s="665"/>
      <c r="M32" s="665"/>
      <c r="N32" s="661"/>
      <c r="O32" s="619" t="s">
        <v>892</v>
      </c>
      <c r="P32" s="662"/>
      <c r="Q32" s="662"/>
      <c r="R32" s="661"/>
      <c r="S32" s="661"/>
    </row>
    <row r="33" spans="1:19" x14ac:dyDescent="0.25">
      <c r="A33" s="619" t="s">
        <v>341</v>
      </c>
      <c r="B33" s="661" t="s">
        <v>342</v>
      </c>
      <c r="C33" s="662">
        <v>2.2000000000000002</v>
      </c>
      <c r="D33" s="663">
        <v>5</v>
      </c>
      <c r="E33" s="663">
        <v>2000</v>
      </c>
      <c r="F33" s="664">
        <v>266</v>
      </c>
      <c r="G33" s="662"/>
      <c r="H33" s="662"/>
      <c r="I33" s="662"/>
      <c r="J33" s="662"/>
      <c r="K33" s="642"/>
      <c r="L33" s="665"/>
      <c r="M33" s="665"/>
      <c r="N33" s="661"/>
      <c r="O33" s="619" t="s">
        <v>662</v>
      </c>
      <c r="P33" s="662"/>
      <c r="Q33" s="662"/>
      <c r="R33" s="661"/>
      <c r="S33" s="661"/>
    </row>
    <row r="34" spans="1:19" x14ac:dyDescent="0.25">
      <c r="A34" s="619" t="s">
        <v>460</v>
      </c>
      <c r="B34" s="661" t="s">
        <v>461</v>
      </c>
      <c r="C34" s="662">
        <v>265</v>
      </c>
      <c r="D34" s="663">
        <v>7</v>
      </c>
      <c r="E34" s="663">
        <v>2000</v>
      </c>
      <c r="F34" s="664">
        <v>23000</v>
      </c>
      <c r="G34" s="662">
        <v>60</v>
      </c>
      <c r="H34" s="662">
        <v>0.18</v>
      </c>
      <c r="I34" s="662"/>
      <c r="J34" s="662"/>
      <c r="K34" s="642"/>
      <c r="L34" s="665"/>
      <c r="M34" s="665"/>
      <c r="N34" s="661"/>
      <c r="O34" s="619" t="s">
        <v>329</v>
      </c>
      <c r="P34" s="662"/>
      <c r="Q34" s="662"/>
      <c r="R34" s="661"/>
      <c r="S34" s="661"/>
    </row>
    <row r="35" spans="1:19" x14ac:dyDescent="0.25">
      <c r="A35" s="619" t="s">
        <v>892</v>
      </c>
      <c r="B35" s="661" t="s">
        <v>893</v>
      </c>
      <c r="C35" s="662">
        <v>5.2</v>
      </c>
      <c r="D35" s="661">
        <v>5</v>
      </c>
      <c r="E35" s="662">
        <v>2000</v>
      </c>
      <c r="F35" s="664">
        <v>36</v>
      </c>
      <c r="G35" s="662"/>
      <c r="H35" s="662"/>
      <c r="I35" s="662"/>
      <c r="J35" s="661"/>
      <c r="K35" s="619"/>
      <c r="L35" s="665"/>
      <c r="M35" s="665"/>
      <c r="N35" s="661"/>
      <c r="O35" s="619" t="s">
        <v>733</v>
      </c>
      <c r="P35" s="662"/>
      <c r="Q35" s="662"/>
      <c r="R35" s="661"/>
      <c r="S35" s="661"/>
    </row>
    <row r="36" spans="1:19" x14ac:dyDescent="0.25">
      <c r="A36" s="619" t="s">
        <v>662</v>
      </c>
      <c r="B36" s="661" t="s">
        <v>663</v>
      </c>
      <c r="C36" s="662">
        <v>20</v>
      </c>
      <c r="D36" s="663">
        <v>7</v>
      </c>
      <c r="E36" s="663">
        <v>2000</v>
      </c>
      <c r="F36" s="664">
        <v>470</v>
      </c>
      <c r="G36" s="662"/>
      <c r="H36" s="662"/>
      <c r="I36" s="662"/>
      <c r="J36" s="662"/>
      <c r="K36" s="642"/>
      <c r="L36" s="665"/>
      <c r="M36" s="665"/>
      <c r="N36" s="661"/>
      <c r="O36" s="619" t="s">
        <v>763</v>
      </c>
      <c r="P36" s="662"/>
      <c r="Q36" s="662"/>
      <c r="R36" s="661"/>
      <c r="S36" s="661"/>
    </row>
    <row r="37" spans="1:19" x14ac:dyDescent="0.25">
      <c r="A37" s="619" t="s">
        <v>329</v>
      </c>
      <c r="B37" s="661" t="s">
        <v>330</v>
      </c>
      <c r="C37" s="662">
        <v>3</v>
      </c>
      <c r="D37" s="663">
        <v>7</v>
      </c>
      <c r="E37" s="663">
        <v>2000</v>
      </c>
      <c r="F37" s="664"/>
      <c r="G37" s="662"/>
      <c r="H37" s="662"/>
      <c r="I37" s="662"/>
      <c r="J37" s="662"/>
      <c r="K37" s="642"/>
      <c r="L37" s="665"/>
      <c r="M37" s="665"/>
      <c r="N37" s="661"/>
      <c r="O37" s="619" t="s">
        <v>765</v>
      </c>
      <c r="P37" s="662"/>
      <c r="Q37" s="662"/>
      <c r="R37" s="661"/>
      <c r="S37" s="661"/>
    </row>
    <row r="38" spans="1:19" x14ac:dyDescent="0.25">
      <c r="A38" s="619" t="s">
        <v>733</v>
      </c>
      <c r="B38" s="661" t="s">
        <v>734</v>
      </c>
      <c r="C38" s="662">
        <v>15</v>
      </c>
      <c r="D38" s="661">
        <v>5</v>
      </c>
      <c r="E38" s="662">
        <v>2000</v>
      </c>
      <c r="F38" s="664">
        <v>1680</v>
      </c>
      <c r="G38" s="662"/>
      <c r="H38" s="662"/>
      <c r="I38" s="662"/>
      <c r="J38" s="661"/>
      <c r="K38" s="619"/>
      <c r="L38" s="665"/>
      <c r="M38" s="665"/>
      <c r="N38" s="661"/>
      <c r="O38" s="619" t="s">
        <v>768</v>
      </c>
      <c r="P38" s="662"/>
      <c r="Q38" s="662"/>
      <c r="R38" s="661"/>
      <c r="S38" s="661"/>
    </row>
    <row r="39" spans="1:19" x14ac:dyDescent="0.25">
      <c r="A39" s="619" t="s">
        <v>763</v>
      </c>
      <c r="B39" s="661" t="s">
        <v>764</v>
      </c>
      <c r="C39" s="662">
        <v>20</v>
      </c>
      <c r="D39" s="661">
        <v>7</v>
      </c>
      <c r="E39" s="662">
        <v>2000</v>
      </c>
      <c r="F39" s="664"/>
      <c r="G39" s="662"/>
      <c r="H39" s="662"/>
      <c r="I39" s="662"/>
      <c r="J39" s="661"/>
      <c r="K39" s="619"/>
      <c r="L39" s="665"/>
      <c r="M39" s="665"/>
      <c r="O39" s="619" t="s">
        <v>770</v>
      </c>
      <c r="Q39" s="662"/>
      <c r="R39" s="661"/>
      <c r="S39" s="661"/>
    </row>
    <row r="40" spans="1:19" x14ac:dyDescent="0.25">
      <c r="A40" s="619" t="s">
        <v>765</v>
      </c>
      <c r="B40" s="661" t="s">
        <v>766</v>
      </c>
      <c r="C40" s="662">
        <v>30</v>
      </c>
      <c r="D40" s="661">
        <v>7</v>
      </c>
      <c r="E40" s="662">
        <v>2000</v>
      </c>
      <c r="F40" s="664"/>
      <c r="G40" s="662"/>
      <c r="H40" s="662"/>
      <c r="I40" s="662"/>
      <c r="J40" s="661"/>
      <c r="K40" s="619"/>
      <c r="L40" s="665"/>
      <c r="M40" s="665"/>
      <c r="O40" s="619" t="s">
        <v>818</v>
      </c>
      <c r="Q40" s="662"/>
      <c r="R40" s="661"/>
      <c r="S40" s="661"/>
    </row>
    <row r="41" spans="1:19" x14ac:dyDescent="0.25">
      <c r="A41" s="619" t="s">
        <v>768</v>
      </c>
      <c r="B41" s="661" t="s">
        <v>769</v>
      </c>
      <c r="C41" s="662">
        <v>40</v>
      </c>
      <c r="D41" s="661">
        <v>7</v>
      </c>
      <c r="E41" s="662">
        <v>2000</v>
      </c>
      <c r="F41" s="664"/>
      <c r="G41" s="662"/>
      <c r="H41" s="662"/>
      <c r="I41" s="662"/>
      <c r="J41" s="661"/>
      <c r="K41" s="619"/>
      <c r="L41" s="665"/>
      <c r="M41" s="665"/>
      <c r="O41" s="619" t="s">
        <v>900</v>
      </c>
      <c r="Q41" s="662"/>
      <c r="R41" s="661"/>
      <c r="S41" s="661"/>
    </row>
    <row r="42" spans="1:19" x14ac:dyDescent="0.25">
      <c r="A42" s="619" t="s">
        <v>770</v>
      </c>
      <c r="B42" s="661" t="s">
        <v>771</v>
      </c>
      <c r="C42" s="662">
        <v>50</v>
      </c>
      <c r="D42" s="661">
        <v>7</v>
      </c>
      <c r="E42" s="662">
        <v>2000</v>
      </c>
      <c r="F42" s="664"/>
      <c r="G42" s="662"/>
      <c r="H42" s="662"/>
      <c r="I42" s="662"/>
      <c r="J42" s="661"/>
      <c r="K42" s="619"/>
      <c r="L42" s="665"/>
      <c r="M42" s="665"/>
      <c r="O42" s="619" t="s">
        <v>912</v>
      </c>
      <c r="Q42" s="662"/>
      <c r="R42" s="661"/>
      <c r="S42" s="661"/>
    </row>
    <row r="43" spans="1:19" x14ac:dyDescent="0.25">
      <c r="A43" s="619" t="s">
        <v>818</v>
      </c>
      <c r="B43" s="661" t="s">
        <v>819</v>
      </c>
      <c r="C43" s="662">
        <v>37</v>
      </c>
      <c r="D43" s="661">
        <v>7</v>
      </c>
      <c r="E43" s="662">
        <v>2000</v>
      </c>
      <c r="F43" s="664"/>
      <c r="G43" s="662"/>
      <c r="H43" s="662"/>
      <c r="I43" s="662"/>
      <c r="J43" s="661"/>
      <c r="K43" s="619"/>
      <c r="L43" s="665"/>
      <c r="M43" s="665"/>
      <c r="O43" s="619" t="s">
        <v>1075</v>
      </c>
      <c r="Q43" s="662"/>
      <c r="R43" s="661"/>
      <c r="S43" s="661"/>
    </row>
    <row r="44" spans="1:19" x14ac:dyDescent="0.25">
      <c r="A44" s="619" t="s">
        <v>1010</v>
      </c>
      <c r="B44" s="661" t="s">
        <v>1011</v>
      </c>
      <c r="C44" s="662">
        <v>210</v>
      </c>
      <c r="D44" s="661">
        <v>7</v>
      </c>
      <c r="E44" s="662">
        <v>2000</v>
      </c>
      <c r="F44" s="664">
        <v>18000</v>
      </c>
      <c r="G44" s="662"/>
      <c r="H44" s="662"/>
      <c r="I44" s="662"/>
      <c r="J44" s="661"/>
      <c r="K44" s="619"/>
      <c r="L44" s="665"/>
      <c r="M44" s="665"/>
      <c r="O44" s="619" t="s">
        <v>1116</v>
      </c>
      <c r="Q44" s="662"/>
      <c r="R44" s="661"/>
      <c r="S44" s="661"/>
    </row>
    <row r="45" spans="1:19" x14ac:dyDescent="0.25">
      <c r="A45" s="619" t="s">
        <v>900</v>
      </c>
      <c r="B45" s="661" t="s">
        <v>901</v>
      </c>
      <c r="C45" s="662">
        <v>3</v>
      </c>
      <c r="D45" s="661">
        <v>7</v>
      </c>
      <c r="E45" s="662">
        <v>2000</v>
      </c>
      <c r="F45" s="664"/>
      <c r="G45" s="662"/>
      <c r="H45" s="662"/>
      <c r="I45" s="662"/>
      <c r="J45" s="661"/>
      <c r="K45" s="619"/>
      <c r="L45" s="665"/>
      <c r="M45" s="665"/>
      <c r="O45" s="619" t="s">
        <v>252</v>
      </c>
      <c r="Q45" s="662"/>
      <c r="R45" s="661"/>
      <c r="S45" s="661"/>
    </row>
    <row r="46" spans="1:19" x14ac:dyDescent="0.25">
      <c r="A46" s="619" t="s">
        <v>912</v>
      </c>
      <c r="B46" s="661" t="s">
        <v>913</v>
      </c>
      <c r="C46" s="662">
        <v>4</v>
      </c>
      <c r="D46" s="661">
        <v>7</v>
      </c>
      <c r="E46" s="662">
        <v>2000</v>
      </c>
      <c r="F46" s="664">
        <v>330</v>
      </c>
      <c r="G46" s="662"/>
      <c r="H46" s="662"/>
      <c r="I46" s="662"/>
      <c r="J46" s="661"/>
      <c r="K46" s="619"/>
      <c r="L46" s="665"/>
      <c r="M46" s="665"/>
      <c r="O46" s="619" t="s">
        <v>582</v>
      </c>
      <c r="Q46" s="662"/>
      <c r="R46" s="661"/>
      <c r="S46" s="661"/>
    </row>
    <row r="47" spans="1:19" x14ac:dyDescent="0.25">
      <c r="A47" s="619" t="s">
        <v>1075</v>
      </c>
      <c r="B47" s="661" t="s">
        <v>1076</v>
      </c>
      <c r="C47" s="662">
        <v>1.45</v>
      </c>
      <c r="D47" s="661">
        <v>5</v>
      </c>
      <c r="E47" s="662">
        <v>2000</v>
      </c>
      <c r="F47" s="664">
        <v>2.8</v>
      </c>
      <c r="G47" s="662"/>
      <c r="H47" s="662"/>
      <c r="I47" s="662"/>
      <c r="J47" s="661"/>
      <c r="K47" s="619"/>
      <c r="L47" s="665"/>
      <c r="M47" s="665"/>
      <c r="O47" s="619" t="s">
        <v>636</v>
      </c>
      <c r="Q47" s="662"/>
      <c r="R47" s="661"/>
      <c r="S47" s="661"/>
    </row>
    <row r="48" spans="1:19" x14ac:dyDescent="0.25">
      <c r="A48" s="619" t="s">
        <v>440</v>
      </c>
      <c r="B48" s="661" t="s">
        <v>441</v>
      </c>
      <c r="C48" s="662">
        <v>188</v>
      </c>
      <c r="D48" s="663">
        <v>7</v>
      </c>
      <c r="E48" s="663">
        <v>2000</v>
      </c>
      <c r="F48" s="664">
        <v>26800</v>
      </c>
      <c r="G48" s="662">
        <v>60</v>
      </c>
      <c r="H48" s="662">
        <v>0.18</v>
      </c>
      <c r="I48" s="662"/>
      <c r="J48" s="662"/>
      <c r="K48" s="642"/>
      <c r="L48" s="665"/>
      <c r="M48" s="665"/>
      <c r="O48" s="619" t="s">
        <v>639</v>
      </c>
      <c r="Q48" s="662"/>
      <c r="R48" s="661"/>
      <c r="S48" s="661"/>
    </row>
    <row r="49" spans="1:19" x14ac:dyDescent="0.25">
      <c r="A49" s="619" t="s">
        <v>1116</v>
      </c>
      <c r="B49" s="661" t="s">
        <v>1117</v>
      </c>
      <c r="C49" s="662">
        <v>74.5</v>
      </c>
      <c r="D49" s="661">
        <v>9</v>
      </c>
      <c r="E49" s="662">
        <v>2000</v>
      </c>
      <c r="F49" s="664">
        <v>9408</v>
      </c>
      <c r="G49" s="662"/>
      <c r="H49" s="662"/>
      <c r="I49" s="662"/>
      <c r="J49" s="661"/>
      <c r="K49" s="619"/>
      <c r="L49" s="665"/>
      <c r="M49" s="665"/>
      <c r="O49" s="619" t="s">
        <v>641</v>
      </c>
      <c r="Q49" s="662"/>
      <c r="R49" s="661"/>
      <c r="S49" s="661"/>
    </row>
    <row r="50" spans="1:19" x14ac:dyDescent="0.25">
      <c r="A50" s="619" t="s">
        <v>252</v>
      </c>
      <c r="B50" s="661" t="s">
        <v>253</v>
      </c>
      <c r="C50" s="662">
        <v>22.4</v>
      </c>
      <c r="D50" s="663">
        <v>10</v>
      </c>
      <c r="E50" s="663">
        <v>5760</v>
      </c>
      <c r="F50" s="664">
        <v>88</v>
      </c>
      <c r="G50" s="662"/>
      <c r="H50" s="662"/>
      <c r="I50" s="662"/>
      <c r="J50" s="662"/>
      <c r="K50" s="642"/>
      <c r="L50" s="665"/>
      <c r="M50" s="665"/>
      <c r="O50" s="619" t="s">
        <v>643</v>
      </c>
      <c r="Q50" s="662"/>
      <c r="R50" s="661"/>
      <c r="S50" s="661"/>
    </row>
    <row r="51" spans="1:19" x14ac:dyDescent="0.25">
      <c r="A51" s="619" t="s">
        <v>582</v>
      </c>
      <c r="B51" s="661" t="s">
        <v>583</v>
      </c>
      <c r="C51" s="662">
        <v>215</v>
      </c>
      <c r="D51" s="663">
        <v>7</v>
      </c>
      <c r="E51" s="663">
        <v>2000</v>
      </c>
      <c r="F51" s="664">
        <v>20</v>
      </c>
      <c r="G51" s="662"/>
      <c r="H51" s="662"/>
      <c r="I51" s="662"/>
      <c r="J51" s="662"/>
      <c r="K51" s="642"/>
      <c r="L51" s="665"/>
      <c r="M51" s="665"/>
      <c r="O51" s="619" t="s">
        <v>890</v>
      </c>
      <c r="Q51" s="662"/>
      <c r="R51" s="661"/>
      <c r="S51" s="661"/>
    </row>
    <row r="52" spans="1:19" x14ac:dyDescent="0.25">
      <c r="A52" s="619" t="s">
        <v>636</v>
      </c>
      <c r="B52" s="661" t="s">
        <v>637</v>
      </c>
      <c r="C52" s="662">
        <v>3.2</v>
      </c>
      <c r="D52" s="663">
        <v>5</v>
      </c>
      <c r="E52" s="663">
        <v>2000</v>
      </c>
      <c r="F52" s="664">
        <v>38</v>
      </c>
      <c r="G52" s="662"/>
      <c r="H52" s="662"/>
      <c r="I52" s="662"/>
      <c r="J52" s="662"/>
      <c r="K52" s="642"/>
      <c r="L52" s="665"/>
      <c r="M52" s="665"/>
      <c r="O52" s="619" t="s">
        <v>873</v>
      </c>
      <c r="Q52" s="662"/>
      <c r="R52" s="661"/>
      <c r="S52" s="661"/>
    </row>
    <row r="53" spans="1:19" x14ac:dyDescent="0.25">
      <c r="A53" s="619" t="s">
        <v>639</v>
      </c>
      <c r="B53" s="661" t="s">
        <v>640</v>
      </c>
      <c r="C53" s="662">
        <v>3.2</v>
      </c>
      <c r="D53" s="663">
        <v>5</v>
      </c>
      <c r="E53" s="663">
        <v>2000</v>
      </c>
      <c r="F53" s="664">
        <v>66</v>
      </c>
      <c r="G53" s="662"/>
      <c r="H53" s="662"/>
      <c r="I53" s="662"/>
      <c r="J53" s="662"/>
      <c r="K53" s="642"/>
      <c r="L53" s="665"/>
      <c r="M53" s="665"/>
      <c r="O53" s="619" t="s">
        <v>917</v>
      </c>
      <c r="Q53" s="662"/>
      <c r="R53" s="661"/>
      <c r="S53" s="661"/>
    </row>
    <row r="54" spans="1:19" x14ac:dyDescent="0.25">
      <c r="A54" s="619" t="s">
        <v>641</v>
      </c>
      <c r="B54" s="661" t="s">
        <v>642</v>
      </c>
      <c r="C54" s="662">
        <v>3.2</v>
      </c>
      <c r="D54" s="663">
        <v>5</v>
      </c>
      <c r="E54" s="663">
        <v>2000</v>
      </c>
      <c r="F54" s="664">
        <v>108</v>
      </c>
      <c r="G54" s="662"/>
      <c r="H54" s="662"/>
      <c r="I54" s="662"/>
      <c r="J54" s="662"/>
      <c r="K54" s="642"/>
      <c r="L54" s="665"/>
      <c r="M54" s="665"/>
      <c r="O54" s="619" t="s">
        <v>743</v>
      </c>
      <c r="Q54" s="662"/>
      <c r="R54" s="661"/>
      <c r="S54" s="661"/>
    </row>
    <row r="55" spans="1:19" x14ac:dyDescent="0.25">
      <c r="A55" s="619" t="s">
        <v>643</v>
      </c>
      <c r="B55" s="661" t="s">
        <v>644</v>
      </c>
      <c r="C55" s="662">
        <v>3.2</v>
      </c>
      <c r="D55" s="663">
        <v>5</v>
      </c>
      <c r="E55" s="663">
        <v>2000</v>
      </c>
      <c r="F55" s="664">
        <v>136</v>
      </c>
      <c r="G55" s="662"/>
      <c r="H55" s="662"/>
      <c r="I55" s="662"/>
      <c r="J55" s="662"/>
      <c r="K55" s="642"/>
      <c r="L55" s="665"/>
      <c r="M55" s="665"/>
      <c r="O55" s="619" t="s">
        <v>978</v>
      </c>
      <c r="Q55" s="662"/>
      <c r="R55" s="661"/>
      <c r="S55" s="661"/>
    </row>
    <row r="56" spans="1:19" x14ac:dyDescent="0.25">
      <c r="A56" s="619" t="s">
        <v>890</v>
      </c>
      <c r="B56" s="661" t="s">
        <v>891</v>
      </c>
      <c r="C56" s="662">
        <v>72</v>
      </c>
      <c r="D56" s="661">
        <v>5</v>
      </c>
      <c r="E56" s="662">
        <v>2000</v>
      </c>
      <c r="F56" s="664">
        <v>1480</v>
      </c>
      <c r="G56" s="662"/>
      <c r="H56" s="662"/>
      <c r="I56" s="662"/>
      <c r="J56" s="661"/>
      <c r="K56" s="619"/>
      <c r="L56" s="665"/>
      <c r="M56" s="665"/>
      <c r="O56" s="619" t="s">
        <v>756</v>
      </c>
      <c r="Q56" s="662"/>
      <c r="R56" s="661"/>
      <c r="S56" s="661"/>
    </row>
    <row r="57" spans="1:19" x14ac:dyDescent="0.25">
      <c r="A57" s="619" t="s">
        <v>873</v>
      </c>
      <c r="B57" s="661" t="s">
        <v>874</v>
      </c>
      <c r="C57" s="662">
        <v>75</v>
      </c>
      <c r="D57" s="661">
        <v>7</v>
      </c>
      <c r="E57" s="662">
        <v>2000</v>
      </c>
      <c r="F57" s="664">
        <v>16620</v>
      </c>
      <c r="G57" s="662"/>
      <c r="H57" s="662"/>
      <c r="I57" s="662"/>
      <c r="J57" s="661"/>
      <c r="K57" s="619"/>
      <c r="L57" s="665"/>
      <c r="M57" s="665"/>
      <c r="O57" s="619" t="s">
        <v>839</v>
      </c>
      <c r="Q57" s="662"/>
      <c r="R57" s="661"/>
      <c r="S57" s="661"/>
    </row>
    <row r="58" spans="1:19" x14ac:dyDescent="0.25">
      <c r="A58" s="619" t="s">
        <v>917</v>
      </c>
      <c r="B58" s="661" t="s">
        <v>918</v>
      </c>
      <c r="C58" s="662">
        <v>7.4</v>
      </c>
      <c r="D58" s="661">
        <v>5</v>
      </c>
      <c r="E58" s="662">
        <v>2000</v>
      </c>
      <c r="F58" s="664">
        <v>1500</v>
      </c>
      <c r="G58" s="662"/>
      <c r="H58" s="662"/>
      <c r="I58" s="662"/>
      <c r="J58" s="661"/>
      <c r="K58" s="619"/>
      <c r="L58" s="665"/>
      <c r="M58" s="665"/>
      <c r="O58" s="619" t="s">
        <v>1004</v>
      </c>
      <c r="Q58" s="662"/>
      <c r="R58" s="661"/>
      <c r="S58" s="661"/>
    </row>
    <row r="59" spans="1:19" x14ac:dyDescent="0.25">
      <c r="A59" s="619" t="s">
        <v>743</v>
      </c>
      <c r="B59" s="661" t="s">
        <v>744</v>
      </c>
      <c r="C59" s="662">
        <v>100</v>
      </c>
      <c r="D59" s="661">
        <v>5</v>
      </c>
      <c r="E59" s="662">
        <v>2000</v>
      </c>
      <c r="F59" s="664">
        <v>13380</v>
      </c>
      <c r="G59" s="662"/>
      <c r="H59" s="662"/>
      <c r="I59" s="662"/>
      <c r="J59" s="661"/>
      <c r="K59" s="619"/>
      <c r="L59" s="665"/>
      <c r="M59" s="665"/>
      <c r="O59" s="619" t="s">
        <v>284</v>
      </c>
      <c r="Q59" s="662"/>
      <c r="R59" s="661"/>
      <c r="S59" s="661"/>
    </row>
    <row r="60" spans="1:19" x14ac:dyDescent="0.25">
      <c r="A60" s="619" t="s">
        <v>978</v>
      </c>
      <c r="B60" s="661" t="s">
        <v>979</v>
      </c>
      <c r="C60" s="662">
        <v>32</v>
      </c>
      <c r="D60" s="661">
        <v>5</v>
      </c>
      <c r="E60" s="662">
        <v>5760</v>
      </c>
      <c r="F60" s="664"/>
      <c r="G60" s="662"/>
      <c r="H60" s="662"/>
      <c r="I60" s="662"/>
      <c r="J60" s="661"/>
      <c r="K60" s="619"/>
      <c r="L60" s="665"/>
      <c r="M60" s="665"/>
      <c r="O60" s="619" t="s">
        <v>1014</v>
      </c>
      <c r="Q60" s="662"/>
      <c r="R60" s="661"/>
      <c r="S60" s="661"/>
    </row>
    <row r="61" spans="1:19" x14ac:dyDescent="0.25">
      <c r="A61" s="619" t="s">
        <v>756</v>
      </c>
      <c r="B61" s="661" t="s">
        <v>757</v>
      </c>
      <c r="C61" s="662">
        <v>13.4</v>
      </c>
      <c r="D61" s="661">
        <v>5</v>
      </c>
      <c r="E61" s="662">
        <v>2000</v>
      </c>
      <c r="F61" s="664"/>
      <c r="G61" s="662"/>
      <c r="H61" s="662"/>
      <c r="I61" s="662"/>
      <c r="J61" s="661"/>
      <c r="K61" s="619"/>
      <c r="L61" s="665"/>
      <c r="M61" s="665"/>
      <c r="O61" s="619" t="s">
        <v>1006</v>
      </c>
      <c r="Q61" s="662"/>
      <c r="R61" s="661"/>
      <c r="S61" s="661"/>
    </row>
    <row r="62" spans="1:19" x14ac:dyDescent="0.25">
      <c r="A62" s="619" t="s">
        <v>839</v>
      </c>
      <c r="B62" s="661" t="s">
        <v>840</v>
      </c>
      <c r="C62" s="662"/>
      <c r="D62" s="661">
        <v>5</v>
      </c>
      <c r="E62" s="662">
        <v>2000</v>
      </c>
      <c r="F62" s="664">
        <v>569</v>
      </c>
      <c r="G62" s="662"/>
      <c r="H62" s="662"/>
      <c r="I62" s="662"/>
      <c r="J62" s="661"/>
      <c r="K62" s="619"/>
      <c r="L62" s="665"/>
      <c r="M62" s="665"/>
      <c r="O62" s="619" t="s">
        <v>995</v>
      </c>
      <c r="Q62" s="662"/>
      <c r="R62" s="661"/>
      <c r="S62" s="661"/>
    </row>
    <row r="63" spans="1:19" x14ac:dyDescent="0.25">
      <c r="A63" s="619" t="s">
        <v>1004</v>
      </c>
      <c r="B63" s="661" t="s">
        <v>1005</v>
      </c>
      <c r="C63" s="662"/>
      <c r="D63" s="661">
        <v>20</v>
      </c>
      <c r="E63" s="662">
        <v>5760</v>
      </c>
      <c r="F63" s="664"/>
      <c r="G63" s="662"/>
      <c r="H63" s="662"/>
      <c r="I63" s="662"/>
      <c r="J63" s="661"/>
      <c r="K63" s="619"/>
      <c r="L63" s="665"/>
      <c r="M63" s="665"/>
      <c r="O63" s="619" t="s">
        <v>894</v>
      </c>
      <c r="Q63" s="662"/>
      <c r="R63" s="661"/>
      <c r="S63" s="661"/>
    </row>
    <row r="64" spans="1:19" x14ac:dyDescent="0.25">
      <c r="A64" s="619" t="s">
        <v>284</v>
      </c>
      <c r="B64" s="661" t="s">
        <v>285</v>
      </c>
      <c r="C64" s="662"/>
      <c r="D64" s="663">
        <v>20</v>
      </c>
      <c r="E64" s="663">
        <v>5760</v>
      </c>
      <c r="F64" s="664"/>
      <c r="G64" s="662"/>
      <c r="H64" s="662"/>
      <c r="I64" s="662"/>
      <c r="J64" s="662"/>
      <c r="K64" s="642"/>
      <c r="L64" s="665"/>
      <c r="M64" s="665"/>
      <c r="O64" s="619" t="s">
        <v>1092</v>
      </c>
      <c r="Q64" s="662"/>
      <c r="R64" s="661"/>
      <c r="S64" s="661"/>
    </row>
    <row r="65" spans="1:19" x14ac:dyDescent="0.25">
      <c r="A65" s="619" t="s">
        <v>1014</v>
      </c>
      <c r="B65" s="661" t="s">
        <v>1015</v>
      </c>
      <c r="C65" s="662"/>
      <c r="D65" s="661">
        <v>20</v>
      </c>
      <c r="E65" s="662">
        <v>5760</v>
      </c>
      <c r="F65" s="664"/>
      <c r="G65" s="662"/>
      <c r="H65" s="662"/>
      <c r="I65" s="662"/>
      <c r="J65" s="661"/>
      <c r="K65" s="619"/>
      <c r="L65" s="665"/>
      <c r="M65" s="665"/>
      <c r="O65" s="619" t="s">
        <v>914</v>
      </c>
      <c r="Q65" s="662"/>
      <c r="R65" s="661"/>
      <c r="S65" s="661"/>
    </row>
    <row r="66" spans="1:19" x14ac:dyDescent="0.25">
      <c r="A66" s="619" t="s">
        <v>1006</v>
      </c>
      <c r="B66" s="661" t="s">
        <v>1007</v>
      </c>
      <c r="C66" s="662"/>
      <c r="D66" s="661">
        <v>20</v>
      </c>
      <c r="E66" s="662">
        <v>5760</v>
      </c>
      <c r="F66" s="664"/>
      <c r="G66" s="662"/>
      <c r="H66" s="662"/>
      <c r="I66" s="662"/>
      <c r="J66" s="661"/>
      <c r="K66" s="619"/>
      <c r="L66" s="665"/>
      <c r="M66" s="665"/>
      <c r="O66" s="619" t="s">
        <v>919</v>
      </c>
      <c r="Q66" s="662"/>
      <c r="R66" s="661"/>
      <c r="S66" s="661"/>
    </row>
    <row r="67" spans="1:19" x14ac:dyDescent="0.25">
      <c r="A67" s="619" t="s">
        <v>995</v>
      </c>
      <c r="B67" s="661" t="s">
        <v>996</v>
      </c>
      <c r="C67" s="662"/>
      <c r="D67" s="661">
        <v>5</v>
      </c>
      <c r="E67" s="662">
        <v>5760</v>
      </c>
      <c r="F67" s="664"/>
      <c r="G67" s="662"/>
      <c r="H67" s="662"/>
      <c r="I67" s="662"/>
      <c r="J67" s="661"/>
      <c r="K67" s="619"/>
      <c r="L67" s="665"/>
      <c r="M67" s="665"/>
      <c r="O67" s="619" t="s">
        <v>549</v>
      </c>
      <c r="Q67" s="662"/>
      <c r="R67" s="661"/>
      <c r="S67" s="661"/>
    </row>
    <row r="68" spans="1:19" x14ac:dyDescent="0.25">
      <c r="A68" s="619" t="s">
        <v>894</v>
      </c>
      <c r="B68" s="661" t="s">
        <v>895</v>
      </c>
      <c r="C68" s="662">
        <v>2</v>
      </c>
      <c r="D68" s="661">
        <v>5</v>
      </c>
      <c r="E68" s="662">
        <v>2000</v>
      </c>
      <c r="F68" s="664">
        <v>5.4</v>
      </c>
      <c r="G68" s="662"/>
      <c r="H68" s="662"/>
      <c r="I68" s="662"/>
      <c r="J68" s="661"/>
      <c r="K68" s="619"/>
      <c r="L68" s="665"/>
      <c r="M68" s="665"/>
      <c r="O68" s="619" t="s">
        <v>822</v>
      </c>
      <c r="Q68" s="662"/>
      <c r="R68" s="661"/>
      <c r="S68" s="661"/>
    </row>
    <row r="69" spans="1:19" x14ac:dyDescent="0.25">
      <c r="A69" s="619" t="s">
        <v>1092</v>
      </c>
      <c r="B69" s="661" t="s">
        <v>1093</v>
      </c>
      <c r="C69" s="662">
        <v>1.6</v>
      </c>
      <c r="D69" s="661">
        <v>3</v>
      </c>
      <c r="E69" s="662">
        <v>2000</v>
      </c>
      <c r="F69" s="664">
        <v>1</v>
      </c>
      <c r="G69" s="662"/>
      <c r="H69" s="662"/>
      <c r="I69" s="662"/>
      <c r="J69" s="661"/>
      <c r="K69" s="619"/>
      <c r="L69" s="665"/>
      <c r="M69" s="665"/>
      <c r="O69" s="619" t="s">
        <v>1151</v>
      </c>
      <c r="Q69" s="662"/>
      <c r="R69" s="661"/>
      <c r="S69" s="661"/>
    </row>
    <row r="70" spans="1:19" x14ac:dyDescent="0.25">
      <c r="A70" s="619" t="s">
        <v>914</v>
      </c>
      <c r="B70" s="661" t="s">
        <v>915</v>
      </c>
      <c r="C70" s="662">
        <v>300</v>
      </c>
      <c r="D70" s="661">
        <v>10</v>
      </c>
      <c r="E70" s="662">
        <v>2000</v>
      </c>
      <c r="F70" s="664">
        <v>50000</v>
      </c>
      <c r="G70" s="662"/>
      <c r="H70" s="662"/>
      <c r="I70" s="662"/>
      <c r="J70" s="661"/>
      <c r="K70" s="619"/>
      <c r="L70" s="665"/>
      <c r="M70" s="665"/>
      <c r="O70" s="619" t="s">
        <v>982</v>
      </c>
      <c r="Q70" s="662"/>
      <c r="R70" s="661"/>
      <c r="S70" s="661"/>
    </row>
    <row r="71" spans="1:19" x14ac:dyDescent="0.25">
      <c r="A71" s="619" t="s">
        <v>919</v>
      </c>
      <c r="B71" s="661" t="s">
        <v>1112</v>
      </c>
      <c r="C71" s="662"/>
      <c r="D71" s="661">
        <v>1</v>
      </c>
      <c r="E71" s="662">
        <v>1000</v>
      </c>
      <c r="F71" s="664">
        <v>39.35</v>
      </c>
      <c r="G71" s="662"/>
      <c r="H71" s="662"/>
      <c r="I71" s="662"/>
      <c r="J71" s="661"/>
      <c r="K71" s="619"/>
      <c r="L71" s="665"/>
      <c r="M71" s="665"/>
      <c r="O71" s="619" t="s">
        <v>1163</v>
      </c>
      <c r="Q71" s="662"/>
      <c r="R71" s="661"/>
      <c r="S71" s="661"/>
    </row>
    <row r="72" spans="1:19" x14ac:dyDescent="0.25">
      <c r="A72" s="619" t="s">
        <v>549</v>
      </c>
      <c r="B72" s="661" t="s">
        <v>550</v>
      </c>
      <c r="C72" s="662">
        <v>186</v>
      </c>
      <c r="D72" s="663">
        <v>10</v>
      </c>
      <c r="E72" s="663">
        <v>2000</v>
      </c>
      <c r="F72" s="664">
        <v>20000</v>
      </c>
      <c r="G72" s="662"/>
      <c r="H72" s="662"/>
      <c r="I72" s="662"/>
      <c r="J72" s="662"/>
      <c r="K72" s="642"/>
      <c r="L72" s="665"/>
      <c r="M72" s="665"/>
      <c r="O72" s="619" t="s">
        <v>1025</v>
      </c>
      <c r="Q72" s="662"/>
      <c r="R72" s="661"/>
      <c r="S72" s="661"/>
    </row>
    <row r="73" spans="1:19" x14ac:dyDescent="0.25">
      <c r="A73" s="619" t="s">
        <v>822</v>
      </c>
      <c r="B73" s="661" t="s">
        <v>823</v>
      </c>
      <c r="C73" s="662">
        <v>11</v>
      </c>
      <c r="D73" s="661">
        <v>7</v>
      </c>
      <c r="E73" s="662">
        <v>2000</v>
      </c>
      <c r="F73" s="664">
        <v>810</v>
      </c>
      <c r="G73" s="662"/>
      <c r="H73" s="662"/>
      <c r="I73" s="662"/>
      <c r="J73" s="661"/>
      <c r="K73" s="619"/>
      <c r="L73" s="665"/>
      <c r="M73" s="665"/>
      <c r="O73" s="619" t="s">
        <v>916</v>
      </c>
      <c r="Q73" s="662"/>
      <c r="R73" s="661"/>
      <c r="S73" s="661"/>
    </row>
    <row r="74" spans="1:19" x14ac:dyDescent="0.25">
      <c r="A74" s="619" t="s">
        <v>1151</v>
      </c>
      <c r="B74" s="661" t="s">
        <v>1152</v>
      </c>
      <c r="C74" s="662">
        <v>115</v>
      </c>
      <c r="D74" s="661">
        <v>10</v>
      </c>
      <c r="E74" s="662">
        <v>2000</v>
      </c>
      <c r="F74" s="664"/>
      <c r="G74" s="662"/>
      <c r="H74" s="662"/>
      <c r="I74" s="662"/>
      <c r="J74" s="661"/>
      <c r="K74" s="619"/>
      <c r="L74" s="665"/>
      <c r="M74" s="665"/>
      <c r="O74" s="619" t="s">
        <v>941</v>
      </c>
      <c r="Q74" s="662"/>
      <c r="R74" s="661"/>
      <c r="S74" s="661"/>
    </row>
    <row r="75" spans="1:19" x14ac:dyDescent="0.25">
      <c r="A75" s="619" t="s">
        <v>982</v>
      </c>
      <c r="B75" s="661" t="s">
        <v>983</v>
      </c>
      <c r="C75" s="662">
        <v>123</v>
      </c>
      <c r="D75" s="661">
        <v>6</v>
      </c>
      <c r="E75" s="662">
        <v>2000</v>
      </c>
      <c r="F75" s="664">
        <v>13400</v>
      </c>
      <c r="G75" s="662"/>
      <c r="H75" s="662"/>
      <c r="I75" s="662"/>
      <c r="J75" s="661"/>
      <c r="K75" s="619"/>
      <c r="L75" s="665"/>
      <c r="M75" s="665"/>
      <c r="O75" s="619" t="s">
        <v>310</v>
      </c>
      <c r="Q75" s="662"/>
      <c r="R75" s="661"/>
      <c r="S75" s="661"/>
    </row>
    <row r="76" spans="1:19" x14ac:dyDescent="0.25">
      <c r="A76" s="619" t="s">
        <v>1163</v>
      </c>
      <c r="B76" s="661" t="s">
        <v>1164</v>
      </c>
      <c r="C76" s="662">
        <v>4.0999999999999996</v>
      </c>
      <c r="D76" s="661">
        <v>5</v>
      </c>
      <c r="E76" s="662">
        <v>1000</v>
      </c>
      <c r="F76" s="664">
        <v>19.5</v>
      </c>
      <c r="G76" s="662"/>
      <c r="H76" s="662"/>
      <c r="I76" s="662"/>
      <c r="J76" s="661"/>
      <c r="K76" s="619"/>
      <c r="L76" s="665"/>
      <c r="M76" s="665"/>
      <c r="O76" s="619" t="s">
        <v>1096</v>
      </c>
      <c r="Q76" s="662"/>
      <c r="R76" s="661"/>
      <c r="S76" s="661"/>
    </row>
    <row r="77" spans="1:19" x14ac:dyDescent="0.25">
      <c r="A77" s="619" t="s">
        <v>1025</v>
      </c>
      <c r="B77" s="661" t="s">
        <v>1026</v>
      </c>
      <c r="C77" s="662">
        <v>10</v>
      </c>
      <c r="D77" s="661">
        <v>10</v>
      </c>
      <c r="E77" s="662">
        <v>2000</v>
      </c>
      <c r="F77" s="664"/>
      <c r="G77" s="662"/>
      <c r="H77" s="662"/>
      <c r="I77" s="662"/>
      <c r="J77" s="661"/>
      <c r="K77" s="619"/>
      <c r="L77" s="665"/>
      <c r="M77" s="665"/>
      <c r="O77" s="619" t="s">
        <v>1107</v>
      </c>
      <c r="Q77" s="662"/>
      <c r="R77" s="661"/>
      <c r="S77" s="661"/>
    </row>
    <row r="78" spans="1:19" x14ac:dyDescent="0.25">
      <c r="A78" s="619" t="s">
        <v>916</v>
      </c>
      <c r="B78" s="661" t="s">
        <v>1109</v>
      </c>
      <c r="C78" s="662"/>
      <c r="D78" s="661">
        <v>1</v>
      </c>
      <c r="E78" s="662">
        <v>1000</v>
      </c>
      <c r="F78" s="664">
        <v>15.75</v>
      </c>
      <c r="G78" s="662"/>
      <c r="H78" s="662"/>
      <c r="I78" s="662"/>
      <c r="J78" s="661"/>
      <c r="K78" s="619"/>
      <c r="L78" s="665"/>
      <c r="M78" s="665"/>
      <c r="O78" s="619" t="s">
        <v>751</v>
      </c>
      <c r="Q78" s="662"/>
      <c r="R78" s="661"/>
      <c r="S78" s="661"/>
    </row>
    <row r="79" spans="1:19" x14ac:dyDescent="0.25">
      <c r="A79" s="619" t="s">
        <v>941</v>
      </c>
      <c r="B79" s="661" t="s">
        <v>942</v>
      </c>
      <c r="C79" s="662">
        <v>486</v>
      </c>
      <c r="D79" s="661">
        <v>6</v>
      </c>
      <c r="E79" s="662">
        <v>2000</v>
      </c>
      <c r="F79" s="664">
        <v>6600</v>
      </c>
      <c r="G79" s="662"/>
      <c r="H79" s="662"/>
      <c r="I79" s="662"/>
      <c r="J79" s="661"/>
      <c r="K79" s="619"/>
      <c r="L79" s="665"/>
      <c r="M79" s="665"/>
      <c r="O79" s="619" t="s">
        <v>1002</v>
      </c>
      <c r="Q79" s="662"/>
      <c r="R79" s="661"/>
      <c r="S79" s="661"/>
    </row>
    <row r="80" spans="1:19" x14ac:dyDescent="0.25">
      <c r="A80" s="619" t="s">
        <v>310</v>
      </c>
      <c r="B80" s="661" t="s">
        <v>311</v>
      </c>
      <c r="C80" s="662">
        <v>74</v>
      </c>
      <c r="D80" s="663">
        <v>5</v>
      </c>
      <c r="E80" s="663">
        <v>2000</v>
      </c>
      <c r="F80" s="664">
        <v>2800</v>
      </c>
      <c r="G80" s="662"/>
      <c r="H80" s="662"/>
      <c r="I80" s="662"/>
      <c r="J80" s="662"/>
      <c r="K80" s="642"/>
      <c r="L80" s="665"/>
      <c r="M80" s="665"/>
      <c r="O80" s="619" t="s">
        <v>1122</v>
      </c>
      <c r="Q80" s="662"/>
      <c r="R80" s="661"/>
      <c r="S80" s="661"/>
    </row>
    <row r="81" spans="1:19" x14ac:dyDescent="0.25">
      <c r="A81" s="619" t="s">
        <v>1096</v>
      </c>
      <c r="B81" s="661" t="s">
        <v>1097</v>
      </c>
      <c r="C81" s="662"/>
      <c r="D81" s="661">
        <v>8</v>
      </c>
      <c r="E81" s="662">
        <v>2400</v>
      </c>
      <c r="F81" s="664"/>
      <c r="G81" s="662"/>
      <c r="H81" s="662"/>
      <c r="I81" s="662"/>
      <c r="J81" s="661"/>
      <c r="K81" s="619"/>
      <c r="L81" s="665"/>
      <c r="M81" s="665"/>
      <c r="O81" s="619" t="s">
        <v>357</v>
      </c>
      <c r="Q81" s="662"/>
      <c r="R81" s="661"/>
      <c r="S81" s="661"/>
    </row>
    <row r="82" spans="1:19" x14ac:dyDescent="0.25">
      <c r="A82" s="619" t="s">
        <v>1107</v>
      </c>
      <c r="B82" s="661" t="s">
        <v>1108</v>
      </c>
      <c r="C82" s="662"/>
      <c r="D82" s="661">
        <v>2</v>
      </c>
      <c r="E82" s="662">
        <v>1000</v>
      </c>
      <c r="F82" s="664">
        <v>15.84</v>
      </c>
      <c r="G82" s="662"/>
      <c r="H82" s="662"/>
      <c r="I82" s="662"/>
      <c r="J82" s="661"/>
      <c r="K82" s="619"/>
      <c r="L82" s="665"/>
      <c r="M82" s="665"/>
      <c r="O82" s="619" t="s">
        <v>541</v>
      </c>
      <c r="Q82" s="662"/>
      <c r="R82" s="661"/>
      <c r="S82" s="661"/>
    </row>
    <row r="83" spans="1:19" x14ac:dyDescent="0.25">
      <c r="A83" s="619" t="s">
        <v>751</v>
      </c>
      <c r="B83" s="661" t="s">
        <v>752</v>
      </c>
      <c r="C83" s="662">
        <v>7</v>
      </c>
      <c r="D83" s="661">
        <v>7</v>
      </c>
      <c r="E83" s="662">
        <v>2000</v>
      </c>
      <c r="F83" s="664"/>
      <c r="G83" s="662"/>
      <c r="H83" s="662"/>
      <c r="I83" s="662"/>
      <c r="J83" s="661"/>
      <c r="K83" s="619"/>
      <c r="L83" s="665"/>
      <c r="M83" s="665"/>
      <c r="O83" s="619" t="s">
        <v>805</v>
      </c>
      <c r="Q83" s="662"/>
      <c r="R83" s="661"/>
      <c r="S83" s="661"/>
    </row>
    <row r="84" spans="1:19" x14ac:dyDescent="0.25">
      <c r="A84" s="619" t="s">
        <v>1002</v>
      </c>
      <c r="B84" s="661" t="s">
        <v>1003</v>
      </c>
      <c r="C84" s="662">
        <v>273</v>
      </c>
      <c r="D84" s="661">
        <v>6</v>
      </c>
      <c r="E84" s="662">
        <v>2000</v>
      </c>
      <c r="F84" s="664">
        <v>22000</v>
      </c>
      <c r="G84" s="662"/>
      <c r="H84" s="662"/>
      <c r="I84" s="662"/>
      <c r="J84" s="661"/>
      <c r="K84" s="619"/>
      <c r="L84" s="665"/>
      <c r="M84" s="665"/>
      <c r="O84" s="619" t="s">
        <v>1134</v>
      </c>
      <c r="Q84" s="662"/>
      <c r="R84" s="661"/>
      <c r="S84" s="661"/>
    </row>
    <row r="85" spans="1:19" x14ac:dyDescent="0.25">
      <c r="A85" s="619" t="s">
        <v>1122</v>
      </c>
      <c r="B85" s="661" t="s">
        <v>1123</v>
      </c>
      <c r="C85" s="666">
        <v>110</v>
      </c>
      <c r="D85" s="661">
        <v>15</v>
      </c>
      <c r="E85" s="662">
        <v>2000</v>
      </c>
      <c r="F85" s="664"/>
      <c r="G85" s="662"/>
      <c r="H85" s="662"/>
      <c r="I85" s="662"/>
      <c r="J85" s="661"/>
      <c r="K85" s="619"/>
      <c r="L85" s="665"/>
      <c r="M85" s="665"/>
      <c r="O85" s="619" t="s">
        <v>1146</v>
      </c>
      <c r="Q85" s="662"/>
      <c r="R85" s="661"/>
      <c r="S85" s="661"/>
    </row>
    <row r="86" spans="1:19" x14ac:dyDescent="0.25">
      <c r="A86" s="619" t="s">
        <v>357</v>
      </c>
      <c r="B86" s="661" t="s">
        <v>358</v>
      </c>
      <c r="C86" s="662">
        <v>23</v>
      </c>
      <c r="D86" s="663">
        <v>5</v>
      </c>
      <c r="E86" s="663">
        <v>2000</v>
      </c>
      <c r="F86" s="664">
        <v>274</v>
      </c>
      <c r="G86" s="662"/>
      <c r="H86" s="662"/>
      <c r="I86" s="662"/>
      <c r="J86" s="662"/>
      <c r="K86" s="642"/>
      <c r="L86" s="665"/>
      <c r="M86" s="665"/>
      <c r="O86" s="619" t="s">
        <v>1138</v>
      </c>
      <c r="Q86" s="662"/>
      <c r="R86" s="661"/>
      <c r="S86" s="661"/>
    </row>
    <row r="87" spans="1:19" x14ac:dyDescent="0.25">
      <c r="A87" s="619" t="s">
        <v>541</v>
      </c>
      <c r="B87" s="661" t="s">
        <v>542</v>
      </c>
      <c r="C87" s="662">
        <v>24</v>
      </c>
      <c r="D87" s="663">
        <v>10</v>
      </c>
      <c r="E87" s="663">
        <v>2000</v>
      </c>
      <c r="F87" s="664"/>
      <c r="G87" s="662"/>
      <c r="H87" s="662"/>
      <c r="I87" s="662"/>
      <c r="J87" s="662"/>
      <c r="K87" s="642"/>
      <c r="L87" s="665"/>
      <c r="M87" s="665"/>
      <c r="O87" s="619" t="s">
        <v>313</v>
      </c>
      <c r="Q87" s="662"/>
      <c r="R87" s="661"/>
      <c r="S87" s="661"/>
    </row>
    <row r="88" spans="1:19" x14ac:dyDescent="0.25">
      <c r="A88" s="619" t="s">
        <v>805</v>
      </c>
      <c r="B88" s="661" t="s">
        <v>806</v>
      </c>
      <c r="C88" s="662"/>
      <c r="D88" s="661">
        <v>10</v>
      </c>
      <c r="E88" s="662">
        <v>2000</v>
      </c>
      <c r="F88" s="664"/>
      <c r="G88" s="662"/>
      <c r="H88" s="662"/>
      <c r="I88" s="662"/>
      <c r="J88" s="661"/>
      <c r="K88" s="619"/>
      <c r="L88" s="665"/>
      <c r="M88" s="665"/>
      <c r="O88" s="619" t="s">
        <v>1140</v>
      </c>
      <c r="Q88" s="662"/>
      <c r="R88" s="661"/>
      <c r="S88" s="661"/>
    </row>
    <row r="89" spans="1:19" x14ac:dyDescent="0.25">
      <c r="A89" s="619" t="s">
        <v>260</v>
      </c>
      <c r="B89" s="661" t="s">
        <v>261</v>
      </c>
      <c r="C89" s="662">
        <v>136</v>
      </c>
      <c r="D89" s="663">
        <v>6</v>
      </c>
      <c r="E89" s="663">
        <v>2000</v>
      </c>
      <c r="F89" s="664">
        <v>14300</v>
      </c>
      <c r="G89" s="662"/>
      <c r="H89" s="662"/>
      <c r="I89" s="662"/>
      <c r="J89" s="662"/>
      <c r="K89" s="642"/>
      <c r="L89" s="665"/>
      <c r="M89" s="665"/>
      <c r="O89" s="619" t="s">
        <v>1142</v>
      </c>
      <c r="Q89" s="662"/>
      <c r="R89" s="661"/>
      <c r="S89" s="661"/>
    </row>
    <row r="90" spans="1:19" x14ac:dyDescent="0.25">
      <c r="A90" s="619" t="s">
        <v>1134</v>
      </c>
      <c r="B90" s="661" t="s">
        <v>1135</v>
      </c>
      <c r="C90" s="662"/>
      <c r="D90" s="661">
        <v>20</v>
      </c>
      <c r="E90" s="662">
        <v>2000</v>
      </c>
      <c r="F90" s="664">
        <v>28000</v>
      </c>
      <c r="G90" s="662"/>
      <c r="H90" s="662"/>
      <c r="I90" s="662"/>
      <c r="J90" s="661"/>
      <c r="K90" s="619"/>
      <c r="L90" s="665"/>
      <c r="M90" s="665"/>
      <c r="O90" s="619" t="s">
        <v>1060</v>
      </c>
      <c r="Q90" s="662"/>
      <c r="R90" s="661"/>
      <c r="S90" s="661"/>
    </row>
    <row r="91" spans="1:19" x14ac:dyDescent="0.25">
      <c r="A91" s="619" t="s">
        <v>1146</v>
      </c>
      <c r="B91" s="661" t="s">
        <v>1147</v>
      </c>
      <c r="C91" s="662"/>
      <c r="D91" s="661">
        <v>20</v>
      </c>
      <c r="E91" s="662">
        <v>2000</v>
      </c>
      <c r="F91" s="664">
        <v>22230</v>
      </c>
      <c r="G91" s="662"/>
      <c r="H91" s="662"/>
      <c r="I91" s="662"/>
      <c r="J91" s="661"/>
      <c r="K91" s="619"/>
      <c r="L91" s="665"/>
      <c r="M91" s="665"/>
      <c r="O91" s="619" t="s">
        <v>758</v>
      </c>
      <c r="Q91" s="662"/>
      <c r="R91" s="661"/>
      <c r="S91" s="661"/>
    </row>
    <row r="92" spans="1:19" x14ac:dyDescent="0.25">
      <c r="A92" s="619" t="s">
        <v>1138</v>
      </c>
      <c r="B92" s="661" t="s">
        <v>1139</v>
      </c>
      <c r="C92" s="662"/>
      <c r="D92" s="661">
        <v>20</v>
      </c>
      <c r="E92" s="662">
        <v>2000</v>
      </c>
      <c r="F92" s="664">
        <v>15500</v>
      </c>
      <c r="G92" s="662"/>
      <c r="H92" s="662"/>
      <c r="I92" s="662"/>
      <c r="J92" s="661"/>
      <c r="K92" s="619"/>
      <c r="L92" s="665"/>
      <c r="M92" s="665"/>
      <c r="O92" s="619" t="s">
        <v>1286</v>
      </c>
      <c r="Q92" s="662"/>
      <c r="R92" s="661"/>
      <c r="S92" s="661"/>
    </row>
    <row r="93" spans="1:19" x14ac:dyDescent="0.25">
      <c r="A93" s="619" t="s">
        <v>313</v>
      </c>
      <c r="B93" s="661" t="s">
        <v>314</v>
      </c>
      <c r="C93" s="662">
        <v>74</v>
      </c>
      <c r="D93" s="663">
        <v>5</v>
      </c>
      <c r="E93" s="663">
        <v>2000</v>
      </c>
      <c r="F93" s="664">
        <v>2815</v>
      </c>
      <c r="G93" s="662"/>
      <c r="H93" s="662"/>
      <c r="I93" s="662"/>
      <c r="J93" s="662"/>
      <c r="K93" s="642"/>
      <c r="L93" s="665"/>
      <c r="M93" s="665"/>
      <c r="O93" s="619" t="s">
        <v>1155</v>
      </c>
      <c r="Q93" s="662"/>
      <c r="R93" s="661"/>
      <c r="S93" s="661"/>
    </row>
    <row r="94" spans="1:19" x14ac:dyDescent="0.25">
      <c r="A94" s="619" t="s">
        <v>1140</v>
      </c>
      <c r="B94" s="661" t="s">
        <v>1141</v>
      </c>
      <c r="C94" s="662"/>
      <c r="D94" s="661">
        <v>20</v>
      </c>
      <c r="E94" s="662">
        <v>2000</v>
      </c>
      <c r="F94" s="664">
        <v>17100</v>
      </c>
      <c r="G94" s="662"/>
      <c r="H94" s="662"/>
      <c r="I94" s="662"/>
      <c r="J94" s="661"/>
      <c r="K94" s="619"/>
      <c r="L94" s="665"/>
      <c r="M94" s="665"/>
      <c r="O94" s="619" t="s">
        <v>841</v>
      </c>
      <c r="Q94" s="662"/>
      <c r="R94" s="661"/>
      <c r="S94" s="661"/>
    </row>
    <row r="95" spans="1:19" x14ac:dyDescent="0.25">
      <c r="A95" s="619" t="s">
        <v>1142</v>
      </c>
      <c r="B95" s="661" t="s">
        <v>1143</v>
      </c>
      <c r="C95" s="662"/>
      <c r="D95" s="661">
        <v>20</v>
      </c>
      <c r="E95" s="662">
        <v>2000</v>
      </c>
      <c r="F95" s="664">
        <v>19600</v>
      </c>
      <c r="G95" s="662"/>
      <c r="H95" s="662"/>
      <c r="I95" s="662"/>
      <c r="J95" s="661"/>
      <c r="K95" s="619"/>
      <c r="L95" s="665"/>
      <c r="M95" s="665"/>
      <c r="O95" s="619" t="s">
        <v>843</v>
      </c>
      <c r="Q95" s="662"/>
      <c r="R95" s="661"/>
      <c r="S95" s="661"/>
    </row>
    <row r="96" spans="1:19" x14ac:dyDescent="0.25">
      <c r="A96" s="619" t="s">
        <v>1060</v>
      </c>
      <c r="B96" s="661" t="s">
        <v>1061</v>
      </c>
      <c r="C96" s="662">
        <v>1.4</v>
      </c>
      <c r="D96" s="661">
        <v>3</v>
      </c>
      <c r="E96" s="662">
        <v>2000</v>
      </c>
      <c r="F96" s="664">
        <v>9.5</v>
      </c>
      <c r="G96" s="662"/>
      <c r="H96" s="662"/>
      <c r="I96" s="662"/>
      <c r="J96" s="661"/>
      <c r="K96" s="619"/>
      <c r="L96" s="665"/>
      <c r="M96" s="665"/>
      <c r="O96" s="619" t="s">
        <v>945</v>
      </c>
      <c r="Q96" s="662"/>
      <c r="R96" s="661"/>
      <c r="S96" s="661"/>
    </row>
    <row r="97" spans="1:19" x14ac:dyDescent="0.25">
      <c r="A97" s="619" t="s">
        <v>758</v>
      </c>
      <c r="B97" s="661" t="s">
        <v>759</v>
      </c>
      <c r="C97" s="662">
        <v>140</v>
      </c>
      <c r="D97" s="661">
        <v>25</v>
      </c>
      <c r="E97" s="662">
        <v>2000</v>
      </c>
      <c r="F97" s="664">
        <v>12000</v>
      </c>
      <c r="G97" s="662"/>
      <c r="H97" s="662"/>
      <c r="I97" s="662"/>
      <c r="J97" s="661"/>
      <c r="K97" s="619"/>
      <c r="L97" s="665"/>
      <c r="M97" s="665"/>
      <c r="O97" s="619" t="s">
        <v>1054</v>
      </c>
      <c r="Q97" s="662"/>
      <c r="R97" s="661"/>
      <c r="S97" s="661"/>
    </row>
    <row r="98" spans="1:19" x14ac:dyDescent="0.25">
      <c r="A98" s="619" t="s">
        <v>1155</v>
      </c>
      <c r="B98" s="661" t="s">
        <v>1156</v>
      </c>
      <c r="C98" s="662">
        <v>53</v>
      </c>
      <c r="D98" s="661">
        <v>5</v>
      </c>
      <c r="E98" s="662">
        <v>2000</v>
      </c>
      <c r="F98" s="664">
        <v>978</v>
      </c>
      <c r="G98" s="662"/>
      <c r="H98" s="662">
        <v>0.2</v>
      </c>
      <c r="I98" s="662"/>
      <c r="J98" s="661"/>
      <c r="K98" s="619"/>
      <c r="L98" s="665">
        <v>49.5717</v>
      </c>
      <c r="M98" s="665">
        <v>3.7732999999999999</v>
      </c>
      <c r="O98" s="619" t="s">
        <v>796</v>
      </c>
      <c r="Q98" s="662"/>
      <c r="R98" s="661"/>
      <c r="S98" s="661"/>
    </row>
    <row r="99" spans="1:19" x14ac:dyDescent="0.25">
      <c r="A99" s="619" t="s">
        <v>841</v>
      </c>
      <c r="B99" s="661" t="s">
        <v>842</v>
      </c>
      <c r="C99" s="662">
        <v>450</v>
      </c>
      <c r="D99" s="661">
        <v>7</v>
      </c>
      <c r="E99" s="662">
        <v>2000</v>
      </c>
      <c r="F99" s="664">
        <v>72000</v>
      </c>
      <c r="G99" s="662"/>
      <c r="H99" s="662">
        <v>0.18</v>
      </c>
      <c r="I99" s="662"/>
      <c r="J99" s="661"/>
      <c r="K99" s="619"/>
      <c r="L99" s="665"/>
      <c r="M99" s="665"/>
      <c r="O99" s="619" t="s">
        <v>794</v>
      </c>
      <c r="Q99" s="662"/>
      <c r="R99" s="661"/>
      <c r="S99" s="661"/>
    </row>
    <row r="100" spans="1:19" x14ac:dyDescent="0.25">
      <c r="A100" s="619" t="s">
        <v>843</v>
      </c>
      <c r="B100" s="661" t="s">
        <v>844</v>
      </c>
      <c r="C100" s="662">
        <v>500</v>
      </c>
      <c r="D100" s="661">
        <v>7</v>
      </c>
      <c r="E100" s="662">
        <v>2000</v>
      </c>
      <c r="F100" s="664">
        <v>96000</v>
      </c>
      <c r="G100" s="662"/>
      <c r="H100" s="662">
        <v>0.18</v>
      </c>
      <c r="I100" s="662"/>
      <c r="J100" s="661"/>
      <c r="K100" s="619"/>
      <c r="L100" s="665"/>
      <c r="M100" s="665"/>
      <c r="O100" s="619" t="s">
        <v>1290</v>
      </c>
      <c r="Q100" s="662"/>
      <c r="R100" s="661"/>
      <c r="S100" s="661"/>
    </row>
    <row r="101" spans="1:19" x14ac:dyDescent="0.25">
      <c r="A101" s="619" t="s">
        <v>945</v>
      </c>
      <c r="B101" s="661" t="s">
        <v>946</v>
      </c>
      <c r="C101" s="662">
        <v>42</v>
      </c>
      <c r="D101" s="661">
        <v>5</v>
      </c>
      <c r="E101" s="662">
        <v>2000</v>
      </c>
      <c r="F101" s="664">
        <v>2641</v>
      </c>
      <c r="G101" s="662"/>
      <c r="H101" s="662"/>
      <c r="I101" s="662"/>
      <c r="J101" s="661"/>
      <c r="K101" s="619"/>
      <c r="L101" s="665"/>
      <c r="M101" s="665"/>
      <c r="O101" s="619" t="s">
        <v>1292</v>
      </c>
      <c r="Q101" s="662"/>
      <c r="R101" s="661"/>
      <c r="S101" s="661"/>
    </row>
    <row r="102" spans="1:19" x14ac:dyDescent="0.25">
      <c r="A102" s="619" t="s">
        <v>448</v>
      </c>
      <c r="B102" s="661" t="s">
        <v>449</v>
      </c>
      <c r="C102" s="662">
        <v>115</v>
      </c>
      <c r="D102" s="663">
        <v>7</v>
      </c>
      <c r="E102" s="663">
        <v>2000</v>
      </c>
      <c r="F102" s="664">
        <v>8300</v>
      </c>
      <c r="G102" s="662">
        <v>60</v>
      </c>
      <c r="H102" s="662">
        <v>0.18</v>
      </c>
      <c r="I102" s="662"/>
      <c r="J102" s="662"/>
      <c r="K102" s="642"/>
      <c r="L102" s="665"/>
      <c r="M102" s="665"/>
      <c r="O102" s="619" t="s">
        <v>1294</v>
      </c>
      <c r="Q102" s="662"/>
      <c r="R102" s="661"/>
      <c r="S102" s="661"/>
    </row>
    <row r="103" spans="1:19" x14ac:dyDescent="0.25">
      <c r="A103" s="619" t="s">
        <v>452</v>
      </c>
      <c r="B103" s="661" t="s">
        <v>453</v>
      </c>
      <c r="C103" s="662">
        <v>136</v>
      </c>
      <c r="D103" s="663">
        <v>7</v>
      </c>
      <c r="E103" s="663">
        <v>2000</v>
      </c>
      <c r="F103" s="664">
        <v>16000</v>
      </c>
      <c r="G103" s="662">
        <v>60</v>
      </c>
      <c r="H103" s="662">
        <v>0.18</v>
      </c>
      <c r="I103" s="662"/>
      <c r="J103" s="662"/>
      <c r="K103" s="642"/>
      <c r="L103" s="665"/>
      <c r="M103" s="665"/>
      <c r="O103" s="619" t="s">
        <v>596</v>
      </c>
      <c r="Q103" s="662"/>
      <c r="R103" s="661"/>
      <c r="S103" s="661"/>
    </row>
    <row r="104" spans="1:19" x14ac:dyDescent="0.25">
      <c r="A104" s="619" t="s">
        <v>456</v>
      </c>
      <c r="B104" s="661" t="s">
        <v>457</v>
      </c>
      <c r="C104" s="662">
        <v>335</v>
      </c>
      <c r="D104" s="663">
        <v>7</v>
      </c>
      <c r="E104" s="663">
        <v>2000</v>
      </c>
      <c r="F104" s="664">
        <v>23000</v>
      </c>
      <c r="G104" s="662">
        <v>60</v>
      </c>
      <c r="H104" s="662">
        <v>0.18</v>
      </c>
      <c r="I104" s="662"/>
      <c r="J104" s="662"/>
      <c r="K104" s="642"/>
      <c r="L104" s="665"/>
      <c r="M104" s="665"/>
      <c r="O104" s="619" t="s">
        <v>1088</v>
      </c>
      <c r="Q104" s="662"/>
      <c r="R104" s="661"/>
      <c r="S104" s="661"/>
    </row>
    <row r="105" spans="1:19" x14ac:dyDescent="0.25">
      <c r="A105" s="619" t="s">
        <v>578</v>
      </c>
      <c r="B105" s="661" t="s">
        <v>579</v>
      </c>
      <c r="C105" s="662">
        <v>210</v>
      </c>
      <c r="D105" s="663">
        <v>7</v>
      </c>
      <c r="E105" s="663">
        <v>2000</v>
      </c>
      <c r="F105" s="664">
        <v>16000</v>
      </c>
      <c r="G105" s="662">
        <v>60</v>
      </c>
      <c r="H105" s="662">
        <v>0.18</v>
      </c>
      <c r="I105" s="662"/>
      <c r="J105" s="662"/>
      <c r="K105" s="642"/>
      <c r="L105" s="665"/>
      <c r="M105" s="665"/>
      <c r="O105" s="619" t="s">
        <v>788</v>
      </c>
      <c r="Q105" s="662"/>
      <c r="R105" s="661"/>
      <c r="S105" s="661"/>
    </row>
    <row r="106" spans="1:19" x14ac:dyDescent="0.25">
      <c r="A106" s="619" t="s">
        <v>1054</v>
      </c>
      <c r="B106" s="661" t="s">
        <v>1055</v>
      </c>
      <c r="C106" s="662">
        <v>9.69</v>
      </c>
      <c r="D106" s="661">
        <v>5</v>
      </c>
      <c r="E106" s="662">
        <v>2000</v>
      </c>
      <c r="F106" s="664">
        <v>205</v>
      </c>
      <c r="G106" s="662"/>
      <c r="H106" s="662"/>
      <c r="I106" s="662"/>
      <c r="J106" s="661"/>
      <c r="K106" s="619"/>
      <c r="L106" s="665"/>
      <c r="M106" s="665"/>
      <c r="O106" s="619" t="s">
        <v>875</v>
      </c>
      <c r="Q106" s="662"/>
      <c r="R106" s="661"/>
      <c r="S106" s="661"/>
    </row>
    <row r="107" spans="1:19" x14ac:dyDescent="0.25">
      <c r="A107" s="619" t="s">
        <v>796</v>
      </c>
      <c r="B107" s="661" t="s">
        <v>797</v>
      </c>
      <c r="C107" s="662">
        <v>10.44</v>
      </c>
      <c r="D107" s="661">
        <v>5</v>
      </c>
      <c r="E107" s="662">
        <v>2000</v>
      </c>
      <c r="F107" s="664">
        <v>950</v>
      </c>
      <c r="G107" s="662"/>
      <c r="H107" s="662"/>
      <c r="I107" s="662"/>
      <c r="J107" s="661"/>
      <c r="K107" s="619"/>
      <c r="L107" s="665"/>
      <c r="M107" s="665"/>
      <c r="N107" s="661"/>
      <c r="O107" s="619" t="s">
        <v>1079</v>
      </c>
      <c r="P107" s="662"/>
      <c r="Q107" s="662"/>
      <c r="R107" s="661"/>
      <c r="S107" s="661"/>
    </row>
    <row r="108" spans="1:19" x14ac:dyDescent="0.25">
      <c r="A108" s="619" t="s">
        <v>794</v>
      </c>
      <c r="B108" s="661" t="s">
        <v>795</v>
      </c>
      <c r="C108" s="662">
        <v>10.44</v>
      </c>
      <c r="D108" s="661">
        <v>5</v>
      </c>
      <c r="E108" s="662">
        <v>2000</v>
      </c>
      <c r="F108" s="664">
        <v>710</v>
      </c>
      <c r="G108" s="662"/>
      <c r="H108" s="662"/>
      <c r="I108" s="662"/>
      <c r="J108" s="661"/>
      <c r="K108" s="619"/>
      <c r="L108" s="665"/>
      <c r="M108" s="665"/>
      <c r="N108" s="661"/>
      <c r="O108" s="619" t="s">
        <v>976</v>
      </c>
      <c r="P108" s="662"/>
      <c r="Q108" s="662"/>
      <c r="R108" s="661"/>
      <c r="S108" s="661"/>
    </row>
    <row r="109" spans="1:19" x14ac:dyDescent="0.25">
      <c r="A109" s="619" t="s">
        <v>596</v>
      </c>
      <c r="B109" s="661" t="s">
        <v>597</v>
      </c>
      <c r="C109" s="662">
        <v>2.2400000000000002</v>
      </c>
      <c r="D109" s="663">
        <v>6</v>
      </c>
      <c r="E109" s="663">
        <v>2000</v>
      </c>
      <c r="F109" s="664">
        <v>78</v>
      </c>
      <c r="G109" s="662"/>
      <c r="H109" s="662"/>
      <c r="I109" s="662"/>
      <c r="J109" s="662"/>
      <c r="K109" s="642"/>
      <c r="L109" s="665"/>
      <c r="M109" s="665"/>
      <c r="N109" s="661"/>
      <c r="O109" s="619" t="s">
        <v>1071</v>
      </c>
      <c r="P109" s="662"/>
      <c r="Q109" s="662"/>
      <c r="R109" s="661"/>
      <c r="S109" s="661"/>
    </row>
    <row r="110" spans="1:19" x14ac:dyDescent="0.25">
      <c r="A110" s="619" t="s">
        <v>1088</v>
      </c>
      <c r="B110" s="661" t="s">
        <v>1089</v>
      </c>
      <c r="C110" s="662">
        <v>400</v>
      </c>
      <c r="D110" s="661">
        <v>25</v>
      </c>
      <c r="E110" s="662">
        <v>2000</v>
      </c>
      <c r="F110" s="664"/>
      <c r="G110" s="662"/>
      <c r="H110" s="662"/>
      <c r="I110" s="662"/>
      <c r="J110" s="661"/>
      <c r="K110" s="619"/>
      <c r="L110" s="665"/>
      <c r="M110" s="665"/>
      <c r="N110" s="661"/>
      <c r="O110" s="619" t="s">
        <v>521</v>
      </c>
      <c r="P110" s="662"/>
      <c r="Q110" s="662"/>
      <c r="R110" s="661"/>
      <c r="S110" s="661"/>
    </row>
    <row r="111" spans="1:19" x14ac:dyDescent="0.25">
      <c r="A111" s="619" t="s">
        <v>788</v>
      </c>
      <c r="B111" s="661" t="s">
        <v>789</v>
      </c>
      <c r="C111" s="662">
        <v>110</v>
      </c>
      <c r="D111" s="661">
        <v>5</v>
      </c>
      <c r="E111" s="662">
        <v>2000</v>
      </c>
      <c r="F111" s="664">
        <v>24000</v>
      </c>
      <c r="G111" s="662"/>
      <c r="H111" s="662"/>
      <c r="I111" s="662"/>
      <c r="J111" s="661"/>
      <c r="K111" s="619"/>
      <c r="L111" s="665"/>
      <c r="M111" s="665"/>
      <c r="N111" s="661"/>
      <c r="O111" s="619" t="s">
        <v>692</v>
      </c>
      <c r="P111" s="662"/>
      <c r="Q111" s="662"/>
      <c r="R111" s="661"/>
      <c r="S111" s="661"/>
    </row>
    <row r="112" spans="1:19" x14ac:dyDescent="0.25">
      <c r="A112" s="619" t="s">
        <v>875</v>
      </c>
      <c r="B112" s="661" t="s">
        <v>876</v>
      </c>
      <c r="C112" s="662"/>
      <c r="D112" s="661">
        <v>5</v>
      </c>
      <c r="E112" s="662">
        <v>2000</v>
      </c>
      <c r="F112" s="664">
        <v>250</v>
      </c>
      <c r="G112" s="662"/>
      <c r="H112" s="662"/>
      <c r="I112" s="662"/>
      <c r="J112" s="661"/>
      <c r="K112" s="619"/>
      <c r="L112" s="665"/>
      <c r="M112" s="665"/>
      <c r="N112" s="661"/>
      <c r="O112" s="619" t="s">
        <v>508</v>
      </c>
      <c r="P112" s="662"/>
      <c r="Q112" s="662"/>
      <c r="R112" s="661"/>
      <c r="S112" s="661"/>
    </row>
    <row r="113" spans="1:19" x14ac:dyDescent="0.25">
      <c r="A113" s="619" t="s">
        <v>1079</v>
      </c>
      <c r="B113" s="661" t="s">
        <v>1080</v>
      </c>
      <c r="C113" s="662"/>
      <c r="D113" s="661">
        <v>5</v>
      </c>
      <c r="E113" s="662">
        <v>2000</v>
      </c>
      <c r="F113" s="664"/>
      <c r="G113" s="662"/>
      <c r="H113" s="662"/>
      <c r="I113" s="662"/>
      <c r="J113" s="661"/>
      <c r="K113" s="619"/>
      <c r="L113" s="665"/>
      <c r="M113" s="665"/>
      <c r="N113" s="661"/>
      <c r="O113" s="619" t="s">
        <v>747</v>
      </c>
      <c r="P113" s="662"/>
      <c r="Q113" s="662"/>
      <c r="R113" s="661"/>
      <c r="S113" s="661"/>
    </row>
    <row r="114" spans="1:19" x14ac:dyDescent="0.25">
      <c r="A114" s="619" t="s">
        <v>976</v>
      </c>
      <c r="B114" s="661" t="s">
        <v>977</v>
      </c>
      <c r="C114" s="662"/>
      <c r="D114" s="661">
        <v>5</v>
      </c>
      <c r="E114" s="662">
        <v>2000</v>
      </c>
      <c r="F114" s="664">
        <v>477</v>
      </c>
      <c r="G114" s="662"/>
      <c r="H114" s="662"/>
      <c r="I114" s="662"/>
      <c r="J114" s="661"/>
      <c r="K114" s="619"/>
      <c r="L114" s="665"/>
      <c r="M114" s="665"/>
      <c r="N114" s="661"/>
      <c r="O114" s="619" t="s">
        <v>1012</v>
      </c>
      <c r="P114" s="662"/>
      <c r="Q114" s="662"/>
      <c r="R114" s="661"/>
      <c r="S114" s="661"/>
    </row>
    <row r="115" spans="1:19" x14ac:dyDescent="0.25">
      <c r="A115" s="619" t="s">
        <v>972</v>
      </c>
      <c r="B115" s="661" t="s">
        <v>973</v>
      </c>
      <c r="C115" s="662">
        <v>115</v>
      </c>
      <c r="D115" s="661">
        <v>6</v>
      </c>
      <c r="E115" s="662">
        <v>2000</v>
      </c>
      <c r="F115" s="664">
        <v>8300</v>
      </c>
      <c r="G115" s="662"/>
      <c r="H115" s="662"/>
      <c r="I115" s="662"/>
      <c r="J115" s="661"/>
      <c r="K115" s="619"/>
      <c r="L115" s="665"/>
      <c r="M115" s="665"/>
      <c r="N115" s="661"/>
      <c r="O115" s="619" t="s">
        <v>1000</v>
      </c>
      <c r="P115" s="662"/>
      <c r="Q115" s="662"/>
      <c r="R115" s="661"/>
      <c r="S115" s="661"/>
    </row>
    <row r="116" spans="1:19" x14ac:dyDescent="0.25">
      <c r="A116" s="619" t="s">
        <v>974</v>
      </c>
      <c r="B116" s="661" t="s">
        <v>975</v>
      </c>
      <c r="C116" s="662">
        <v>115</v>
      </c>
      <c r="D116" s="661">
        <v>6</v>
      </c>
      <c r="E116" s="662">
        <v>2000</v>
      </c>
      <c r="F116" s="664">
        <v>8300</v>
      </c>
      <c r="G116" s="662"/>
      <c r="H116" s="662"/>
      <c r="I116" s="662"/>
      <c r="J116" s="661"/>
      <c r="K116" s="619"/>
      <c r="L116" s="665"/>
      <c r="M116" s="665"/>
      <c r="N116" s="661"/>
      <c r="O116" s="619" t="s">
        <v>1148</v>
      </c>
      <c r="P116" s="662"/>
      <c r="Q116" s="662"/>
      <c r="R116" s="661"/>
      <c r="S116" s="661"/>
    </row>
    <row r="117" spans="1:19" x14ac:dyDescent="0.25">
      <c r="A117" s="619" t="s">
        <v>1071</v>
      </c>
      <c r="B117" s="661" t="s">
        <v>1072</v>
      </c>
      <c r="C117" s="662"/>
      <c r="D117" s="661">
        <v>5</v>
      </c>
      <c r="E117" s="662">
        <v>2000</v>
      </c>
      <c r="F117" s="664">
        <v>56</v>
      </c>
      <c r="G117" s="662"/>
      <c r="H117" s="662"/>
      <c r="I117" s="662"/>
      <c r="J117" s="661"/>
      <c r="K117" s="619"/>
      <c r="L117" s="665"/>
      <c r="M117" s="665"/>
      <c r="N117" s="661"/>
      <c r="O117" s="619" t="s">
        <v>706</v>
      </c>
      <c r="P117" s="662"/>
      <c r="Q117" s="662"/>
      <c r="R117" s="661"/>
      <c r="S117" s="661"/>
    </row>
    <row r="118" spans="1:19" x14ac:dyDescent="0.25">
      <c r="A118" s="619" t="s">
        <v>521</v>
      </c>
      <c r="B118" s="661" t="s">
        <v>537</v>
      </c>
      <c r="C118" s="662">
        <v>96</v>
      </c>
      <c r="D118" s="663">
        <v>5</v>
      </c>
      <c r="E118" s="663">
        <v>2000</v>
      </c>
      <c r="F118" s="664">
        <v>11632</v>
      </c>
      <c r="G118" s="662"/>
      <c r="H118" s="662"/>
      <c r="I118" s="662"/>
      <c r="J118" s="662"/>
      <c r="K118" s="642"/>
      <c r="L118" s="665">
        <v>184.65219999999999</v>
      </c>
      <c r="M118" s="665"/>
      <c r="N118" s="661"/>
      <c r="O118" s="619" t="s">
        <v>777</v>
      </c>
      <c r="P118" s="662"/>
      <c r="Q118" s="662"/>
      <c r="R118" s="661"/>
      <c r="S118" s="661"/>
    </row>
    <row r="119" spans="1:19" x14ac:dyDescent="0.25">
      <c r="A119" s="619" t="s">
        <v>692</v>
      </c>
      <c r="B119" s="661" t="s">
        <v>693</v>
      </c>
      <c r="C119" s="662">
        <v>74</v>
      </c>
      <c r="D119" s="663">
        <v>5</v>
      </c>
      <c r="E119" s="663">
        <v>2000</v>
      </c>
      <c r="F119" s="664">
        <v>1044</v>
      </c>
      <c r="G119" s="662"/>
      <c r="H119" s="662"/>
      <c r="I119" s="662"/>
      <c r="J119" s="662"/>
      <c r="K119" s="642"/>
      <c r="L119" s="665"/>
      <c r="M119" s="665"/>
      <c r="N119" s="661"/>
      <c r="O119" s="619" t="s">
        <v>1299</v>
      </c>
      <c r="P119" s="662"/>
      <c r="Q119" s="662"/>
      <c r="R119" s="661"/>
      <c r="S119" s="661"/>
    </row>
    <row r="120" spans="1:19" x14ac:dyDescent="0.25">
      <c r="A120" s="619" t="s">
        <v>508</v>
      </c>
      <c r="B120" s="661" t="s">
        <v>509</v>
      </c>
      <c r="C120" s="662">
        <v>55.4</v>
      </c>
      <c r="D120" s="663">
        <v>5</v>
      </c>
      <c r="E120" s="663">
        <v>2000</v>
      </c>
      <c r="F120" s="664">
        <v>4778</v>
      </c>
      <c r="G120" s="662"/>
      <c r="H120" s="662"/>
      <c r="I120" s="662"/>
      <c r="J120" s="662"/>
      <c r="K120" s="642"/>
      <c r="L120" s="665"/>
      <c r="M120" s="665"/>
      <c r="N120" s="661"/>
      <c r="O120" s="619" t="s">
        <v>745</v>
      </c>
      <c r="P120" s="662"/>
      <c r="Q120" s="662"/>
      <c r="R120" s="661"/>
      <c r="S120" s="661"/>
    </row>
    <row r="121" spans="1:19" x14ac:dyDescent="0.25">
      <c r="A121" s="619" t="s">
        <v>747</v>
      </c>
      <c r="B121" s="661" t="s">
        <v>748</v>
      </c>
      <c r="C121" s="662">
        <v>200</v>
      </c>
      <c r="D121" s="661">
        <v>5</v>
      </c>
      <c r="E121" s="662">
        <v>2000</v>
      </c>
      <c r="F121" s="664">
        <v>38585</v>
      </c>
      <c r="G121" s="662"/>
      <c r="H121" s="662"/>
      <c r="I121" s="662"/>
      <c r="J121" s="661"/>
      <c r="K121" s="619"/>
      <c r="L121" s="665"/>
      <c r="M121" s="665"/>
      <c r="N121" s="661"/>
      <c r="O121" s="619" t="s">
        <v>1040</v>
      </c>
      <c r="P121" s="662"/>
      <c r="Q121" s="662"/>
      <c r="R121" s="661"/>
      <c r="S121" s="661"/>
    </row>
    <row r="122" spans="1:19" x14ac:dyDescent="0.25">
      <c r="A122" s="619" t="s">
        <v>1012</v>
      </c>
      <c r="B122" s="661" t="s">
        <v>1013</v>
      </c>
      <c r="C122" s="662">
        <v>1.5</v>
      </c>
      <c r="D122" s="661">
        <v>6</v>
      </c>
      <c r="E122" s="662">
        <v>2000</v>
      </c>
      <c r="F122" s="664">
        <v>1200</v>
      </c>
      <c r="G122" s="662"/>
      <c r="H122" s="662"/>
      <c r="I122" s="662"/>
      <c r="J122" s="661"/>
      <c r="K122" s="619"/>
      <c r="L122" s="665"/>
      <c r="M122" s="665"/>
      <c r="N122" s="661"/>
      <c r="O122" s="619" t="s">
        <v>902</v>
      </c>
      <c r="P122" s="662"/>
      <c r="Q122" s="662"/>
      <c r="R122" s="661"/>
      <c r="S122" s="661"/>
    </row>
    <row r="123" spans="1:19" x14ac:dyDescent="0.25">
      <c r="A123" s="619" t="s">
        <v>1000</v>
      </c>
      <c r="B123" s="661" t="s">
        <v>1001</v>
      </c>
      <c r="C123" s="662">
        <v>194</v>
      </c>
      <c r="D123" s="661">
        <v>6</v>
      </c>
      <c r="E123" s="662">
        <v>2000</v>
      </c>
      <c r="F123" s="664">
        <v>39200</v>
      </c>
      <c r="G123" s="662"/>
      <c r="H123" s="662"/>
      <c r="I123" s="662"/>
      <c r="J123" s="661"/>
      <c r="K123" s="619"/>
      <c r="L123" s="665"/>
      <c r="M123" s="665"/>
      <c r="N123" s="661"/>
      <c r="O123" s="619" t="s">
        <v>920</v>
      </c>
      <c r="P123" s="662"/>
      <c r="Q123" s="662"/>
      <c r="R123" s="661"/>
      <c r="S123" s="661"/>
    </row>
    <row r="124" spans="1:19" x14ac:dyDescent="0.25">
      <c r="A124" s="619" t="s">
        <v>1157</v>
      </c>
      <c r="B124" s="661" t="s">
        <v>1158</v>
      </c>
      <c r="C124" s="662">
        <v>78</v>
      </c>
      <c r="D124" s="661">
        <v>5</v>
      </c>
      <c r="E124" s="662">
        <v>2000</v>
      </c>
      <c r="F124" s="664">
        <v>1110</v>
      </c>
      <c r="G124" s="662"/>
      <c r="H124" s="662">
        <v>0.2</v>
      </c>
      <c r="I124" s="662"/>
      <c r="J124" s="661"/>
      <c r="K124" s="619"/>
      <c r="L124" s="665"/>
      <c r="M124" s="665"/>
      <c r="N124" s="661"/>
      <c r="O124" s="619" t="s">
        <v>1029</v>
      </c>
      <c r="P124" s="662"/>
      <c r="Q124" s="662"/>
      <c r="R124" s="661"/>
      <c r="S124" s="661"/>
    </row>
    <row r="125" spans="1:19" x14ac:dyDescent="0.25">
      <c r="A125" s="619" t="s">
        <v>500</v>
      </c>
      <c r="B125" s="661" t="s">
        <v>501</v>
      </c>
      <c r="C125" s="662">
        <v>145</v>
      </c>
      <c r="D125" s="663">
        <v>5</v>
      </c>
      <c r="E125" s="663">
        <v>2000</v>
      </c>
      <c r="F125" s="664">
        <v>1914</v>
      </c>
      <c r="G125" s="662">
        <v>60</v>
      </c>
      <c r="H125" s="662">
        <v>0.18</v>
      </c>
      <c r="I125" s="662"/>
      <c r="J125" s="662"/>
      <c r="K125" s="642"/>
      <c r="L125" s="665"/>
      <c r="M125" s="665"/>
      <c r="N125" s="661"/>
      <c r="O125" s="619" t="s">
        <v>898</v>
      </c>
      <c r="P125" s="662"/>
      <c r="Q125" s="662"/>
      <c r="R125" s="661"/>
      <c r="S125" s="661"/>
    </row>
    <row r="126" spans="1:19" x14ac:dyDescent="0.25">
      <c r="A126" s="619" t="s">
        <v>1148</v>
      </c>
      <c r="B126" s="661" t="s">
        <v>1149</v>
      </c>
      <c r="C126" s="662">
        <v>93</v>
      </c>
      <c r="D126" s="661">
        <v>6</v>
      </c>
      <c r="E126" s="662">
        <v>2000</v>
      </c>
      <c r="F126" s="664">
        <v>1960</v>
      </c>
      <c r="G126" s="662"/>
      <c r="H126" s="662">
        <v>0.18</v>
      </c>
      <c r="I126" s="662"/>
      <c r="J126" s="661"/>
      <c r="K126" s="619"/>
      <c r="L126" s="665">
        <v>84.894199999999998</v>
      </c>
      <c r="M126" s="665">
        <v>29.502400000000002</v>
      </c>
      <c r="N126" s="661"/>
      <c r="O126" s="619" t="s">
        <v>532</v>
      </c>
      <c r="P126" s="662"/>
      <c r="Q126" s="662"/>
      <c r="R126" s="661"/>
      <c r="S126" s="661"/>
    </row>
    <row r="127" spans="1:19" x14ac:dyDescent="0.25">
      <c r="A127" s="619" t="s">
        <v>706</v>
      </c>
      <c r="B127" s="661" t="s">
        <v>707</v>
      </c>
      <c r="C127" s="662">
        <v>1000</v>
      </c>
      <c r="D127" s="663">
        <v>20</v>
      </c>
      <c r="E127" s="663">
        <v>4000</v>
      </c>
      <c r="F127" s="664"/>
      <c r="G127" s="662"/>
      <c r="H127" s="662"/>
      <c r="I127" s="662"/>
      <c r="J127" s="662"/>
      <c r="K127" s="642"/>
      <c r="L127" s="665"/>
      <c r="M127" s="665"/>
      <c r="N127" s="661"/>
      <c r="O127" s="619" t="s">
        <v>781</v>
      </c>
      <c r="P127" s="662"/>
      <c r="Q127" s="662"/>
      <c r="R127" s="661"/>
      <c r="S127" s="661"/>
    </row>
    <row r="128" spans="1:19" x14ac:dyDescent="0.25">
      <c r="A128" s="619" t="s">
        <v>777</v>
      </c>
      <c r="B128" s="661" t="s">
        <v>778</v>
      </c>
      <c r="C128" s="662">
        <v>103</v>
      </c>
      <c r="D128" s="661">
        <v>3.5</v>
      </c>
      <c r="E128" s="662">
        <v>2000</v>
      </c>
      <c r="F128" s="664">
        <v>10340</v>
      </c>
      <c r="G128" s="662"/>
      <c r="H128" s="662"/>
      <c r="I128" s="662"/>
      <c r="J128" s="661"/>
      <c r="K128" s="619"/>
      <c r="L128" s="665"/>
      <c r="M128" s="665"/>
      <c r="N128" s="661"/>
      <c r="O128" s="619" t="s">
        <v>998</v>
      </c>
      <c r="P128" s="662"/>
      <c r="Q128" s="662"/>
      <c r="R128" s="661"/>
      <c r="S128" s="661"/>
    </row>
    <row r="129" spans="1:19" x14ac:dyDescent="0.25">
      <c r="A129" s="619" t="s">
        <v>745</v>
      </c>
      <c r="B129" s="661" t="s">
        <v>746</v>
      </c>
      <c r="C129" s="662">
        <v>10</v>
      </c>
      <c r="D129" s="661">
        <v>5</v>
      </c>
      <c r="E129" s="662">
        <v>2000</v>
      </c>
      <c r="F129" s="664">
        <v>1400</v>
      </c>
      <c r="G129" s="662"/>
      <c r="H129" s="662"/>
      <c r="I129" s="662"/>
      <c r="J129" s="661"/>
      <c r="K129" s="619"/>
      <c r="L129" s="665"/>
      <c r="M129" s="665"/>
      <c r="N129" s="662"/>
      <c r="O129" s="619" t="s">
        <v>1305</v>
      </c>
      <c r="P129" s="662"/>
      <c r="Q129" s="662"/>
      <c r="R129" s="661"/>
      <c r="S129" s="661"/>
    </row>
    <row r="130" spans="1:19" x14ac:dyDescent="0.25">
      <c r="A130" s="619" t="s">
        <v>1040</v>
      </c>
      <c r="B130" s="661" t="s">
        <v>1041</v>
      </c>
      <c r="C130" s="662"/>
      <c r="D130" s="661">
        <v>5</v>
      </c>
      <c r="E130" s="662">
        <v>2000</v>
      </c>
      <c r="F130" s="664"/>
      <c r="G130" s="662"/>
      <c r="H130" s="662"/>
      <c r="I130" s="662"/>
      <c r="J130" s="661"/>
      <c r="K130" s="619"/>
      <c r="L130" s="665"/>
      <c r="M130" s="665"/>
      <c r="N130" s="661"/>
      <c r="O130" s="619" t="s">
        <v>1307</v>
      </c>
      <c r="P130" s="662"/>
      <c r="Q130" s="662"/>
      <c r="R130" s="661"/>
      <c r="S130" s="661"/>
    </row>
    <row r="131" spans="1:19" x14ac:dyDescent="0.25">
      <c r="A131" s="619" t="s">
        <v>902</v>
      </c>
      <c r="B131" s="661" t="s">
        <v>903</v>
      </c>
      <c r="C131" s="662">
        <v>4.8</v>
      </c>
      <c r="D131" s="661">
        <v>5</v>
      </c>
      <c r="E131" s="662">
        <v>2000</v>
      </c>
      <c r="F131" s="664">
        <v>250</v>
      </c>
      <c r="G131" s="662"/>
      <c r="H131" s="662"/>
      <c r="I131" s="662"/>
      <c r="J131" s="661"/>
      <c r="K131" s="619"/>
      <c r="L131" s="665"/>
      <c r="M131" s="665"/>
      <c r="N131" s="661"/>
      <c r="O131" s="619" t="s">
        <v>1309</v>
      </c>
      <c r="P131" s="662"/>
      <c r="Q131" s="662"/>
      <c r="R131" s="661"/>
      <c r="S131" s="661"/>
    </row>
    <row r="132" spans="1:19" x14ac:dyDescent="0.25">
      <c r="A132" s="619" t="s">
        <v>920</v>
      </c>
      <c r="B132" s="661" t="s">
        <v>921</v>
      </c>
      <c r="C132" s="662"/>
      <c r="D132" s="661">
        <v>5</v>
      </c>
      <c r="E132" s="662">
        <v>2000</v>
      </c>
      <c r="F132" s="664">
        <v>280</v>
      </c>
      <c r="G132" s="662"/>
      <c r="H132" s="662"/>
      <c r="I132" s="662"/>
      <c r="J132" s="661"/>
      <c r="K132" s="619"/>
      <c r="L132" s="665"/>
      <c r="M132" s="665"/>
      <c r="N132" s="661"/>
      <c r="O132" s="619" t="s">
        <v>935</v>
      </c>
      <c r="P132" s="662"/>
      <c r="Q132" s="662"/>
      <c r="R132" s="661"/>
      <c r="S132" s="661"/>
    </row>
    <row r="133" spans="1:19" x14ac:dyDescent="0.25">
      <c r="A133" s="619" t="s">
        <v>1029</v>
      </c>
      <c r="B133" s="661" t="s">
        <v>1030</v>
      </c>
      <c r="C133" s="662">
        <v>10</v>
      </c>
      <c r="D133" s="661">
        <v>10</v>
      </c>
      <c r="E133" s="662">
        <v>2000</v>
      </c>
      <c r="F133" s="664"/>
      <c r="G133" s="662"/>
      <c r="H133" s="662"/>
      <c r="I133" s="662"/>
      <c r="J133" s="661"/>
      <c r="K133" s="619"/>
      <c r="L133" s="665"/>
      <c r="M133" s="665"/>
      <c r="N133" s="661"/>
      <c r="O133" s="619" t="s">
        <v>886</v>
      </c>
      <c r="P133" s="662"/>
      <c r="Q133" s="662"/>
      <c r="R133" s="661"/>
      <c r="S133" s="661"/>
    </row>
    <row r="134" spans="1:19" x14ac:dyDescent="0.25">
      <c r="A134" s="619" t="s">
        <v>404</v>
      </c>
      <c r="B134" s="661" t="s">
        <v>405</v>
      </c>
      <c r="C134" s="662">
        <v>210</v>
      </c>
      <c r="D134" s="663">
        <v>6</v>
      </c>
      <c r="E134" s="663">
        <v>2000</v>
      </c>
      <c r="F134" s="664">
        <v>23000</v>
      </c>
      <c r="G134" s="662">
        <v>60</v>
      </c>
      <c r="H134" s="662">
        <v>0.18</v>
      </c>
      <c r="I134" s="662"/>
      <c r="J134" s="662"/>
      <c r="K134" s="642"/>
      <c r="L134" s="665"/>
      <c r="M134" s="665"/>
      <c r="N134" s="661"/>
      <c r="O134" s="619" t="s">
        <v>1312</v>
      </c>
      <c r="P134" s="662"/>
      <c r="Q134" s="662"/>
      <c r="R134" s="661"/>
      <c r="S134" s="661"/>
    </row>
    <row r="135" spans="1:19" x14ac:dyDescent="0.25">
      <c r="A135" s="619" t="s">
        <v>472</v>
      </c>
      <c r="B135" s="661" t="s">
        <v>473</v>
      </c>
      <c r="C135" s="662">
        <v>188</v>
      </c>
      <c r="D135" s="663">
        <v>7</v>
      </c>
      <c r="E135" s="663">
        <v>2000</v>
      </c>
      <c r="F135" s="664">
        <v>48500</v>
      </c>
      <c r="G135" s="662">
        <v>60</v>
      </c>
      <c r="H135" s="662">
        <v>0.18</v>
      </c>
      <c r="I135" s="662"/>
      <c r="J135" s="662"/>
      <c r="K135" s="642"/>
      <c r="L135" s="665"/>
      <c r="M135" s="665"/>
      <c r="N135" s="661"/>
      <c r="O135" s="619" t="s">
        <v>1314</v>
      </c>
      <c r="P135" s="662"/>
      <c r="Q135" s="662"/>
      <c r="R135" s="661"/>
      <c r="S135" s="661"/>
    </row>
    <row r="136" spans="1:19" x14ac:dyDescent="0.25">
      <c r="A136" s="619" t="s">
        <v>898</v>
      </c>
      <c r="B136" s="661" t="s">
        <v>899</v>
      </c>
      <c r="C136" s="662">
        <v>3</v>
      </c>
      <c r="D136" s="661">
        <v>7</v>
      </c>
      <c r="E136" s="662">
        <v>2000</v>
      </c>
      <c r="F136" s="664"/>
      <c r="G136" s="662"/>
      <c r="H136" s="662"/>
      <c r="I136" s="662"/>
      <c r="J136" s="661"/>
      <c r="K136" s="619"/>
      <c r="L136" s="665"/>
      <c r="M136" s="665"/>
      <c r="N136" s="661"/>
      <c r="O136" s="619" t="s">
        <v>1316</v>
      </c>
      <c r="P136" s="662"/>
      <c r="Q136" s="662"/>
      <c r="R136" s="661"/>
      <c r="S136" s="661"/>
    </row>
    <row r="137" spans="1:19" x14ac:dyDescent="0.25">
      <c r="A137" s="619" t="s">
        <v>532</v>
      </c>
      <c r="B137" s="661" t="s">
        <v>533</v>
      </c>
      <c r="C137" s="662">
        <v>213</v>
      </c>
      <c r="D137" s="663">
        <v>5</v>
      </c>
      <c r="E137" s="663">
        <v>2000</v>
      </c>
      <c r="F137" s="664">
        <v>18428</v>
      </c>
      <c r="G137" s="662"/>
      <c r="H137" s="662"/>
      <c r="I137" s="662"/>
      <c r="J137" s="662"/>
      <c r="K137" s="642"/>
      <c r="L137" s="665"/>
      <c r="M137" s="665"/>
      <c r="N137" s="661"/>
      <c r="O137" s="619" t="s">
        <v>1318</v>
      </c>
      <c r="P137" s="662"/>
      <c r="Q137" s="662"/>
      <c r="R137" s="661"/>
      <c r="S137" s="661"/>
    </row>
    <row r="138" spans="1:19" x14ac:dyDescent="0.25">
      <c r="A138" s="619" t="s">
        <v>416</v>
      </c>
      <c r="B138" s="661" t="s">
        <v>417</v>
      </c>
      <c r="C138" s="662">
        <v>294</v>
      </c>
      <c r="D138" s="663">
        <v>6</v>
      </c>
      <c r="E138" s="663">
        <v>2000</v>
      </c>
      <c r="F138" s="664">
        <v>23000</v>
      </c>
      <c r="G138" s="662">
        <v>60</v>
      </c>
      <c r="H138" s="662">
        <v>0.18</v>
      </c>
      <c r="I138" s="662"/>
      <c r="J138" s="662"/>
      <c r="K138" s="642"/>
      <c r="L138" s="665"/>
      <c r="M138" s="665"/>
      <c r="N138" s="661"/>
      <c r="O138" s="619" t="s">
        <v>1320</v>
      </c>
      <c r="P138" s="662"/>
      <c r="Q138" s="662"/>
      <c r="R138" s="661"/>
      <c r="S138" s="661"/>
    </row>
    <row r="139" spans="1:19" x14ac:dyDescent="0.25">
      <c r="A139" s="619" t="s">
        <v>1021</v>
      </c>
      <c r="B139" s="661" t="s">
        <v>1022</v>
      </c>
      <c r="C139" s="662">
        <v>136</v>
      </c>
      <c r="D139" s="661">
        <v>7</v>
      </c>
      <c r="E139" s="662">
        <v>2000</v>
      </c>
      <c r="F139" s="664"/>
      <c r="G139" s="662"/>
      <c r="H139" s="662"/>
      <c r="I139" s="662"/>
      <c r="J139" s="661"/>
      <c r="K139" s="619"/>
      <c r="L139" s="665"/>
      <c r="M139" s="665"/>
      <c r="N139" s="661"/>
      <c r="O139" s="619" t="s">
        <v>1136</v>
      </c>
      <c r="P139" s="662"/>
      <c r="Q139" s="662"/>
      <c r="R139" s="661"/>
      <c r="S139" s="661"/>
    </row>
    <row r="140" spans="1:19" x14ac:dyDescent="0.25">
      <c r="A140" s="619" t="s">
        <v>781</v>
      </c>
      <c r="B140" s="661" t="s">
        <v>782</v>
      </c>
      <c r="C140" s="662">
        <v>103</v>
      </c>
      <c r="D140" s="661">
        <v>3.5</v>
      </c>
      <c r="E140" s="662">
        <v>2000</v>
      </c>
      <c r="F140" s="664">
        <v>10340</v>
      </c>
      <c r="G140" s="662"/>
      <c r="H140" s="662"/>
      <c r="I140" s="662"/>
      <c r="J140" s="661"/>
      <c r="K140" s="619"/>
      <c r="L140" s="665"/>
      <c r="M140" s="665"/>
      <c r="N140" s="661"/>
      <c r="O140" s="619" t="s">
        <v>1161</v>
      </c>
      <c r="P140" s="662"/>
      <c r="Q140" s="662"/>
      <c r="R140" s="661"/>
      <c r="S140" s="661"/>
    </row>
    <row r="141" spans="1:19" x14ac:dyDescent="0.25">
      <c r="A141" s="619" t="s">
        <v>998</v>
      </c>
      <c r="B141" s="661" t="s">
        <v>999</v>
      </c>
      <c r="C141" s="662">
        <v>145</v>
      </c>
      <c r="D141" s="661">
        <v>6</v>
      </c>
      <c r="E141" s="662">
        <v>2000</v>
      </c>
      <c r="F141" s="664">
        <v>12500</v>
      </c>
      <c r="G141" s="662"/>
      <c r="H141" s="662"/>
      <c r="I141" s="662"/>
      <c r="J141" s="661"/>
      <c r="K141" s="619"/>
      <c r="L141" s="665"/>
      <c r="M141" s="665"/>
      <c r="N141" s="661"/>
      <c r="O141" s="619" t="s">
        <v>268</v>
      </c>
      <c r="P141" s="662"/>
      <c r="Q141" s="662"/>
      <c r="R141" s="661"/>
      <c r="S141" s="661"/>
    </row>
    <row r="142" spans="1:19" x14ac:dyDescent="0.25">
      <c r="A142" s="619" t="s">
        <v>935</v>
      </c>
      <c r="B142" s="661" t="s">
        <v>936</v>
      </c>
      <c r="C142" s="662"/>
      <c r="D142" s="661">
        <v>5</v>
      </c>
      <c r="E142" s="662">
        <v>2000</v>
      </c>
      <c r="F142" s="664">
        <v>25</v>
      </c>
      <c r="G142" s="662"/>
      <c r="H142" s="662"/>
      <c r="I142" s="662"/>
      <c r="J142" s="661"/>
      <c r="K142" s="619"/>
      <c r="L142" s="665"/>
      <c r="M142" s="665"/>
      <c r="N142" s="661"/>
      <c r="O142" s="619" t="s">
        <v>1322</v>
      </c>
      <c r="P142" s="662"/>
      <c r="Q142" s="662"/>
      <c r="R142" s="661"/>
      <c r="S142" s="661"/>
    </row>
    <row r="143" spans="1:19" x14ac:dyDescent="0.25">
      <c r="A143" s="619" t="s">
        <v>886</v>
      </c>
      <c r="B143" s="661" t="s">
        <v>887</v>
      </c>
      <c r="C143" s="662">
        <v>233</v>
      </c>
      <c r="D143" s="661">
        <v>6</v>
      </c>
      <c r="E143" s="662">
        <v>2000</v>
      </c>
      <c r="F143" s="664">
        <v>44500</v>
      </c>
      <c r="G143" s="662"/>
      <c r="H143" s="662"/>
      <c r="I143" s="662"/>
      <c r="J143" s="661"/>
      <c r="K143" s="619"/>
      <c r="L143" s="665"/>
      <c r="M143" s="665"/>
      <c r="N143" s="661"/>
      <c r="O143" s="619" t="s">
        <v>1324</v>
      </c>
      <c r="P143" s="662"/>
      <c r="Q143" s="662"/>
      <c r="R143" s="661"/>
      <c r="S143" s="661"/>
    </row>
    <row r="144" spans="1:19" x14ac:dyDescent="0.25">
      <c r="A144" s="619" t="s">
        <v>886</v>
      </c>
      <c r="B144" s="661" t="s">
        <v>887</v>
      </c>
      <c r="C144" s="662">
        <v>233</v>
      </c>
      <c r="D144" s="661">
        <v>6</v>
      </c>
      <c r="E144" s="662">
        <v>2000</v>
      </c>
      <c r="F144" s="664">
        <v>44500</v>
      </c>
      <c r="G144" s="662"/>
      <c r="H144" s="662"/>
      <c r="I144" s="662"/>
      <c r="J144" s="661"/>
      <c r="K144" s="619"/>
      <c r="L144" s="665"/>
      <c r="M144" s="665"/>
      <c r="N144" s="661"/>
      <c r="O144" s="619" t="s">
        <v>628</v>
      </c>
      <c r="P144" s="662"/>
      <c r="Q144" s="662"/>
      <c r="R144" s="661"/>
      <c r="S144" s="661"/>
    </row>
    <row r="145" spans="1:19" x14ac:dyDescent="0.25">
      <c r="A145" s="619" t="s">
        <v>1136</v>
      </c>
      <c r="B145" s="661" t="s">
        <v>1137</v>
      </c>
      <c r="C145" s="662"/>
      <c r="D145" s="661">
        <v>20</v>
      </c>
      <c r="E145" s="662">
        <v>2000</v>
      </c>
      <c r="F145" s="664">
        <v>20000</v>
      </c>
      <c r="G145" s="662"/>
      <c r="H145" s="662"/>
      <c r="I145" s="662"/>
      <c r="J145" s="661"/>
      <c r="K145" s="619"/>
      <c r="L145" s="665"/>
      <c r="M145" s="665"/>
      <c r="N145" s="661"/>
      <c r="O145" s="619" t="s">
        <v>632</v>
      </c>
      <c r="P145" s="662"/>
      <c r="Q145" s="662"/>
      <c r="R145" s="661"/>
      <c r="S145" s="661"/>
    </row>
    <row r="146" spans="1:19" x14ac:dyDescent="0.25">
      <c r="A146" s="619" t="s">
        <v>1161</v>
      </c>
      <c r="B146" s="661" t="s">
        <v>1162</v>
      </c>
      <c r="C146" s="662">
        <v>30</v>
      </c>
      <c r="D146" s="661">
        <v>5</v>
      </c>
      <c r="E146" s="662">
        <v>2000</v>
      </c>
      <c r="F146" s="664">
        <v>575</v>
      </c>
      <c r="G146" s="662"/>
      <c r="H146" s="662"/>
      <c r="I146" s="662"/>
      <c r="J146" s="661"/>
      <c r="K146" s="619"/>
      <c r="L146" s="665"/>
      <c r="M146" s="665"/>
      <c r="N146" s="661"/>
      <c r="O146" s="619" t="s">
        <v>527</v>
      </c>
      <c r="P146" s="662"/>
      <c r="Q146" s="662"/>
      <c r="R146" s="661"/>
      <c r="S146" s="661"/>
    </row>
    <row r="147" spans="1:19" x14ac:dyDescent="0.25">
      <c r="A147" s="619" t="s">
        <v>268</v>
      </c>
      <c r="B147" s="661" t="s">
        <v>269</v>
      </c>
      <c r="C147" s="662">
        <v>119</v>
      </c>
      <c r="D147" s="663">
        <v>7</v>
      </c>
      <c r="E147" s="663">
        <v>2000</v>
      </c>
      <c r="F147" s="664">
        <v>23000</v>
      </c>
      <c r="G147" s="662"/>
      <c r="H147" s="662"/>
      <c r="I147" s="662"/>
      <c r="J147" s="662"/>
      <c r="K147" s="642"/>
      <c r="L147" s="665"/>
      <c r="M147" s="665"/>
      <c r="N147" s="661"/>
      <c r="O147" s="619" t="s">
        <v>1153</v>
      </c>
      <c r="P147" s="662"/>
      <c r="Q147" s="662"/>
      <c r="R147" s="661"/>
      <c r="S147" s="661"/>
    </row>
    <row r="148" spans="1:19" x14ac:dyDescent="0.25">
      <c r="A148" s="619" t="s">
        <v>393</v>
      </c>
      <c r="B148" s="661" t="s">
        <v>394</v>
      </c>
      <c r="C148" s="662">
        <v>136</v>
      </c>
      <c r="D148" s="663">
        <v>6</v>
      </c>
      <c r="E148" s="663">
        <v>2000</v>
      </c>
      <c r="F148" s="664">
        <v>16000</v>
      </c>
      <c r="G148" s="662">
        <v>60</v>
      </c>
      <c r="H148" s="662">
        <v>0.18</v>
      </c>
      <c r="I148" s="662"/>
      <c r="J148" s="662"/>
      <c r="K148" s="642"/>
      <c r="L148" s="665"/>
      <c r="M148" s="665"/>
      <c r="N148" s="661"/>
      <c r="O148" s="619" t="s">
        <v>612</v>
      </c>
      <c r="P148" s="662"/>
      <c r="Q148" s="662"/>
      <c r="R148" s="661"/>
      <c r="S148" s="661"/>
    </row>
    <row r="149" spans="1:19" x14ac:dyDescent="0.25">
      <c r="A149" s="619" t="s">
        <v>628</v>
      </c>
      <c r="B149" s="661" t="s">
        <v>629</v>
      </c>
      <c r="C149" s="662">
        <v>1</v>
      </c>
      <c r="D149" s="663">
        <v>3</v>
      </c>
      <c r="E149" s="663">
        <v>2000</v>
      </c>
      <c r="F149" s="664">
        <v>64</v>
      </c>
      <c r="G149" s="662"/>
      <c r="H149" s="662"/>
      <c r="I149" s="662"/>
      <c r="J149" s="662"/>
      <c r="K149" s="642"/>
      <c r="L149" s="665"/>
      <c r="M149" s="665"/>
      <c r="N149" s="661"/>
      <c r="O149" s="619" t="s">
        <v>700</v>
      </c>
      <c r="P149" s="662"/>
      <c r="Q149" s="662"/>
      <c r="R149" s="661"/>
      <c r="S149" s="661"/>
    </row>
    <row r="150" spans="1:19" x14ac:dyDescent="0.25">
      <c r="A150" s="619" t="s">
        <v>428</v>
      </c>
      <c r="B150" s="661" t="s">
        <v>429</v>
      </c>
      <c r="C150" s="662">
        <v>136</v>
      </c>
      <c r="D150" s="663">
        <v>7</v>
      </c>
      <c r="E150" s="663">
        <v>2000</v>
      </c>
      <c r="F150" s="664">
        <v>14300</v>
      </c>
      <c r="G150" s="662">
        <v>60</v>
      </c>
      <c r="H150" s="662">
        <v>0.18</v>
      </c>
      <c r="I150" s="662"/>
      <c r="J150" s="662"/>
      <c r="K150" s="642"/>
      <c r="L150" s="665">
        <v>133.4973</v>
      </c>
      <c r="M150" s="665"/>
      <c r="N150" s="661"/>
      <c r="O150" s="619" t="s">
        <v>297</v>
      </c>
      <c r="P150" s="662"/>
      <c r="Q150" s="662"/>
      <c r="R150" s="661"/>
      <c r="S150" s="661"/>
    </row>
    <row r="151" spans="1:19" x14ac:dyDescent="0.25">
      <c r="A151" s="619" t="s">
        <v>496</v>
      </c>
      <c r="B151" s="661" t="s">
        <v>497</v>
      </c>
      <c r="C151" s="662">
        <v>136</v>
      </c>
      <c r="D151" s="663">
        <v>7</v>
      </c>
      <c r="E151" s="663">
        <v>2000</v>
      </c>
      <c r="F151" s="664">
        <v>16000</v>
      </c>
      <c r="G151" s="662">
        <v>60</v>
      </c>
      <c r="H151" s="662">
        <v>0.18</v>
      </c>
      <c r="I151" s="662"/>
      <c r="J151" s="662"/>
      <c r="K151" s="642"/>
      <c r="L151" s="665">
        <v>143.8485</v>
      </c>
      <c r="M151" s="665">
        <v>43.9116</v>
      </c>
      <c r="N151" s="661"/>
      <c r="O151" s="619" t="s">
        <v>984</v>
      </c>
      <c r="P151" s="662"/>
      <c r="Q151" s="662"/>
      <c r="R151" s="661"/>
      <c r="S151" s="661"/>
    </row>
    <row r="152" spans="1:19" x14ac:dyDescent="0.25">
      <c r="A152" s="619" t="s">
        <v>632</v>
      </c>
      <c r="B152" s="661" t="s">
        <v>633</v>
      </c>
      <c r="C152" s="662">
        <v>3.68</v>
      </c>
      <c r="D152" s="663"/>
      <c r="E152" s="663"/>
      <c r="F152" s="664"/>
      <c r="G152" s="662"/>
      <c r="H152" s="662"/>
      <c r="I152" s="662"/>
      <c r="J152" s="662"/>
      <c r="K152" s="642"/>
      <c r="L152" s="665"/>
      <c r="M152" s="665"/>
      <c r="N152" s="661"/>
      <c r="O152" s="619" t="s">
        <v>624</v>
      </c>
      <c r="P152" s="662"/>
      <c r="Q152" s="662"/>
      <c r="R152" s="661"/>
      <c r="S152" s="661"/>
    </row>
    <row r="153" spans="1:19" x14ac:dyDescent="0.25">
      <c r="A153" s="619" t="s">
        <v>527</v>
      </c>
      <c r="B153" s="661" t="s">
        <v>528</v>
      </c>
      <c r="C153" s="662">
        <v>213</v>
      </c>
      <c r="D153" s="663">
        <v>5</v>
      </c>
      <c r="E153" s="663">
        <v>2000</v>
      </c>
      <c r="F153" s="664">
        <v>18428</v>
      </c>
      <c r="G153" s="662"/>
      <c r="H153" s="662"/>
      <c r="I153" s="662"/>
      <c r="J153" s="662"/>
      <c r="K153" s="642"/>
      <c r="L153" s="665"/>
      <c r="M153" s="665"/>
      <c r="N153" s="661"/>
      <c r="O153" s="619" t="s">
        <v>577</v>
      </c>
      <c r="P153" s="662"/>
      <c r="Q153" s="662"/>
      <c r="R153" s="661"/>
      <c r="S153" s="661"/>
    </row>
    <row r="154" spans="1:19" x14ac:dyDescent="0.25">
      <c r="A154" s="619" t="s">
        <v>1153</v>
      </c>
      <c r="B154" s="661" t="s">
        <v>1154</v>
      </c>
      <c r="C154" s="662">
        <v>53</v>
      </c>
      <c r="D154" s="661">
        <v>5</v>
      </c>
      <c r="E154" s="662">
        <v>2000</v>
      </c>
      <c r="F154" s="664">
        <v>978</v>
      </c>
      <c r="G154" s="662"/>
      <c r="H154" s="662">
        <v>0.2</v>
      </c>
      <c r="I154" s="662"/>
      <c r="J154" s="661"/>
      <c r="K154" s="619"/>
      <c r="L154" s="665"/>
      <c r="M154" s="665"/>
      <c r="N154" s="661"/>
      <c r="O154" s="619" t="s">
        <v>293</v>
      </c>
      <c r="P154" s="662"/>
      <c r="Q154" s="662"/>
      <c r="R154" s="661"/>
      <c r="S154" s="661"/>
    </row>
    <row r="155" spans="1:19" x14ac:dyDescent="0.25">
      <c r="A155" s="619" t="s">
        <v>612</v>
      </c>
      <c r="B155" s="661" t="s">
        <v>613</v>
      </c>
      <c r="C155" s="662">
        <v>81</v>
      </c>
      <c r="D155" s="663">
        <v>6</v>
      </c>
      <c r="E155" s="663">
        <v>2000</v>
      </c>
      <c r="F155" s="664">
        <v>1410</v>
      </c>
      <c r="G155" s="662"/>
      <c r="H155" s="662"/>
      <c r="I155" s="662"/>
      <c r="J155" s="662"/>
      <c r="K155" s="642"/>
      <c r="L155" s="665"/>
      <c r="M155" s="665"/>
      <c r="N155" s="661"/>
      <c r="O155" s="619" t="s">
        <v>820</v>
      </c>
      <c r="P155" s="662"/>
      <c r="Q155" s="662"/>
      <c r="R155" s="661"/>
      <c r="S155" s="661"/>
    </row>
    <row r="156" spans="1:19" x14ac:dyDescent="0.25">
      <c r="A156" s="619" t="s">
        <v>700</v>
      </c>
      <c r="B156" s="661" t="s">
        <v>701</v>
      </c>
      <c r="C156" s="662">
        <v>130</v>
      </c>
      <c r="D156" s="663">
        <v>7</v>
      </c>
      <c r="E156" s="663">
        <v>2000</v>
      </c>
      <c r="F156" s="664">
        <v>1200</v>
      </c>
      <c r="G156" s="662"/>
      <c r="H156" s="662"/>
      <c r="I156" s="662"/>
      <c r="J156" s="662"/>
      <c r="K156" s="642"/>
      <c r="L156" s="665"/>
      <c r="M156" s="665"/>
      <c r="N156" s="661"/>
      <c r="O156" s="619" t="s">
        <v>365</v>
      </c>
      <c r="P156" s="662"/>
      <c r="Q156" s="662"/>
      <c r="R156" s="661"/>
      <c r="S156" s="661"/>
    </row>
    <row r="157" spans="1:19" x14ac:dyDescent="0.25">
      <c r="A157" s="619" t="s">
        <v>297</v>
      </c>
      <c r="B157" s="661" t="s">
        <v>785</v>
      </c>
      <c r="C157" s="662">
        <v>110</v>
      </c>
      <c r="D157" s="661">
        <v>5</v>
      </c>
      <c r="E157" s="662">
        <v>2000</v>
      </c>
      <c r="F157" s="664">
        <v>24000</v>
      </c>
      <c r="G157" s="662"/>
      <c r="H157" s="662"/>
      <c r="I157" s="662"/>
      <c r="J157" s="661"/>
      <c r="K157" s="619"/>
      <c r="L157" s="665"/>
      <c r="M157" s="665"/>
      <c r="N157" s="661"/>
      <c r="O157" s="619" t="s">
        <v>964</v>
      </c>
      <c r="P157" s="662"/>
      <c r="Q157" s="662"/>
      <c r="R157" s="661"/>
      <c r="S157" s="661"/>
    </row>
    <row r="158" spans="1:19" x14ac:dyDescent="0.25">
      <c r="A158" s="619" t="s">
        <v>984</v>
      </c>
      <c r="B158" s="661" t="s">
        <v>985</v>
      </c>
      <c r="C158" s="662">
        <v>300</v>
      </c>
      <c r="D158" s="661">
        <v>6</v>
      </c>
      <c r="E158" s="662">
        <v>2000</v>
      </c>
      <c r="F158" s="664">
        <v>65000</v>
      </c>
      <c r="G158" s="662"/>
      <c r="H158" s="662"/>
      <c r="I158" s="662"/>
      <c r="J158" s="661"/>
      <c r="K158" s="619"/>
      <c r="L158" s="665"/>
      <c r="M158" s="665"/>
      <c r="N158" s="661"/>
      <c r="O158" s="619" t="s">
        <v>565</v>
      </c>
      <c r="P158" s="662"/>
      <c r="Q158" s="662"/>
      <c r="R158" s="661"/>
      <c r="S158" s="661"/>
    </row>
    <row r="159" spans="1:19" x14ac:dyDescent="0.25">
      <c r="A159" s="619" t="s">
        <v>624</v>
      </c>
      <c r="B159" s="661" t="s">
        <v>625</v>
      </c>
      <c r="C159" s="662">
        <v>184</v>
      </c>
      <c r="D159" s="663">
        <v>6</v>
      </c>
      <c r="E159" s="663">
        <v>2000</v>
      </c>
      <c r="F159" s="664">
        <v>3400</v>
      </c>
      <c r="G159" s="662"/>
      <c r="H159" s="662"/>
      <c r="I159" s="662"/>
      <c r="J159" s="662"/>
      <c r="K159" s="642"/>
      <c r="L159" s="665"/>
      <c r="M159" s="665"/>
      <c r="N159" s="661"/>
      <c r="O159" s="619" t="s">
        <v>1328</v>
      </c>
      <c r="P159" s="662"/>
      <c r="Q159" s="662"/>
      <c r="R159" s="661"/>
      <c r="S159" s="661"/>
    </row>
    <row r="160" spans="1:19" x14ac:dyDescent="0.25">
      <c r="A160" s="619" t="s">
        <v>577</v>
      </c>
      <c r="B160" s="661" t="s">
        <v>817</v>
      </c>
      <c r="C160" s="662"/>
      <c r="D160" s="661">
        <v>7</v>
      </c>
      <c r="E160" s="662">
        <v>2000</v>
      </c>
      <c r="F160" s="664">
        <v>1860</v>
      </c>
      <c r="G160" s="662"/>
      <c r="H160" s="662"/>
      <c r="I160" s="662"/>
      <c r="J160" s="661"/>
      <c r="K160" s="619"/>
      <c r="L160" s="665"/>
      <c r="M160" s="665"/>
      <c r="N160" s="661"/>
      <c r="O160" s="619" t="s">
        <v>834</v>
      </c>
      <c r="P160" s="662"/>
      <c r="Q160" s="662"/>
      <c r="R160" s="661"/>
      <c r="S160" s="661"/>
    </row>
    <row r="161" spans="1:19" x14ac:dyDescent="0.25">
      <c r="A161" s="619" t="s">
        <v>293</v>
      </c>
      <c r="B161" s="661" t="s">
        <v>294</v>
      </c>
      <c r="C161" s="662">
        <v>10</v>
      </c>
      <c r="D161" s="663">
        <v>5</v>
      </c>
      <c r="E161" s="663">
        <v>2000</v>
      </c>
      <c r="F161" s="664">
        <v>1040</v>
      </c>
      <c r="G161" s="662"/>
      <c r="H161" s="662"/>
      <c r="I161" s="662"/>
      <c r="J161" s="662"/>
      <c r="K161" s="642"/>
      <c r="L161" s="665"/>
      <c r="M161" s="665"/>
      <c r="N161" s="661"/>
      <c r="O161" s="619" t="s">
        <v>531</v>
      </c>
      <c r="P161" s="662"/>
      <c r="Q161" s="662"/>
      <c r="R161" s="661"/>
      <c r="S161" s="661"/>
    </row>
    <row r="162" spans="1:19" x14ac:dyDescent="0.25">
      <c r="A162" s="619" t="s">
        <v>444</v>
      </c>
      <c r="B162" s="661" t="s">
        <v>445</v>
      </c>
      <c r="C162" s="662">
        <v>210</v>
      </c>
      <c r="D162" s="663">
        <v>7</v>
      </c>
      <c r="E162" s="663">
        <v>2000</v>
      </c>
      <c r="F162" s="664">
        <v>23000</v>
      </c>
      <c r="G162" s="662">
        <v>60</v>
      </c>
      <c r="H162" s="662">
        <v>0.18</v>
      </c>
      <c r="I162" s="662"/>
      <c r="J162" s="662"/>
      <c r="K162" s="642"/>
      <c r="L162" s="665"/>
      <c r="M162" s="665"/>
      <c r="N162" s="661"/>
      <c r="O162" s="619" t="s">
        <v>1331</v>
      </c>
      <c r="P162" s="662"/>
      <c r="Q162" s="662"/>
      <c r="R162" s="661"/>
      <c r="S162" s="661"/>
    </row>
    <row r="163" spans="1:19" x14ac:dyDescent="0.25">
      <c r="A163" s="619" t="s">
        <v>820</v>
      </c>
      <c r="B163" s="661" t="s">
        <v>821</v>
      </c>
      <c r="C163" s="662">
        <v>2.4</v>
      </c>
      <c r="D163" s="661">
        <v>7</v>
      </c>
      <c r="E163" s="662">
        <v>2000</v>
      </c>
      <c r="F163" s="664">
        <v>48</v>
      </c>
      <c r="G163" s="662"/>
      <c r="H163" s="662"/>
      <c r="I163" s="662"/>
      <c r="J163" s="661"/>
      <c r="K163" s="619"/>
      <c r="L163" s="665"/>
      <c r="M163" s="665"/>
      <c r="N163" s="661"/>
      <c r="O163" s="619" t="s">
        <v>881</v>
      </c>
      <c r="P163" s="662"/>
      <c r="Q163" s="662"/>
      <c r="R163" s="661"/>
      <c r="S163" s="661"/>
    </row>
    <row r="164" spans="1:19" x14ac:dyDescent="0.25">
      <c r="A164" s="619" t="s">
        <v>365</v>
      </c>
      <c r="B164" s="661" t="s">
        <v>366</v>
      </c>
      <c r="C164" s="662">
        <v>6.5</v>
      </c>
      <c r="D164" s="663">
        <v>7</v>
      </c>
      <c r="E164" s="663">
        <v>2000</v>
      </c>
      <c r="F164" s="664"/>
      <c r="G164" s="662"/>
      <c r="H164" s="662"/>
      <c r="I164" s="662"/>
      <c r="J164" s="662"/>
      <c r="K164" s="642"/>
      <c r="L164" s="665"/>
      <c r="M164" s="665"/>
      <c r="N164" s="661"/>
      <c r="O164" s="619" t="s">
        <v>710</v>
      </c>
      <c r="P164" s="662"/>
      <c r="Q164" s="662"/>
      <c r="R164" s="661"/>
      <c r="S164" s="661"/>
    </row>
    <row r="165" spans="1:19" x14ac:dyDescent="0.25">
      <c r="A165" s="619" t="s">
        <v>964</v>
      </c>
      <c r="B165" s="661" t="s">
        <v>965</v>
      </c>
      <c r="C165" s="662">
        <v>304</v>
      </c>
      <c r="D165" s="661">
        <v>8.5</v>
      </c>
      <c r="E165" s="662">
        <v>2000</v>
      </c>
      <c r="F165" s="664">
        <v>35507</v>
      </c>
      <c r="G165" s="662"/>
      <c r="H165" s="662"/>
      <c r="I165" s="662"/>
      <c r="J165" s="661"/>
      <c r="K165" s="619"/>
      <c r="L165" s="665"/>
      <c r="M165" s="665"/>
      <c r="N165" s="661"/>
      <c r="O165" s="619" t="s">
        <v>753</v>
      </c>
      <c r="P165" s="662"/>
      <c r="Q165" s="662"/>
      <c r="R165" s="661"/>
      <c r="S165" s="661"/>
    </row>
    <row r="166" spans="1:19" x14ac:dyDescent="0.25">
      <c r="A166" s="619" t="s">
        <v>565</v>
      </c>
      <c r="B166" s="661" t="s">
        <v>963</v>
      </c>
      <c r="C166" s="662">
        <v>93</v>
      </c>
      <c r="D166" s="661">
        <v>7</v>
      </c>
      <c r="E166" s="662">
        <v>2000</v>
      </c>
      <c r="F166" s="664">
        <v>13032</v>
      </c>
      <c r="G166" s="662"/>
      <c r="H166" s="662"/>
      <c r="I166" s="662"/>
      <c r="J166" s="661"/>
      <c r="K166" s="619"/>
      <c r="L166" s="665">
        <v>179.40379999999999</v>
      </c>
      <c r="M166" s="665">
        <v>77.511700000000005</v>
      </c>
      <c r="N166" s="661"/>
      <c r="O166" s="619" t="s">
        <v>1333</v>
      </c>
      <c r="P166" s="662"/>
      <c r="Q166" s="662"/>
      <c r="R166" s="661"/>
      <c r="S166" s="661"/>
    </row>
    <row r="167" spans="1:19" x14ac:dyDescent="0.25">
      <c r="A167" s="619" t="s">
        <v>834</v>
      </c>
      <c r="B167" s="661" t="s">
        <v>1056</v>
      </c>
      <c r="C167" s="662">
        <v>58</v>
      </c>
      <c r="D167" s="661">
        <v>5</v>
      </c>
      <c r="E167" s="662">
        <v>2000</v>
      </c>
      <c r="F167" s="664">
        <v>6792</v>
      </c>
      <c r="G167" s="662"/>
      <c r="H167" s="662"/>
      <c r="I167" s="662"/>
      <c r="J167" s="661"/>
      <c r="K167" s="619"/>
      <c r="L167" s="665"/>
      <c r="M167" s="665"/>
      <c r="N167" s="661"/>
      <c r="O167" s="619" t="s">
        <v>1090</v>
      </c>
      <c r="P167" s="662"/>
      <c r="Q167" s="662"/>
      <c r="R167" s="661"/>
      <c r="S167" s="661"/>
    </row>
    <row r="168" spans="1:19" x14ac:dyDescent="0.25">
      <c r="A168" s="619" t="s">
        <v>531</v>
      </c>
      <c r="B168" s="661" t="s">
        <v>934</v>
      </c>
      <c r="C168" s="662"/>
      <c r="D168" s="661">
        <v>5</v>
      </c>
      <c r="E168" s="662">
        <v>2000</v>
      </c>
      <c r="F168" s="664">
        <v>25</v>
      </c>
      <c r="G168" s="662"/>
      <c r="H168" s="662"/>
      <c r="I168" s="662"/>
      <c r="J168" s="661"/>
      <c r="K168" s="619"/>
      <c r="L168" s="665"/>
      <c r="M168" s="665"/>
      <c r="N168" s="661"/>
      <c r="O168" s="619" t="s">
        <v>883</v>
      </c>
      <c r="P168" s="662"/>
      <c r="Q168" s="662"/>
      <c r="R168" s="661"/>
      <c r="S168" s="661"/>
    </row>
    <row r="169" spans="1:19" x14ac:dyDescent="0.25">
      <c r="A169" s="619" t="s">
        <v>881</v>
      </c>
      <c r="B169" s="661" t="s">
        <v>882</v>
      </c>
      <c r="C169" s="662">
        <v>22</v>
      </c>
      <c r="D169" s="661">
        <v>6</v>
      </c>
      <c r="E169" s="662">
        <v>2000</v>
      </c>
      <c r="F169" s="664"/>
      <c r="G169" s="662"/>
      <c r="H169" s="662"/>
      <c r="I169" s="662"/>
      <c r="J169" s="661"/>
      <c r="K169" s="619"/>
      <c r="L169" s="665"/>
      <c r="M169" s="665"/>
      <c r="N169" s="661"/>
      <c r="O169" s="619" t="s">
        <v>1335</v>
      </c>
      <c r="P169" s="662"/>
      <c r="Q169" s="662"/>
      <c r="R169" s="661"/>
      <c r="S169" s="661"/>
    </row>
    <row r="170" spans="1:19" x14ac:dyDescent="0.25">
      <c r="A170" s="619" t="s">
        <v>710</v>
      </c>
      <c r="B170" s="661" t="s">
        <v>1066</v>
      </c>
      <c r="C170" s="662">
        <v>97</v>
      </c>
      <c r="D170" s="661">
        <v>6</v>
      </c>
      <c r="E170" s="662">
        <v>2000</v>
      </c>
      <c r="F170" s="664">
        <v>10840</v>
      </c>
      <c r="G170" s="662"/>
      <c r="H170" s="662"/>
      <c r="I170" s="662"/>
      <c r="J170" s="661"/>
      <c r="K170" s="619"/>
      <c r="L170" s="665"/>
      <c r="M170" s="665"/>
      <c r="N170" s="661"/>
      <c r="O170" s="619" t="s">
        <v>517</v>
      </c>
      <c r="P170" s="662"/>
      <c r="Q170" s="662"/>
      <c r="R170" s="661"/>
      <c r="S170" s="661"/>
    </row>
    <row r="171" spans="1:19" x14ac:dyDescent="0.25">
      <c r="A171" s="619" t="s">
        <v>753</v>
      </c>
      <c r="B171" s="661" t="s">
        <v>754</v>
      </c>
      <c r="C171" s="662">
        <v>2.5</v>
      </c>
      <c r="D171" s="661">
        <v>7</v>
      </c>
      <c r="E171" s="662">
        <v>2000</v>
      </c>
      <c r="F171" s="664">
        <v>860</v>
      </c>
      <c r="G171" s="662"/>
      <c r="H171" s="662"/>
      <c r="I171" s="662"/>
      <c r="J171" s="661"/>
      <c r="K171" s="619"/>
      <c r="L171" s="665"/>
      <c r="M171" s="665"/>
      <c r="N171" s="661"/>
      <c r="O171" s="619" t="s">
        <v>672</v>
      </c>
      <c r="P171" s="662"/>
      <c r="Q171" s="662"/>
      <c r="R171" s="661"/>
      <c r="S171" s="661"/>
    </row>
    <row r="172" spans="1:19" x14ac:dyDescent="0.25">
      <c r="A172" s="619" t="s">
        <v>1090</v>
      </c>
      <c r="B172" s="661" t="s">
        <v>1091</v>
      </c>
      <c r="C172" s="662">
        <v>20</v>
      </c>
      <c r="D172" s="661">
        <v>7</v>
      </c>
      <c r="E172" s="662">
        <v>2000</v>
      </c>
      <c r="F172" s="664">
        <v>850</v>
      </c>
      <c r="G172" s="662"/>
      <c r="H172" s="662"/>
      <c r="I172" s="662"/>
      <c r="J172" s="661"/>
      <c r="K172" s="619"/>
      <c r="L172" s="665"/>
      <c r="M172" s="665"/>
      <c r="N172" s="661"/>
      <c r="O172" s="619" t="s">
        <v>1337</v>
      </c>
      <c r="P172" s="662"/>
      <c r="Q172" s="662"/>
      <c r="R172" s="661"/>
      <c r="S172" s="661"/>
    </row>
    <row r="173" spans="1:19" x14ac:dyDescent="0.25">
      <c r="A173" s="619" t="s">
        <v>883</v>
      </c>
      <c r="B173" s="661" t="s">
        <v>1074</v>
      </c>
      <c r="C173" s="662">
        <v>4</v>
      </c>
      <c r="D173" s="661">
        <v>5</v>
      </c>
      <c r="E173" s="662">
        <v>2000</v>
      </c>
      <c r="F173" s="664">
        <v>90</v>
      </c>
      <c r="G173" s="662"/>
      <c r="H173" s="662"/>
      <c r="I173" s="662"/>
      <c r="J173" s="661"/>
      <c r="K173" s="619"/>
      <c r="L173" s="665"/>
      <c r="M173" s="665"/>
      <c r="N173" s="661"/>
      <c r="O173" s="619" t="s">
        <v>540</v>
      </c>
      <c r="P173" s="662"/>
      <c r="Q173" s="662"/>
      <c r="R173" s="661"/>
      <c r="S173" s="661"/>
    </row>
    <row r="174" spans="1:19" x14ac:dyDescent="0.25">
      <c r="A174" s="619" t="s">
        <v>517</v>
      </c>
      <c r="B174" s="661" t="s">
        <v>518</v>
      </c>
      <c r="C174" s="662">
        <v>113</v>
      </c>
      <c r="D174" s="663">
        <v>5</v>
      </c>
      <c r="E174" s="663">
        <v>2000</v>
      </c>
      <c r="F174" s="664">
        <v>10040</v>
      </c>
      <c r="G174" s="662"/>
      <c r="H174" s="662"/>
      <c r="I174" s="662"/>
      <c r="J174" s="662"/>
      <c r="K174" s="642"/>
      <c r="L174" s="665"/>
      <c r="M174" s="665"/>
      <c r="N174" s="661"/>
      <c r="O174" s="619" t="s">
        <v>242</v>
      </c>
      <c r="P174" s="662"/>
      <c r="Q174" s="662"/>
      <c r="R174" s="661"/>
      <c r="S174" s="661"/>
    </row>
    <row r="175" spans="1:19" x14ac:dyDescent="0.25">
      <c r="A175" s="619" t="s">
        <v>672</v>
      </c>
      <c r="B175" s="661" t="s">
        <v>673</v>
      </c>
      <c r="C175" s="662">
        <v>2.2000000000000002</v>
      </c>
      <c r="D175" s="663">
        <v>5</v>
      </c>
      <c r="E175" s="663">
        <v>1200</v>
      </c>
      <c r="F175" s="664"/>
      <c r="G175" s="662"/>
      <c r="H175" s="662"/>
      <c r="I175" s="662"/>
      <c r="J175" s="662"/>
      <c r="K175" s="642"/>
      <c r="L175" s="665"/>
      <c r="M175" s="665"/>
      <c r="N175" s="661"/>
      <c r="O175" s="619" t="s">
        <v>732</v>
      </c>
      <c r="P175" s="662"/>
      <c r="Q175" s="662"/>
      <c r="R175" s="661"/>
      <c r="S175" s="661"/>
    </row>
    <row r="176" spans="1:19" x14ac:dyDescent="0.25">
      <c r="A176" s="619" t="s">
        <v>540</v>
      </c>
      <c r="B176" s="661" t="s">
        <v>1118</v>
      </c>
      <c r="C176" s="662">
        <v>112</v>
      </c>
      <c r="D176" s="661">
        <v>9</v>
      </c>
      <c r="E176" s="662">
        <v>2000</v>
      </c>
      <c r="F176" s="664">
        <v>16668</v>
      </c>
      <c r="G176" s="662"/>
      <c r="H176" s="662"/>
      <c r="I176" s="662"/>
      <c r="J176" s="661"/>
      <c r="K176" s="619"/>
      <c r="L176" s="665"/>
      <c r="M176" s="665"/>
      <c r="N176" s="661"/>
      <c r="O176" s="619" t="s">
        <v>755</v>
      </c>
      <c r="P176" s="662"/>
      <c r="Q176" s="662"/>
      <c r="R176" s="661"/>
      <c r="S176" s="661"/>
    </row>
    <row r="177" spans="1:19" x14ac:dyDescent="0.25">
      <c r="A177" s="619" t="s">
        <v>242</v>
      </c>
      <c r="B177" s="661" t="s">
        <v>1119</v>
      </c>
      <c r="C177" s="662">
        <v>259</v>
      </c>
      <c r="D177" s="661">
        <v>9</v>
      </c>
      <c r="E177" s="662">
        <v>2000</v>
      </c>
      <c r="F177" s="664">
        <v>38488</v>
      </c>
      <c r="G177" s="662"/>
      <c r="H177" s="662"/>
      <c r="I177" s="662"/>
      <c r="J177" s="661"/>
      <c r="K177" s="619"/>
      <c r="L177" s="665"/>
      <c r="M177" s="665"/>
      <c r="N177" s="661"/>
      <c r="O177" s="619" t="s">
        <v>928</v>
      </c>
      <c r="P177" s="662"/>
      <c r="Q177" s="662"/>
      <c r="R177" s="661"/>
      <c r="S177" s="661"/>
    </row>
    <row r="178" spans="1:19" x14ac:dyDescent="0.25">
      <c r="A178" s="619" t="s">
        <v>732</v>
      </c>
      <c r="B178" s="661" t="s">
        <v>1150</v>
      </c>
      <c r="C178" s="662"/>
      <c r="D178" s="661">
        <v>5</v>
      </c>
      <c r="E178" s="662">
        <v>2000</v>
      </c>
      <c r="F178" s="664">
        <v>610</v>
      </c>
      <c r="G178" s="662"/>
      <c r="H178" s="662"/>
      <c r="I178" s="662"/>
      <c r="J178" s="661"/>
      <c r="K178" s="619"/>
      <c r="L178" s="665"/>
      <c r="M178" s="665"/>
      <c r="N178" s="661"/>
      <c r="O178" s="619" t="s">
        <v>298</v>
      </c>
      <c r="P178" s="662"/>
      <c r="Q178" s="662"/>
      <c r="R178" s="661"/>
      <c r="S178" s="661"/>
    </row>
    <row r="179" spans="1:19" x14ac:dyDescent="0.25">
      <c r="A179" s="619" t="s">
        <v>755</v>
      </c>
      <c r="B179" s="661" t="s">
        <v>1165</v>
      </c>
      <c r="C179" s="662">
        <v>82</v>
      </c>
      <c r="D179" s="661">
        <v>7</v>
      </c>
      <c r="E179" s="662">
        <v>2000</v>
      </c>
      <c r="F179" s="664">
        <v>13500</v>
      </c>
      <c r="G179" s="662"/>
      <c r="H179" s="662"/>
      <c r="I179" s="662"/>
      <c r="J179" s="661"/>
      <c r="K179" s="619"/>
      <c r="L179" s="665"/>
      <c r="M179" s="665"/>
      <c r="N179" s="661"/>
      <c r="O179" s="619" t="s">
        <v>968</v>
      </c>
      <c r="P179" s="662"/>
      <c r="Q179" s="662"/>
      <c r="R179" s="661"/>
      <c r="S179" s="661"/>
    </row>
    <row r="180" spans="1:19" x14ac:dyDescent="0.25">
      <c r="A180" s="619" t="s">
        <v>928</v>
      </c>
      <c r="B180" s="661" t="s">
        <v>929</v>
      </c>
      <c r="C180" s="662">
        <v>9.1999999999999993</v>
      </c>
      <c r="D180" s="661">
        <v>5</v>
      </c>
      <c r="E180" s="662">
        <v>2000</v>
      </c>
      <c r="F180" s="664">
        <v>23</v>
      </c>
      <c r="G180" s="662"/>
      <c r="H180" s="662"/>
      <c r="I180" s="662"/>
      <c r="J180" s="661"/>
      <c r="K180" s="619"/>
      <c r="L180" s="665"/>
      <c r="M180" s="665"/>
      <c r="N180" s="661"/>
      <c r="O180" s="619" t="s">
        <v>790</v>
      </c>
      <c r="P180" s="662"/>
      <c r="Q180" s="662"/>
      <c r="R180" s="661"/>
      <c r="S180" s="661"/>
    </row>
    <row r="181" spans="1:19" x14ac:dyDescent="0.25">
      <c r="A181" s="619" t="s">
        <v>298</v>
      </c>
      <c r="B181" s="661" t="s">
        <v>299</v>
      </c>
      <c r="C181" s="662">
        <v>1.5</v>
      </c>
      <c r="D181" s="663">
        <v>5</v>
      </c>
      <c r="E181" s="663">
        <v>2000</v>
      </c>
      <c r="F181" s="664">
        <v>23</v>
      </c>
      <c r="G181" s="662"/>
      <c r="H181" s="662"/>
      <c r="I181" s="662"/>
      <c r="J181" s="662"/>
      <c r="K181" s="642"/>
      <c r="L181" s="665"/>
      <c r="M181" s="665"/>
      <c r="N181" s="661"/>
      <c r="O181" s="619" t="s">
        <v>604</v>
      </c>
      <c r="P181" s="662"/>
      <c r="Q181" s="662"/>
      <c r="R181" s="661"/>
      <c r="S181" s="661"/>
    </row>
    <row r="182" spans="1:19" x14ac:dyDescent="0.25">
      <c r="A182" s="619" t="s">
        <v>968</v>
      </c>
      <c r="B182" s="661" t="s">
        <v>969</v>
      </c>
      <c r="C182" s="662"/>
      <c r="D182" s="661">
        <v>5</v>
      </c>
      <c r="E182" s="662">
        <v>2000</v>
      </c>
      <c r="F182" s="664">
        <v>1.85</v>
      </c>
      <c r="G182" s="662"/>
      <c r="H182" s="662"/>
      <c r="I182" s="662"/>
      <c r="J182" s="661"/>
      <c r="K182" s="619"/>
      <c r="L182" s="665"/>
      <c r="M182" s="665"/>
      <c r="N182" s="661"/>
      <c r="O182" s="619" t="s">
        <v>727</v>
      </c>
      <c r="P182" s="662"/>
      <c r="Q182" s="662"/>
      <c r="R182" s="661"/>
      <c r="S182" s="661"/>
    </row>
    <row r="183" spans="1:19" x14ac:dyDescent="0.25">
      <c r="A183" s="619" t="s">
        <v>790</v>
      </c>
      <c r="B183" s="661" t="s">
        <v>791</v>
      </c>
      <c r="C183" s="662"/>
      <c r="D183" s="661">
        <v>5</v>
      </c>
      <c r="E183" s="662">
        <v>2000</v>
      </c>
      <c r="F183" s="664">
        <v>6.6</v>
      </c>
      <c r="G183" s="662"/>
      <c r="H183" s="662"/>
      <c r="I183" s="662"/>
      <c r="J183" s="661"/>
      <c r="K183" s="619"/>
      <c r="L183" s="665"/>
      <c r="M183" s="665"/>
      <c r="N183" s="661"/>
      <c r="O183" s="619" t="s">
        <v>237</v>
      </c>
      <c r="P183" s="662"/>
      <c r="Q183" s="662"/>
      <c r="R183" s="661"/>
      <c r="S183" s="661"/>
    </row>
    <row r="184" spans="1:19" x14ac:dyDescent="0.25">
      <c r="A184" s="619" t="s">
        <v>604</v>
      </c>
      <c r="B184" s="661" t="s">
        <v>605</v>
      </c>
      <c r="C184" s="662">
        <v>3</v>
      </c>
      <c r="D184" s="663">
        <v>6</v>
      </c>
      <c r="E184" s="663">
        <v>2000</v>
      </c>
      <c r="F184" s="664">
        <v>72</v>
      </c>
      <c r="G184" s="662"/>
      <c r="H184" s="662"/>
      <c r="I184" s="662"/>
      <c r="J184" s="662"/>
      <c r="K184" s="642"/>
      <c r="L184" s="665"/>
      <c r="M184" s="665"/>
      <c r="N184" s="661"/>
      <c r="O184" s="619" t="s">
        <v>970</v>
      </c>
      <c r="P184" s="662"/>
      <c r="Q184" s="662"/>
      <c r="R184" s="661"/>
      <c r="S184" s="661"/>
    </row>
    <row r="185" spans="1:19" x14ac:dyDescent="0.25">
      <c r="A185" s="619" t="s">
        <v>727</v>
      </c>
      <c r="B185" s="661" t="s">
        <v>1098</v>
      </c>
      <c r="C185" s="662"/>
      <c r="D185" s="661">
        <v>8</v>
      </c>
      <c r="E185" s="662">
        <v>2400</v>
      </c>
      <c r="F185" s="664"/>
      <c r="G185" s="662"/>
      <c r="H185" s="662"/>
      <c r="I185" s="662"/>
      <c r="J185" s="661"/>
      <c r="K185" s="619"/>
      <c r="L185" s="665"/>
      <c r="M185" s="665"/>
      <c r="N185" s="661"/>
      <c r="O185" s="619" t="s">
        <v>243</v>
      </c>
      <c r="P185" s="662"/>
      <c r="Q185" s="662"/>
      <c r="R185" s="661"/>
      <c r="S185" s="661"/>
    </row>
    <row r="186" spans="1:19" x14ac:dyDescent="0.25">
      <c r="A186" s="667" t="s">
        <v>237</v>
      </c>
      <c r="B186" s="668" t="s">
        <v>238</v>
      </c>
      <c r="C186" s="669">
        <v>12</v>
      </c>
      <c r="D186" s="670">
        <v>8</v>
      </c>
      <c r="E186" s="670">
        <v>2500</v>
      </c>
      <c r="F186" s="671"/>
      <c r="G186" s="669"/>
      <c r="H186" s="669"/>
      <c r="I186" s="669"/>
      <c r="J186" s="669"/>
      <c r="K186" s="672" t="s">
        <v>1669</v>
      </c>
      <c r="L186" s="673"/>
      <c r="M186" s="673"/>
      <c r="N186" s="661"/>
      <c r="O186" s="619" t="s">
        <v>815</v>
      </c>
      <c r="P186" s="662"/>
      <c r="Q186" s="662"/>
      <c r="R186" s="661"/>
      <c r="S186" s="661"/>
    </row>
    <row r="187" spans="1:19" x14ac:dyDescent="0.25">
      <c r="A187" s="619" t="s">
        <v>970</v>
      </c>
      <c r="B187" s="661" t="s">
        <v>971</v>
      </c>
      <c r="C187" s="662">
        <v>175</v>
      </c>
      <c r="D187" s="661">
        <v>7</v>
      </c>
      <c r="E187" s="662">
        <v>20000</v>
      </c>
      <c r="F187" s="664">
        <v>16000</v>
      </c>
      <c r="G187" s="662">
        <v>60</v>
      </c>
      <c r="H187" s="662">
        <v>0.18</v>
      </c>
      <c r="I187" s="662"/>
      <c r="J187" s="661"/>
      <c r="K187" s="619"/>
      <c r="L187" s="665">
        <v>180.828</v>
      </c>
      <c r="M187" s="665">
        <v>53.091099999999997</v>
      </c>
      <c r="N187" s="661"/>
      <c r="O187" s="619" t="s">
        <v>986</v>
      </c>
      <c r="P187" s="662"/>
      <c r="Q187" s="662"/>
      <c r="R187" s="661"/>
      <c r="S187" s="661"/>
    </row>
    <row r="188" spans="1:19" x14ac:dyDescent="0.25">
      <c r="A188" s="619" t="s">
        <v>243</v>
      </c>
      <c r="B188" s="661" t="s">
        <v>244</v>
      </c>
      <c r="C188" s="662"/>
      <c r="D188" s="663">
        <v>5</v>
      </c>
      <c r="E188" s="663">
        <v>2000</v>
      </c>
      <c r="F188" s="664">
        <v>0.14199999999999999</v>
      </c>
      <c r="G188" s="662"/>
      <c r="H188" s="662"/>
      <c r="I188" s="662"/>
      <c r="J188" s="662"/>
      <c r="K188" s="642"/>
      <c r="L188" s="665"/>
      <c r="M188" s="665"/>
      <c r="N188" s="661"/>
      <c r="O188" s="619" t="s">
        <v>1114</v>
      </c>
      <c r="P188" s="662"/>
      <c r="Q188" s="662"/>
      <c r="R188" s="661"/>
      <c r="S188" s="661"/>
    </row>
    <row r="189" spans="1:19" x14ac:dyDescent="0.25">
      <c r="A189" s="619" t="s">
        <v>815</v>
      </c>
      <c r="B189" s="661" t="s">
        <v>816</v>
      </c>
      <c r="C189" s="662"/>
      <c r="D189" s="661">
        <v>5</v>
      </c>
      <c r="E189" s="662">
        <v>2000</v>
      </c>
      <c r="F189" s="664">
        <v>3.71</v>
      </c>
      <c r="G189" s="662"/>
      <c r="H189" s="662"/>
      <c r="I189" s="662"/>
      <c r="J189" s="661"/>
      <c r="K189" s="619"/>
      <c r="L189" s="665"/>
      <c r="M189" s="665"/>
      <c r="N189" s="661"/>
      <c r="O189" s="619" t="s">
        <v>855</v>
      </c>
      <c r="P189" s="662"/>
      <c r="Q189" s="662"/>
      <c r="R189" s="661"/>
      <c r="S189" s="661"/>
    </row>
    <row r="190" spans="1:19" x14ac:dyDescent="0.25">
      <c r="A190" s="619" t="s">
        <v>986</v>
      </c>
      <c r="B190" s="661" t="s">
        <v>987</v>
      </c>
      <c r="C190" s="662">
        <v>220</v>
      </c>
      <c r="D190" s="661">
        <v>6</v>
      </c>
      <c r="E190" s="662">
        <v>2000</v>
      </c>
      <c r="F190" s="664">
        <v>33000</v>
      </c>
      <c r="G190" s="662"/>
      <c r="H190" s="662"/>
      <c r="I190" s="662"/>
      <c r="J190" s="661"/>
      <c r="K190" s="619"/>
      <c r="L190" s="665"/>
      <c r="M190" s="665"/>
      <c r="N190" s="661"/>
      <c r="O190" s="619" t="s">
        <v>811</v>
      </c>
      <c r="P190" s="662"/>
      <c r="Q190" s="662"/>
      <c r="R190" s="661"/>
      <c r="S190" s="661"/>
    </row>
    <row r="191" spans="1:19" x14ac:dyDescent="0.25">
      <c r="A191" s="619" t="s">
        <v>1114</v>
      </c>
      <c r="B191" s="661" t="s">
        <v>1115</v>
      </c>
      <c r="C191" s="662">
        <v>259</v>
      </c>
      <c r="D191" s="661">
        <v>9</v>
      </c>
      <c r="E191" s="662">
        <v>2000</v>
      </c>
      <c r="F191" s="664">
        <v>38488</v>
      </c>
      <c r="G191" s="662"/>
      <c r="H191" s="662"/>
      <c r="I191" s="662"/>
      <c r="J191" s="661"/>
      <c r="K191" s="619"/>
      <c r="L191" s="665"/>
      <c r="M191" s="665"/>
      <c r="N191" s="661"/>
      <c r="O191" s="619" t="s">
        <v>813</v>
      </c>
      <c r="P191" s="662"/>
      <c r="Q191" s="662"/>
      <c r="R191" s="661"/>
      <c r="S191" s="661"/>
    </row>
    <row r="192" spans="1:19" x14ac:dyDescent="0.25">
      <c r="A192" s="619" t="s">
        <v>855</v>
      </c>
      <c r="B192" s="661" t="s">
        <v>856</v>
      </c>
      <c r="C192" s="662">
        <v>220</v>
      </c>
      <c r="D192" s="661">
        <v>10</v>
      </c>
      <c r="E192" s="662">
        <v>2000</v>
      </c>
      <c r="F192" s="664">
        <v>33500</v>
      </c>
      <c r="G192" s="662"/>
      <c r="H192" s="662"/>
      <c r="I192" s="662"/>
      <c r="J192" s="661"/>
      <c r="K192" s="619"/>
      <c r="L192" s="665"/>
      <c r="M192" s="665"/>
      <c r="N192" s="661"/>
      <c r="O192" s="619" t="s">
        <v>857</v>
      </c>
      <c r="P192" s="662"/>
      <c r="Q192" s="662"/>
      <c r="R192" s="661"/>
      <c r="S192" s="661"/>
    </row>
    <row r="193" spans="1:19" x14ac:dyDescent="0.25">
      <c r="A193" s="619" t="s">
        <v>811</v>
      </c>
      <c r="B193" s="661" t="s">
        <v>812</v>
      </c>
      <c r="C193" s="662">
        <v>6.7</v>
      </c>
      <c r="D193" s="661">
        <v>5</v>
      </c>
      <c r="E193" s="662">
        <v>2000</v>
      </c>
      <c r="F193" s="664">
        <v>87</v>
      </c>
      <c r="G193" s="662"/>
      <c r="H193" s="662"/>
      <c r="I193" s="662"/>
      <c r="J193" s="661"/>
      <c r="K193" s="619"/>
      <c r="L193" s="665"/>
      <c r="M193" s="665"/>
      <c r="N193" s="661"/>
      <c r="O193" s="619" t="s">
        <v>536</v>
      </c>
      <c r="P193" s="662"/>
      <c r="Q193" s="662"/>
      <c r="R193" s="661"/>
      <c r="S193" s="661"/>
    </row>
    <row r="194" spans="1:19" x14ac:dyDescent="0.25">
      <c r="A194" s="619" t="s">
        <v>813</v>
      </c>
      <c r="B194" s="661" t="s">
        <v>814</v>
      </c>
      <c r="C194" s="662">
        <v>0.8</v>
      </c>
      <c r="D194" s="661">
        <v>5</v>
      </c>
      <c r="E194" s="662">
        <v>2000</v>
      </c>
      <c r="F194" s="664">
        <v>2.5</v>
      </c>
      <c r="G194" s="662"/>
      <c r="H194" s="662"/>
      <c r="I194" s="662"/>
      <c r="J194" s="661"/>
      <c r="K194" s="619"/>
      <c r="L194" s="665"/>
      <c r="M194" s="665"/>
      <c r="N194" s="661"/>
      <c r="O194" s="619" t="s">
        <v>783</v>
      </c>
      <c r="P194" s="662"/>
      <c r="Q194" s="662"/>
      <c r="R194" s="661"/>
      <c r="S194" s="661"/>
    </row>
    <row r="195" spans="1:19" x14ac:dyDescent="0.25">
      <c r="A195" s="619" t="s">
        <v>857</v>
      </c>
      <c r="B195" s="661" t="s">
        <v>858</v>
      </c>
      <c r="C195" s="662">
        <v>403</v>
      </c>
      <c r="D195" s="661">
        <v>10</v>
      </c>
      <c r="E195" s="662">
        <v>5760</v>
      </c>
      <c r="F195" s="664">
        <v>67500</v>
      </c>
      <c r="G195" s="662"/>
      <c r="H195" s="662"/>
      <c r="I195" s="662"/>
      <c r="J195" s="661"/>
      <c r="K195" s="619"/>
      <c r="L195" s="665"/>
      <c r="M195" s="665"/>
      <c r="N195" s="661"/>
      <c r="O195" s="619" t="s">
        <v>591</v>
      </c>
      <c r="P195" s="662"/>
      <c r="Q195" s="662"/>
      <c r="R195" s="661"/>
      <c r="S195" s="661"/>
    </row>
    <row r="196" spans="1:19" x14ac:dyDescent="0.25">
      <c r="A196" s="619" t="s">
        <v>484</v>
      </c>
      <c r="B196" s="661" t="s">
        <v>485</v>
      </c>
      <c r="C196" s="662">
        <v>188</v>
      </c>
      <c r="D196" s="663">
        <v>7</v>
      </c>
      <c r="E196" s="663">
        <v>2000</v>
      </c>
      <c r="F196" s="664">
        <v>23000</v>
      </c>
      <c r="G196" s="662">
        <v>60</v>
      </c>
      <c r="H196" s="662">
        <v>0.18</v>
      </c>
      <c r="I196" s="662"/>
      <c r="J196" s="662"/>
      <c r="K196" s="642"/>
      <c r="L196" s="665">
        <v>176.3793</v>
      </c>
      <c r="M196" s="665">
        <v>47.558199999999999</v>
      </c>
      <c r="N196" s="661"/>
      <c r="O196" s="619" t="s">
        <v>674</v>
      </c>
      <c r="P196" s="662"/>
      <c r="Q196" s="662"/>
      <c r="R196" s="661"/>
      <c r="S196" s="661"/>
    </row>
    <row r="197" spans="1:19" x14ac:dyDescent="0.25">
      <c r="A197" s="619" t="s">
        <v>536</v>
      </c>
      <c r="B197" s="661" t="s">
        <v>997</v>
      </c>
      <c r="C197" s="662">
        <v>145</v>
      </c>
      <c r="D197" s="661">
        <v>6</v>
      </c>
      <c r="E197" s="662">
        <v>2000</v>
      </c>
      <c r="F197" s="664">
        <v>12500</v>
      </c>
      <c r="G197" s="662"/>
      <c r="H197" s="662"/>
      <c r="I197" s="662"/>
      <c r="J197" s="661"/>
      <c r="K197" s="619"/>
      <c r="L197" s="665"/>
      <c r="M197" s="665"/>
      <c r="N197" s="661"/>
      <c r="O197" s="619" t="s">
        <v>704</v>
      </c>
      <c r="P197" s="662"/>
      <c r="Q197" s="662"/>
      <c r="R197" s="661"/>
      <c r="S197" s="661"/>
    </row>
    <row r="198" spans="1:19" x14ac:dyDescent="0.25">
      <c r="A198" s="619" t="s">
        <v>381</v>
      </c>
      <c r="B198" s="661" t="s">
        <v>382</v>
      </c>
      <c r="C198" s="662">
        <v>265</v>
      </c>
      <c r="D198" s="663">
        <v>6</v>
      </c>
      <c r="E198" s="663">
        <v>2000</v>
      </c>
      <c r="F198" s="664">
        <v>23000</v>
      </c>
      <c r="G198" s="662">
        <v>60</v>
      </c>
      <c r="H198" s="662">
        <v>0.18</v>
      </c>
      <c r="I198" s="662"/>
      <c r="J198" s="662"/>
      <c r="K198" s="642"/>
      <c r="L198" s="665"/>
      <c r="M198" s="665"/>
      <c r="N198" s="661"/>
      <c r="O198" s="619" t="s">
        <v>522</v>
      </c>
      <c r="P198" s="662"/>
      <c r="Q198" s="662"/>
      <c r="R198" s="661"/>
      <c r="S198" s="661"/>
    </row>
    <row r="199" spans="1:19" x14ac:dyDescent="0.25">
      <c r="A199" s="619" t="s">
        <v>783</v>
      </c>
      <c r="B199" s="661" t="s">
        <v>784</v>
      </c>
      <c r="C199" s="662">
        <v>103</v>
      </c>
      <c r="D199" s="661">
        <v>5</v>
      </c>
      <c r="E199" s="662">
        <v>2000</v>
      </c>
      <c r="F199" s="664">
        <v>21570</v>
      </c>
      <c r="G199" s="662"/>
      <c r="H199" s="662"/>
      <c r="I199" s="662"/>
      <c r="J199" s="661"/>
      <c r="K199" s="619"/>
      <c r="L199" s="665"/>
      <c r="M199" s="665"/>
      <c r="N199" s="661"/>
      <c r="O199" s="619" t="s">
        <v>702</v>
      </c>
      <c r="P199" s="662"/>
      <c r="Q199" s="662"/>
      <c r="R199" s="661"/>
      <c r="S199" s="661"/>
    </row>
    <row r="200" spans="1:19" x14ac:dyDescent="0.25">
      <c r="A200" s="619" t="s">
        <v>591</v>
      </c>
      <c r="B200" s="661" t="s">
        <v>1113</v>
      </c>
      <c r="C200" s="662">
        <v>77</v>
      </c>
      <c r="D200" s="661">
        <v>6</v>
      </c>
      <c r="E200" s="662">
        <v>2000</v>
      </c>
      <c r="F200" s="664">
        <v>5775</v>
      </c>
      <c r="G200" s="662"/>
      <c r="H200" s="662"/>
      <c r="I200" s="662"/>
      <c r="J200" s="661"/>
      <c r="K200" s="619"/>
      <c r="L200" s="665"/>
      <c r="M200" s="665"/>
      <c r="N200" s="661"/>
      <c r="O200" s="619" t="s">
        <v>512</v>
      </c>
      <c r="P200" s="662"/>
      <c r="Q200" s="662"/>
      <c r="R200" s="661"/>
      <c r="S200" s="661"/>
    </row>
    <row r="201" spans="1:19" x14ac:dyDescent="0.25">
      <c r="A201" s="619" t="s">
        <v>674</v>
      </c>
      <c r="B201" s="661" t="s">
        <v>675</v>
      </c>
      <c r="C201" s="662">
        <v>2.2000000000000002</v>
      </c>
      <c r="D201" s="663">
        <v>5</v>
      </c>
      <c r="E201" s="663">
        <v>1200</v>
      </c>
      <c r="F201" s="664"/>
      <c r="G201" s="662"/>
      <c r="H201" s="662"/>
      <c r="I201" s="662"/>
      <c r="J201" s="662"/>
      <c r="K201" s="642"/>
      <c r="L201" s="665"/>
      <c r="M201" s="665"/>
      <c r="N201" s="661"/>
      <c r="O201" s="619" t="s">
        <v>966</v>
      </c>
      <c r="P201" s="662"/>
      <c r="Q201" s="662"/>
      <c r="R201" s="661"/>
      <c r="S201" s="661"/>
    </row>
    <row r="202" spans="1:19" x14ac:dyDescent="0.25">
      <c r="A202" s="619" t="s">
        <v>397</v>
      </c>
      <c r="B202" s="661" t="s">
        <v>398</v>
      </c>
      <c r="C202" s="662">
        <v>16000</v>
      </c>
      <c r="D202" s="663">
        <v>6</v>
      </c>
      <c r="E202" s="663">
        <v>2000</v>
      </c>
      <c r="F202" s="664">
        <v>23000</v>
      </c>
      <c r="G202" s="662">
        <v>60</v>
      </c>
      <c r="H202" s="662">
        <v>0.18</v>
      </c>
      <c r="I202" s="662"/>
      <c r="J202" s="662"/>
      <c r="K202" s="642"/>
      <c r="L202" s="665">
        <v>168.3931</v>
      </c>
      <c r="M202" s="665"/>
      <c r="N202" s="661"/>
      <c r="O202" s="619" t="s">
        <v>1050</v>
      </c>
      <c r="P202" s="662"/>
      <c r="Q202" s="662"/>
      <c r="R202" s="661"/>
      <c r="S202" s="661"/>
    </row>
    <row r="203" spans="1:19" x14ac:dyDescent="0.25">
      <c r="A203" s="619" t="s">
        <v>704</v>
      </c>
      <c r="B203" s="661" t="s">
        <v>705</v>
      </c>
      <c r="C203" s="662">
        <v>287</v>
      </c>
      <c r="D203" s="663">
        <v>6</v>
      </c>
      <c r="E203" s="663">
        <v>2000</v>
      </c>
      <c r="F203" s="664"/>
      <c r="G203" s="662"/>
      <c r="H203" s="662"/>
      <c r="I203" s="662"/>
      <c r="J203" s="662"/>
      <c r="K203" s="642"/>
      <c r="L203" s="665"/>
      <c r="M203" s="665"/>
      <c r="N203" s="661"/>
      <c r="O203" s="619" t="s">
        <v>1168</v>
      </c>
      <c r="P203" s="662"/>
      <c r="Q203" s="662"/>
      <c r="R203" s="661"/>
      <c r="S203" s="661"/>
    </row>
    <row r="204" spans="1:19" x14ac:dyDescent="0.25">
      <c r="A204" s="619" t="s">
        <v>522</v>
      </c>
      <c r="B204" s="661" t="s">
        <v>523</v>
      </c>
      <c r="C204" s="662">
        <v>96</v>
      </c>
      <c r="D204" s="663">
        <v>5</v>
      </c>
      <c r="E204" s="663">
        <v>2000</v>
      </c>
      <c r="F204" s="664">
        <v>11632</v>
      </c>
      <c r="G204" s="662"/>
      <c r="H204" s="662"/>
      <c r="I204" s="662"/>
      <c r="J204" s="662"/>
      <c r="K204" s="642"/>
      <c r="L204" s="665"/>
      <c r="M204" s="665"/>
      <c r="N204" s="661"/>
      <c r="O204" s="619" t="s">
        <v>1099</v>
      </c>
      <c r="P204" s="662"/>
      <c r="Q204" s="662"/>
      <c r="R204" s="661"/>
      <c r="S204" s="661"/>
    </row>
    <row r="205" spans="1:19" x14ac:dyDescent="0.25">
      <c r="A205" s="619" t="s">
        <v>702</v>
      </c>
      <c r="B205" s="661" t="s">
        <v>703</v>
      </c>
      <c r="C205" s="662"/>
      <c r="D205" s="663">
        <v>5</v>
      </c>
      <c r="E205" s="663">
        <v>2000</v>
      </c>
      <c r="F205" s="664">
        <v>1200</v>
      </c>
      <c r="G205" s="662"/>
      <c r="H205" s="662"/>
      <c r="I205" s="662"/>
      <c r="J205" s="662"/>
      <c r="K205" s="642"/>
      <c r="L205" s="665"/>
      <c r="M205" s="665"/>
      <c r="N205" s="661"/>
      <c r="O205" s="619" t="s">
        <v>592</v>
      </c>
      <c r="P205" s="662"/>
      <c r="Q205" s="662"/>
      <c r="R205" s="661"/>
      <c r="S205" s="661"/>
    </row>
    <row r="206" spans="1:19" x14ac:dyDescent="0.25">
      <c r="A206" s="619" t="s">
        <v>512</v>
      </c>
      <c r="B206" s="661" t="s">
        <v>513</v>
      </c>
      <c r="C206" s="662">
        <v>106</v>
      </c>
      <c r="D206" s="663">
        <v>5</v>
      </c>
      <c r="E206" s="663">
        <v>2000</v>
      </c>
      <c r="F206" s="664">
        <v>9991</v>
      </c>
      <c r="G206" s="662"/>
      <c r="H206" s="662"/>
      <c r="I206" s="662"/>
      <c r="J206" s="662"/>
      <c r="K206" s="642"/>
      <c r="L206" s="665"/>
      <c r="M206" s="665"/>
      <c r="N206" s="661"/>
      <c r="O206" s="619" t="s">
        <v>1077</v>
      </c>
      <c r="P206" s="662"/>
      <c r="Q206" s="662"/>
      <c r="R206" s="661"/>
      <c r="S206" s="661"/>
    </row>
    <row r="207" spans="1:19" x14ac:dyDescent="0.25">
      <c r="A207" s="619" t="s">
        <v>966</v>
      </c>
      <c r="B207" s="661" t="s">
        <v>967</v>
      </c>
      <c r="C207" s="662">
        <v>2.2999999999999998</v>
      </c>
      <c r="D207" s="661">
        <v>3</v>
      </c>
      <c r="E207" s="662">
        <v>400</v>
      </c>
      <c r="F207" s="664">
        <v>4.5999999999999996</v>
      </c>
      <c r="G207" s="662"/>
      <c r="H207" s="662"/>
      <c r="I207" s="662"/>
      <c r="J207" s="661"/>
      <c r="K207" s="619"/>
      <c r="L207" s="665"/>
      <c r="M207" s="665"/>
      <c r="N207" s="661"/>
      <c r="O207" s="619" t="s">
        <v>719</v>
      </c>
      <c r="P207" s="662"/>
      <c r="Q207" s="662"/>
      <c r="R207" s="661"/>
      <c r="S207" s="661"/>
    </row>
    <row r="208" spans="1:19" x14ac:dyDescent="0.25">
      <c r="A208" s="619" t="s">
        <v>1050</v>
      </c>
      <c r="B208" s="661" t="s">
        <v>1051</v>
      </c>
      <c r="C208" s="662">
        <v>4.0999999999999996</v>
      </c>
      <c r="D208" s="661">
        <v>5</v>
      </c>
      <c r="E208" s="662">
        <v>2000</v>
      </c>
      <c r="F208" s="664">
        <v>60</v>
      </c>
      <c r="G208" s="662"/>
      <c r="H208" s="662"/>
      <c r="I208" s="662"/>
      <c r="J208" s="661"/>
      <c r="K208" s="619"/>
      <c r="L208" s="665"/>
      <c r="M208" s="665"/>
      <c r="N208" s="661"/>
      <c r="O208" s="619" t="s">
        <v>721</v>
      </c>
      <c r="P208" s="662"/>
      <c r="Q208" s="662"/>
      <c r="R208" s="661"/>
      <c r="S208" s="661"/>
    </row>
    <row r="209" spans="1:19" x14ac:dyDescent="0.25">
      <c r="A209" s="619" t="s">
        <v>1168</v>
      </c>
      <c r="B209" s="661" t="s">
        <v>1169</v>
      </c>
      <c r="C209" s="662">
        <v>205</v>
      </c>
      <c r="D209" s="661">
        <v>7</v>
      </c>
      <c r="E209" s="662">
        <v>2000</v>
      </c>
      <c r="F209" s="664">
        <v>20866</v>
      </c>
      <c r="G209" s="662"/>
      <c r="H209" s="662"/>
      <c r="I209" s="662"/>
      <c r="J209" s="661"/>
      <c r="K209" s="619"/>
      <c r="L209" s="665"/>
      <c r="M209" s="665"/>
      <c r="N209" s="661"/>
      <c r="O209" s="619" t="s">
        <v>723</v>
      </c>
      <c r="P209" s="662"/>
      <c r="Q209" s="662"/>
      <c r="R209" s="661"/>
      <c r="S209" s="661"/>
    </row>
    <row r="210" spans="1:19" x14ac:dyDescent="0.25">
      <c r="A210" s="619" t="s">
        <v>1099</v>
      </c>
      <c r="B210" s="661" t="s">
        <v>1100</v>
      </c>
      <c r="C210" s="662">
        <v>44.8</v>
      </c>
      <c r="D210" s="661">
        <v>7</v>
      </c>
      <c r="E210" s="662">
        <v>2000</v>
      </c>
      <c r="F210" s="664">
        <v>6396</v>
      </c>
      <c r="G210" s="662"/>
      <c r="H210" s="662"/>
      <c r="I210" s="662"/>
      <c r="J210" s="661"/>
      <c r="K210" s="619"/>
      <c r="L210" s="665"/>
      <c r="M210" s="665"/>
      <c r="N210" s="661"/>
      <c r="O210" s="619" t="s">
        <v>725</v>
      </c>
      <c r="P210" s="662"/>
      <c r="Q210" s="662"/>
      <c r="R210" s="661"/>
      <c r="S210" s="661"/>
    </row>
    <row r="211" spans="1:19" x14ac:dyDescent="0.25">
      <c r="A211" s="619" t="s">
        <v>592</v>
      </c>
      <c r="B211" s="661" t="s">
        <v>593</v>
      </c>
      <c r="C211" s="662">
        <v>21</v>
      </c>
      <c r="D211" s="663">
        <v>7</v>
      </c>
      <c r="E211" s="663">
        <v>2000</v>
      </c>
      <c r="F211" s="664"/>
      <c r="G211" s="662"/>
      <c r="H211" s="662"/>
      <c r="I211" s="662"/>
      <c r="J211" s="662"/>
      <c r="K211" s="642"/>
      <c r="L211" s="665"/>
      <c r="M211" s="665"/>
      <c r="N211" s="661"/>
      <c r="O211" s="619" t="s">
        <v>728</v>
      </c>
      <c r="P211" s="662"/>
      <c r="Q211" s="662"/>
      <c r="R211" s="661"/>
      <c r="S211" s="661"/>
    </row>
    <row r="212" spans="1:19" x14ac:dyDescent="0.25">
      <c r="A212" s="619" t="s">
        <v>1077</v>
      </c>
      <c r="B212" s="661" t="s">
        <v>1078</v>
      </c>
      <c r="C212" s="662">
        <v>10</v>
      </c>
      <c r="D212" s="661">
        <v>5</v>
      </c>
      <c r="E212" s="662">
        <v>2000</v>
      </c>
      <c r="F212" s="664">
        <v>91</v>
      </c>
      <c r="G212" s="662"/>
      <c r="H212" s="662"/>
      <c r="I212" s="662"/>
      <c r="J212" s="661"/>
      <c r="K212" s="619"/>
      <c r="L212" s="665"/>
      <c r="M212" s="665"/>
      <c r="N212" s="661"/>
      <c r="O212" s="619" t="s">
        <v>730</v>
      </c>
      <c r="P212" s="662"/>
      <c r="Q212" s="662"/>
      <c r="R212" s="661"/>
      <c r="S212" s="661"/>
    </row>
    <row r="213" spans="1:19" x14ac:dyDescent="0.25">
      <c r="A213" s="619" t="s">
        <v>432</v>
      </c>
      <c r="B213" s="661" t="s">
        <v>433</v>
      </c>
      <c r="C213" s="662">
        <v>188</v>
      </c>
      <c r="D213" s="663">
        <v>7</v>
      </c>
      <c r="E213" s="663">
        <v>2000</v>
      </c>
      <c r="F213" s="664">
        <v>23000</v>
      </c>
      <c r="G213" s="662">
        <v>60</v>
      </c>
      <c r="H213" s="662">
        <v>0.18</v>
      </c>
      <c r="I213" s="662"/>
      <c r="J213" s="662"/>
      <c r="K213" s="642"/>
      <c r="L213" s="665">
        <v>169.6943</v>
      </c>
      <c r="M213" s="665"/>
      <c r="N213" s="661"/>
      <c r="O213" s="619" t="s">
        <v>587</v>
      </c>
      <c r="P213" s="662"/>
      <c r="Q213" s="662"/>
      <c r="R213" s="661"/>
      <c r="S213" s="661"/>
    </row>
    <row r="214" spans="1:19" x14ac:dyDescent="0.25">
      <c r="A214" s="619" t="s">
        <v>719</v>
      </c>
      <c r="B214" s="661" t="s">
        <v>720</v>
      </c>
      <c r="C214" s="662">
        <v>1000</v>
      </c>
      <c r="D214" s="661">
        <v>20</v>
      </c>
      <c r="E214" s="662">
        <v>5760</v>
      </c>
      <c r="F214" s="664">
        <v>500000</v>
      </c>
      <c r="G214" s="662"/>
      <c r="H214" s="662"/>
      <c r="I214" s="662"/>
      <c r="J214" s="661"/>
      <c r="K214" s="619"/>
      <c r="L214" s="665"/>
      <c r="M214" s="665"/>
      <c r="N214" s="661"/>
      <c r="O214" s="619" t="s">
        <v>737</v>
      </c>
      <c r="P214" s="662"/>
      <c r="Q214" s="662"/>
      <c r="R214" s="661"/>
      <c r="S214" s="661"/>
    </row>
    <row r="215" spans="1:19" x14ac:dyDescent="0.25">
      <c r="A215" s="619" t="s">
        <v>721</v>
      </c>
      <c r="B215" s="661" t="s">
        <v>722</v>
      </c>
      <c r="C215" s="662">
        <v>1200</v>
      </c>
      <c r="D215" s="661">
        <v>20</v>
      </c>
      <c r="E215" s="662">
        <v>5760</v>
      </c>
      <c r="F215" s="664">
        <v>500000</v>
      </c>
      <c r="G215" s="662"/>
      <c r="H215" s="662"/>
      <c r="I215" s="662"/>
      <c r="J215" s="661"/>
      <c r="K215" s="619"/>
      <c r="L215" s="665"/>
      <c r="M215" s="665"/>
      <c r="N215" s="661"/>
      <c r="O215" s="619" t="s">
        <v>741</v>
      </c>
      <c r="P215" s="662"/>
      <c r="Q215" s="662"/>
      <c r="R215" s="661"/>
      <c r="S215" s="661"/>
    </row>
    <row r="216" spans="1:19" x14ac:dyDescent="0.25">
      <c r="A216" s="619" t="s">
        <v>723</v>
      </c>
      <c r="B216" s="661" t="s">
        <v>724</v>
      </c>
      <c r="C216" s="662">
        <v>2100</v>
      </c>
      <c r="D216" s="661">
        <v>20</v>
      </c>
      <c r="E216" s="662">
        <v>5760</v>
      </c>
      <c r="F216" s="664">
        <v>500000</v>
      </c>
      <c r="G216" s="662"/>
      <c r="H216" s="662"/>
      <c r="I216" s="662"/>
      <c r="J216" s="661"/>
      <c r="K216" s="619"/>
      <c r="L216" s="665"/>
      <c r="M216" s="665"/>
      <c r="N216" s="661"/>
      <c r="O216" s="619" t="s">
        <v>1042</v>
      </c>
      <c r="P216" s="662"/>
      <c r="Q216" s="662"/>
      <c r="R216" s="661"/>
      <c r="S216" s="661"/>
    </row>
    <row r="217" spans="1:19" x14ac:dyDescent="0.25">
      <c r="A217" s="619" t="s">
        <v>725</v>
      </c>
      <c r="B217" s="661" t="s">
        <v>726</v>
      </c>
      <c r="C217" s="662">
        <v>3000</v>
      </c>
      <c r="D217" s="661">
        <v>20</v>
      </c>
      <c r="E217" s="662">
        <v>5760</v>
      </c>
      <c r="F217" s="664">
        <v>500000</v>
      </c>
      <c r="G217" s="662"/>
      <c r="H217" s="662"/>
      <c r="I217" s="662"/>
      <c r="J217" s="661"/>
      <c r="K217" s="619"/>
      <c r="L217" s="665"/>
      <c r="M217" s="665"/>
      <c r="N217" s="661"/>
      <c r="O217" s="619" t="s">
        <v>670</v>
      </c>
      <c r="P217" s="662"/>
      <c r="Q217" s="662"/>
      <c r="R217" s="661"/>
      <c r="S217" s="661"/>
    </row>
    <row r="218" spans="1:19" x14ac:dyDescent="0.25">
      <c r="A218" s="619" t="s">
        <v>728</v>
      </c>
      <c r="B218" s="661" t="s">
        <v>729</v>
      </c>
      <c r="C218" s="662">
        <v>3900</v>
      </c>
      <c r="D218" s="661">
        <v>20</v>
      </c>
      <c r="E218" s="662">
        <v>5760</v>
      </c>
      <c r="F218" s="664">
        <v>500000</v>
      </c>
      <c r="G218" s="662"/>
      <c r="H218" s="662"/>
      <c r="I218" s="662"/>
      <c r="J218" s="661"/>
      <c r="K218" s="619"/>
      <c r="L218" s="665"/>
      <c r="M218" s="665"/>
      <c r="N218" s="661"/>
      <c r="O218" s="619" t="s">
        <v>888</v>
      </c>
      <c r="P218" s="662"/>
      <c r="Q218" s="662"/>
      <c r="R218" s="661"/>
      <c r="S218" s="661"/>
    </row>
    <row r="219" spans="1:19" x14ac:dyDescent="0.25">
      <c r="A219" s="619" t="s">
        <v>730</v>
      </c>
      <c r="B219" s="661" t="s">
        <v>731</v>
      </c>
      <c r="C219" s="662">
        <v>4800</v>
      </c>
      <c r="D219" s="661">
        <v>20</v>
      </c>
      <c r="E219" s="662">
        <v>5760</v>
      </c>
      <c r="F219" s="664">
        <v>500000</v>
      </c>
      <c r="G219" s="662"/>
      <c r="H219" s="662"/>
      <c r="I219" s="662"/>
      <c r="J219" s="661"/>
      <c r="K219" s="619"/>
      <c r="L219" s="665"/>
      <c r="M219" s="665"/>
      <c r="N219" s="661"/>
      <c r="O219" s="619" t="s">
        <v>717</v>
      </c>
      <c r="P219" s="662"/>
      <c r="Q219" s="662"/>
      <c r="R219" s="661"/>
      <c r="S219" s="661"/>
    </row>
    <row r="220" spans="1:19" x14ac:dyDescent="0.25">
      <c r="A220" s="619" t="s">
        <v>587</v>
      </c>
      <c r="B220" s="661" t="s">
        <v>588</v>
      </c>
      <c r="C220" s="662">
        <v>28</v>
      </c>
      <c r="D220" s="663">
        <v>7</v>
      </c>
      <c r="E220" s="663">
        <v>2000</v>
      </c>
      <c r="F220" s="664"/>
      <c r="G220" s="662"/>
      <c r="H220" s="662"/>
      <c r="I220" s="662"/>
      <c r="J220" s="662"/>
      <c r="K220" s="642"/>
      <c r="L220" s="665"/>
      <c r="M220" s="665"/>
      <c r="N220" s="661"/>
      <c r="O220" s="619" t="s">
        <v>668</v>
      </c>
      <c r="P220" s="662"/>
      <c r="Q220" s="662"/>
      <c r="R220" s="661"/>
      <c r="S220" s="661"/>
    </row>
    <row r="221" spans="1:19" x14ac:dyDescent="0.25">
      <c r="A221" s="619" t="s">
        <v>420</v>
      </c>
      <c r="B221" s="661" t="s">
        <v>421</v>
      </c>
      <c r="C221" s="662">
        <v>210</v>
      </c>
      <c r="D221" s="663">
        <v>7</v>
      </c>
      <c r="E221" s="663">
        <v>2000</v>
      </c>
      <c r="F221" s="664">
        <v>23000</v>
      </c>
      <c r="G221" s="662">
        <v>60</v>
      </c>
      <c r="H221" s="662">
        <v>0.18</v>
      </c>
      <c r="I221" s="662"/>
      <c r="J221" s="662"/>
      <c r="K221" s="642"/>
      <c r="L221" s="665"/>
      <c r="M221" s="665"/>
      <c r="N221" s="661"/>
      <c r="O221" s="619" t="s">
        <v>1016</v>
      </c>
      <c r="P221" s="662"/>
      <c r="Q221" s="662"/>
      <c r="R221" s="661"/>
      <c r="S221" s="661"/>
    </row>
    <row r="222" spans="1:19" x14ac:dyDescent="0.25">
      <c r="A222" s="619" t="s">
        <v>737</v>
      </c>
      <c r="B222" s="661" t="s">
        <v>738</v>
      </c>
      <c r="C222" s="662">
        <v>130</v>
      </c>
      <c r="D222" s="661">
        <v>10</v>
      </c>
      <c r="E222" s="662">
        <v>5760</v>
      </c>
      <c r="F222" s="664"/>
      <c r="G222" s="662"/>
      <c r="H222" s="662"/>
      <c r="I222" s="662"/>
      <c r="J222" s="661"/>
      <c r="K222" s="619"/>
      <c r="L222" s="665"/>
      <c r="M222" s="665"/>
      <c r="N222" s="661"/>
      <c r="O222" s="619" t="s">
        <v>865</v>
      </c>
      <c r="P222" s="662"/>
      <c r="Q222" s="662"/>
      <c r="R222" s="661"/>
      <c r="S222" s="661"/>
    </row>
    <row r="223" spans="1:19" x14ac:dyDescent="0.25">
      <c r="A223" s="619" t="s">
        <v>739</v>
      </c>
      <c r="B223" s="661" t="s">
        <v>740</v>
      </c>
      <c r="C223" s="662">
        <v>89</v>
      </c>
      <c r="D223" s="661">
        <v>10</v>
      </c>
      <c r="E223" s="662">
        <v>5760</v>
      </c>
      <c r="F223" s="664"/>
      <c r="G223" s="662"/>
      <c r="H223" s="662"/>
      <c r="I223" s="662"/>
      <c r="J223" s="661"/>
      <c r="K223" s="619"/>
      <c r="L223" s="665"/>
      <c r="M223" s="665"/>
      <c r="N223" s="661"/>
      <c r="O223" s="619" t="s">
        <v>302</v>
      </c>
      <c r="P223" s="662"/>
      <c r="Q223" s="662"/>
      <c r="R223" s="661"/>
      <c r="S223" s="661"/>
    </row>
    <row r="224" spans="1:19" x14ac:dyDescent="0.25">
      <c r="A224" s="619" t="s">
        <v>741</v>
      </c>
      <c r="B224" s="661" t="s">
        <v>742</v>
      </c>
      <c r="C224" s="662">
        <v>224</v>
      </c>
      <c r="D224" s="661">
        <v>12</v>
      </c>
      <c r="E224" s="662">
        <v>5760</v>
      </c>
      <c r="F224" s="664"/>
      <c r="G224" s="662"/>
      <c r="H224" s="662"/>
      <c r="I224" s="662"/>
      <c r="J224" s="661"/>
      <c r="K224" s="619"/>
      <c r="L224" s="665"/>
      <c r="M224" s="665"/>
      <c r="N224" s="661"/>
      <c r="O224" s="619" t="s">
        <v>1127</v>
      </c>
      <c r="P224" s="662"/>
      <c r="Q224" s="662"/>
      <c r="R224" s="661"/>
      <c r="S224" s="661"/>
    </row>
    <row r="225" spans="1:19" x14ac:dyDescent="0.25">
      <c r="A225" s="619" t="s">
        <v>408</v>
      </c>
      <c r="B225" s="661" t="s">
        <v>409</v>
      </c>
      <c r="C225" s="662">
        <v>210</v>
      </c>
      <c r="D225" s="663">
        <v>6</v>
      </c>
      <c r="E225" s="663">
        <v>2000</v>
      </c>
      <c r="F225" s="664">
        <v>23000</v>
      </c>
      <c r="G225" s="662">
        <v>60</v>
      </c>
      <c r="H225" s="662">
        <v>0.18</v>
      </c>
      <c r="I225" s="662"/>
      <c r="J225" s="662"/>
      <c r="K225" s="642"/>
      <c r="L225" s="665"/>
      <c r="M225" s="665"/>
      <c r="N225" s="661"/>
      <c r="O225" s="619" t="s">
        <v>1125</v>
      </c>
      <c r="P225" s="662"/>
      <c r="Q225" s="662"/>
      <c r="R225" s="661"/>
      <c r="S225" s="661"/>
    </row>
    <row r="226" spans="1:19" x14ac:dyDescent="0.25">
      <c r="A226" s="619" t="s">
        <v>476</v>
      </c>
      <c r="B226" s="661" t="s">
        <v>477</v>
      </c>
      <c r="C226" s="662">
        <v>136</v>
      </c>
      <c r="D226" s="663">
        <v>7</v>
      </c>
      <c r="E226" s="663">
        <v>2000</v>
      </c>
      <c r="F226" s="664">
        <v>21300</v>
      </c>
      <c r="G226" s="662">
        <v>60</v>
      </c>
      <c r="H226" s="662">
        <v>0.18</v>
      </c>
      <c r="I226" s="662"/>
      <c r="J226" s="662"/>
      <c r="K226" s="642"/>
      <c r="L226" s="665">
        <v>136.3235</v>
      </c>
      <c r="M226" s="665">
        <v>41.703200000000002</v>
      </c>
      <c r="N226" s="661"/>
      <c r="O226" s="619" t="s">
        <v>276</v>
      </c>
      <c r="P226" s="662"/>
      <c r="Q226" s="662"/>
      <c r="R226" s="661"/>
      <c r="S226" s="661"/>
    </row>
    <row r="227" spans="1:19" x14ac:dyDescent="0.25">
      <c r="A227" s="619" t="s">
        <v>1042</v>
      </c>
      <c r="B227" s="661" t="s">
        <v>1043</v>
      </c>
      <c r="C227" s="662">
        <v>537</v>
      </c>
      <c r="D227" s="661">
        <v>12</v>
      </c>
      <c r="E227" s="662">
        <v>5760</v>
      </c>
      <c r="F227" s="664">
        <v>18000</v>
      </c>
      <c r="G227" s="662"/>
      <c r="H227" s="662"/>
      <c r="I227" s="662"/>
      <c r="J227" s="661"/>
      <c r="K227" s="619"/>
      <c r="L227" s="665"/>
      <c r="M227" s="665"/>
      <c r="N227" s="661"/>
      <c r="O227" s="619" t="s">
        <v>280</v>
      </c>
      <c r="P227" s="662"/>
      <c r="Q227" s="662"/>
      <c r="R227" s="661"/>
      <c r="S227" s="661"/>
    </row>
    <row r="228" spans="1:19" x14ac:dyDescent="0.25">
      <c r="A228" s="619" t="s">
        <v>670</v>
      </c>
      <c r="B228" s="661" t="s">
        <v>671</v>
      </c>
      <c r="C228" s="662">
        <v>224</v>
      </c>
      <c r="D228" s="663">
        <v>7</v>
      </c>
      <c r="E228" s="663">
        <v>2000</v>
      </c>
      <c r="F228" s="664">
        <v>46700</v>
      </c>
      <c r="G228" s="662"/>
      <c r="H228" s="662"/>
      <c r="I228" s="662"/>
      <c r="J228" s="662"/>
      <c r="K228" s="642"/>
      <c r="L228" s="665"/>
      <c r="M228" s="665"/>
      <c r="N228" s="661"/>
      <c r="O228" s="619" t="s">
        <v>1023</v>
      </c>
      <c r="P228" s="662"/>
      <c r="Q228" s="662"/>
      <c r="R228" s="661"/>
      <c r="S228" s="661"/>
    </row>
    <row r="229" spans="1:19" x14ac:dyDescent="0.25">
      <c r="A229" s="619" t="s">
        <v>888</v>
      </c>
      <c r="B229" s="661" t="s">
        <v>889</v>
      </c>
      <c r="C229" s="662">
        <v>30</v>
      </c>
      <c r="D229" s="661">
        <v>10</v>
      </c>
      <c r="E229" s="662">
        <v>5760</v>
      </c>
      <c r="F229" s="664"/>
      <c r="G229" s="662"/>
      <c r="H229" s="662"/>
      <c r="I229" s="662"/>
      <c r="J229" s="661"/>
      <c r="K229" s="619"/>
      <c r="L229" s="665"/>
      <c r="M229" s="665"/>
      <c r="N229" s="661"/>
      <c r="O229" s="619" t="s">
        <v>321</v>
      </c>
      <c r="P229" s="662"/>
      <c r="Q229" s="662"/>
      <c r="R229" s="661"/>
      <c r="S229" s="661"/>
    </row>
    <row r="230" spans="1:19" x14ac:dyDescent="0.25">
      <c r="A230" s="619" t="s">
        <v>717</v>
      </c>
      <c r="B230" s="661" t="s">
        <v>718</v>
      </c>
      <c r="C230" s="662">
        <v>100</v>
      </c>
      <c r="D230" s="661">
        <v>20</v>
      </c>
      <c r="E230" s="662">
        <v>5760</v>
      </c>
      <c r="F230" s="664">
        <v>25000</v>
      </c>
      <c r="G230" s="662"/>
      <c r="H230" s="662"/>
      <c r="I230" s="662"/>
      <c r="J230" s="661"/>
      <c r="K230" s="642"/>
      <c r="L230" s="665"/>
      <c r="M230" s="665"/>
      <c r="N230" s="661"/>
      <c r="O230" s="619" t="s">
        <v>906</v>
      </c>
      <c r="P230" s="662"/>
      <c r="Q230" s="662"/>
      <c r="R230" s="661"/>
      <c r="S230" s="661"/>
    </row>
    <row r="231" spans="1:19" x14ac:dyDescent="0.25">
      <c r="A231" s="619" t="s">
        <v>668</v>
      </c>
      <c r="B231" s="661" t="s">
        <v>669</v>
      </c>
      <c r="C231" s="662">
        <v>313</v>
      </c>
      <c r="D231" s="663">
        <v>7</v>
      </c>
      <c r="E231" s="663">
        <v>2000</v>
      </c>
      <c r="F231" s="664">
        <v>61400</v>
      </c>
      <c r="G231" s="662"/>
      <c r="H231" s="662"/>
      <c r="I231" s="662"/>
      <c r="J231" s="662"/>
      <c r="K231" s="642"/>
      <c r="L231" s="665"/>
      <c r="M231" s="665"/>
      <c r="N231" s="661"/>
      <c r="O231" s="619" t="s">
        <v>904</v>
      </c>
      <c r="P231" s="662"/>
      <c r="Q231" s="662"/>
      <c r="R231" s="661"/>
      <c r="S231" s="661"/>
    </row>
    <row r="232" spans="1:19" x14ac:dyDescent="0.25">
      <c r="A232" s="619" t="s">
        <v>1016</v>
      </c>
      <c r="B232" s="661" t="s">
        <v>1017</v>
      </c>
      <c r="C232" s="662"/>
      <c r="D232" s="661">
        <v>20</v>
      </c>
      <c r="E232" s="662">
        <v>5760</v>
      </c>
      <c r="F232" s="664"/>
      <c r="G232" s="662"/>
      <c r="H232" s="662"/>
      <c r="I232" s="662"/>
      <c r="J232" s="661"/>
      <c r="K232" s="619"/>
      <c r="L232" s="665"/>
      <c r="M232" s="665"/>
      <c r="N232" s="661"/>
      <c r="O232" s="619" t="s">
        <v>1345</v>
      </c>
      <c r="P232" s="662"/>
      <c r="Q232" s="662"/>
      <c r="R232" s="661"/>
      <c r="S232" s="661"/>
    </row>
    <row r="233" spans="1:19" x14ac:dyDescent="0.25">
      <c r="A233" s="619" t="s">
        <v>865</v>
      </c>
      <c r="B233" s="661" t="s">
        <v>866</v>
      </c>
      <c r="C233" s="662">
        <v>220</v>
      </c>
      <c r="D233" s="661">
        <v>10</v>
      </c>
      <c r="E233" s="662">
        <v>2000</v>
      </c>
      <c r="F233" s="664">
        <v>43000</v>
      </c>
      <c r="G233" s="662"/>
      <c r="H233" s="662"/>
      <c r="I233" s="662"/>
      <c r="J233" s="661"/>
      <c r="K233" s="619"/>
      <c r="L233" s="665"/>
      <c r="M233" s="665"/>
      <c r="N233" s="661"/>
      <c r="O233" s="619" t="s">
        <v>1347</v>
      </c>
      <c r="P233" s="662"/>
      <c r="Q233" s="662"/>
      <c r="R233" s="661"/>
      <c r="S233" s="661"/>
    </row>
    <row r="234" spans="1:19" x14ac:dyDescent="0.25">
      <c r="A234" s="619" t="s">
        <v>302</v>
      </c>
      <c r="B234" s="661" t="s">
        <v>303</v>
      </c>
      <c r="C234" s="662">
        <v>5.6</v>
      </c>
      <c r="D234" s="663">
        <v>5</v>
      </c>
      <c r="E234" s="663">
        <v>2000</v>
      </c>
      <c r="F234" s="664">
        <v>75</v>
      </c>
      <c r="G234" s="662"/>
      <c r="H234" s="662"/>
      <c r="I234" s="662"/>
      <c r="J234" s="662"/>
      <c r="K234" s="642"/>
      <c r="L234" s="665"/>
      <c r="M234" s="665"/>
      <c r="N234" s="661"/>
      <c r="O234" s="619" t="s">
        <v>1349</v>
      </c>
      <c r="P234" s="662"/>
      <c r="Q234" s="662"/>
      <c r="R234" s="661"/>
      <c r="S234" s="661"/>
    </row>
    <row r="235" spans="1:19" x14ac:dyDescent="0.25">
      <c r="A235" s="619" t="s">
        <v>1127</v>
      </c>
      <c r="B235" s="661" t="s">
        <v>1128</v>
      </c>
      <c r="C235" s="662">
        <v>44</v>
      </c>
      <c r="D235" s="661">
        <v>7</v>
      </c>
      <c r="E235" s="662">
        <v>2000</v>
      </c>
      <c r="F235" s="664"/>
      <c r="G235" s="662"/>
      <c r="H235" s="662"/>
      <c r="I235" s="662"/>
      <c r="J235" s="661"/>
      <c r="K235" s="619"/>
      <c r="L235" s="665"/>
      <c r="M235" s="665"/>
      <c r="N235" s="661"/>
      <c r="O235" s="619" t="s">
        <v>798</v>
      </c>
      <c r="P235" s="662"/>
      <c r="Q235" s="662"/>
      <c r="R235" s="661"/>
      <c r="S235" s="661"/>
    </row>
    <row r="236" spans="1:19" x14ac:dyDescent="0.25">
      <c r="A236" s="619" t="s">
        <v>1125</v>
      </c>
      <c r="B236" s="661" t="s">
        <v>1126</v>
      </c>
      <c r="C236" s="662">
        <v>23.5</v>
      </c>
      <c r="D236" s="661">
        <v>7</v>
      </c>
      <c r="E236" s="662">
        <v>2000</v>
      </c>
      <c r="F236" s="664">
        <v>3200</v>
      </c>
      <c r="G236" s="662"/>
      <c r="H236" s="662"/>
      <c r="I236" s="662"/>
      <c r="J236" s="661"/>
      <c r="K236" s="619"/>
      <c r="L236" s="665"/>
      <c r="M236" s="665"/>
      <c r="N236" s="661"/>
      <c r="O236" s="619" t="s">
        <v>353</v>
      </c>
      <c r="P236" s="662"/>
      <c r="Q236" s="662"/>
      <c r="R236" s="661"/>
      <c r="S236" s="661"/>
    </row>
    <row r="237" spans="1:19" x14ac:dyDescent="0.25">
      <c r="A237" s="619" t="s">
        <v>276</v>
      </c>
      <c r="B237" s="661" t="s">
        <v>277</v>
      </c>
      <c r="C237" s="662">
        <v>224</v>
      </c>
      <c r="D237" s="663">
        <v>20</v>
      </c>
      <c r="E237" s="663">
        <v>5760</v>
      </c>
      <c r="F237" s="664"/>
      <c r="G237" s="662"/>
      <c r="H237" s="662"/>
      <c r="I237" s="662"/>
      <c r="J237" s="662"/>
      <c r="K237" s="642"/>
      <c r="L237" s="665"/>
      <c r="M237" s="665"/>
      <c r="N237" s="661"/>
      <c r="O237" s="619" t="s">
        <v>345</v>
      </c>
      <c r="P237" s="662"/>
      <c r="Q237" s="662"/>
      <c r="R237" s="661"/>
      <c r="S237" s="661"/>
    </row>
    <row r="238" spans="1:19" x14ac:dyDescent="0.25">
      <c r="A238" s="619" t="s">
        <v>280</v>
      </c>
      <c r="B238" s="661" t="s">
        <v>281</v>
      </c>
      <c r="C238" s="662">
        <v>373</v>
      </c>
      <c r="D238" s="663">
        <v>20</v>
      </c>
      <c r="E238" s="663">
        <v>5760</v>
      </c>
      <c r="F238" s="664"/>
      <c r="G238" s="662"/>
      <c r="H238" s="662"/>
      <c r="I238" s="662"/>
      <c r="J238" s="662"/>
      <c r="K238" s="642"/>
      <c r="L238" s="665"/>
      <c r="M238" s="665"/>
      <c r="N238" s="661"/>
      <c r="O238" s="619" t="s">
        <v>676</v>
      </c>
      <c r="P238" s="662"/>
      <c r="Q238" s="662"/>
      <c r="R238" s="661"/>
      <c r="S238" s="661"/>
    </row>
    <row r="239" spans="1:19" x14ac:dyDescent="0.25">
      <c r="A239" s="619" t="s">
        <v>1023</v>
      </c>
      <c r="B239" s="661" t="s">
        <v>1024</v>
      </c>
      <c r="C239" s="662"/>
      <c r="D239" s="661">
        <v>20</v>
      </c>
      <c r="E239" s="662">
        <v>5760</v>
      </c>
      <c r="F239" s="664"/>
      <c r="G239" s="662"/>
      <c r="H239" s="662"/>
      <c r="I239" s="662"/>
      <c r="J239" s="661"/>
      <c r="K239" s="619"/>
      <c r="L239" s="665"/>
      <c r="M239" s="665"/>
      <c r="N239" s="661"/>
      <c r="O239" s="619" t="s">
        <v>678</v>
      </c>
      <c r="P239" s="662"/>
      <c r="Q239" s="662"/>
      <c r="R239" s="661"/>
      <c r="S239" s="661"/>
    </row>
    <row r="240" spans="1:19" x14ac:dyDescent="0.25">
      <c r="A240" s="619" t="s">
        <v>321</v>
      </c>
      <c r="B240" s="661" t="s">
        <v>322</v>
      </c>
      <c r="C240" s="662">
        <v>12.5</v>
      </c>
      <c r="D240" s="663">
        <v>5</v>
      </c>
      <c r="E240" s="663">
        <v>2000</v>
      </c>
      <c r="F240" s="664">
        <v>990</v>
      </c>
      <c r="G240" s="662"/>
      <c r="H240" s="662"/>
      <c r="I240" s="662"/>
      <c r="J240" s="662"/>
      <c r="K240" s="642"/>
      <c r="L240" s="665"/>
      <c r="M240" s="665"/>
      <c r="N240" s="661"/>
      <c r="O240" s="619" t="s">
        <v>680</v>
      </c>
      <c r="P240" s="662"/>
      <c r="Q240" s="662"/>
      <c r="R240" s="661"/>
      <c r="S240" s="661"/>
    </row>
    <row r="241" spans="1:19" x14ac:dyDescent="0.25">
      <c r="A241" s="619" t="s">
        <v>906</v>
      </c>
      <c r="B241" s="661" t="s">
        <v>907</v>
      </c>
      <c r="C241" s="662">
        <v>1.5</v>
      </c>
      <c r="D241" s="661">
        <v>7</v>
      </c>
      <c r="E241" s="662">
        <v>2000</v>
      </c>
      <c r="F241" s="664">
        <v>790</v>
      </c>
      <c r="G241" s="662"/>
      <c r="H241" s="662"/>
      <c r="I241" s="662"/>
      <c r="J241" s="661"/>
      <c r="K241" s="619"/>
      <c r="L241" s="665"/>
      <c r="M241" s="665"/>
      <c r="N241" s="661"/>
      <c r="O241" s="619" t="s">
        <v>708</v>
      </c>
      <c r="P241" s="662"/>
      <c r="Q241" s="662"/>
      <c r="R241" s="661"/>
      <c r="S241" s="661"/>
    </row>
    <row r="242" spans="1:19" x14ac:dyDescent="0.25">
      <c r="A242" s="619" t="s">
        <v>904</v>
      </c>
      <c r="B242" s="661" t="s">
        <v>905</v>
      </c>
      <c r="C242" s="662">
        <v>4</v>
      </c>
      <c r="D242" s="661">
        <v>7</v>
      </c>
      <c r="E242" s="662">
        <v>2000</v>
      </c>
      <c r="F242" s="664">
        <v>1270</v>
      </c>
      <c r="G242" s="662"/>
      <c r="H242" s="662"/>
      <c r="I242" s="662"/>
      <c r="J242" s="661"/>
      <c r="K242" s="619"/>
      <c r="L242" s="665"/>
      <c r="M242" s="665"/>
      <c r="N242" s="661"/>
      <c r="O242" s="619" t="s">
        <v>711</v>
      </c>
      <c r="P242" s="662"/>
      <c r="Q242" s="662"/>
      <c r="R242" s="661"/>
      <c r="S242" s="661"/>
    </row>
    <row r="243" spans="1:19" x14ac:dyDescent="0.25">
      <c r="A243" s="619" t="s">
        <v>798</v>
      </c>
      <c r="B243" s="661" t="s">
        <v>799</v>
      </c>
      <c r="C243" s="662">
        <v>2.2000000000000002</v>
      </c>
      <c r="D243" s="661">
        <v>5</v>
      </c>
      <c r="E243" s="662">
        <v>2000</v>
      </c>
      <c r="F243" s="664"/>
      <c r="G243" s="662"/>
      <c r="H243" s="662"/>
      <c r="I243" s="662"/>
      <c r="J243" s="661"/>
      <c r="K243" s="619"/>
      <c r="L243" s="665"/>
      <c r="M243" s="665"/>
      <c r="N243" s="661"/>
      <c r="O243" s="619" t="s">
        <v>713</v>
      </c>
      <c r="P243" s="662"/>
      <c r="Q243" s="662"/>
      <c r="R243" s="661"/>
      <c r="S243" s="661"/>
    </row>
    <row r="244" spans="1:19" x14ac:dyDescent="0.25">
      <c r="A244" s="619" t="s">
        <v>353</v>
      </c>
      <c r="B244" s="661" t="s">
        <v>354</v>
      </c>
      <c r="C244" s="662">
        <v>3.6</v>
      </c>
      <c r="D244" s="663">
        <v>5</v>
      </c>
      <c r="E244" s="663">
        <v>2000</v>
      </c>
      <c r="F244" s="664">
        <v>31</v>
      </c>
      <c r="G244" s="662"/>
      <c r="H244" s="662"/>
      <c r="I244" s="662"/>
      <c r="J244" s="662"/>
      <c r="K244" s="642"/>
      <c r="L244" s="665"/>
      <c r="M244" s="665"/>
      <c r="N244" s="661"/>
      <c r="O244" s="619" t="s">
        <v>715</v>
      </c>
      <c r="P244" s="662"/>
      <c r="Q244" s="662"/>
      <c r="R244" s="661"/>
      <c r="S244" s="661"/>
    </row>
    <row r="245" spans="1:19" x14ac:dyDescent="0.25">
      <c r="A245" s="619" t="s">
        <v>345</v>
      </c>
      <c r="B245" s="661" t="s">
        <v>346</v>
      </c>
      <c r="C245" s="662">
        <v>7.5</v>
      </c>
      <c r="D245" s="663">
        <v>5</v>
      </c>
      <c r="E245" s="663">
        <v>2000</v>
      </c>
      <c r="F245" s="664">
        <v>670</v>
      </c>
      <c r="G245" s="662"/>
      <c r="H245" s="662"/>
      <c r="I245" s="662"/>
      <c r="J245" s="662"/>
      <c r="K245" s="642"/>
      <c r="L245" s="665"/>
      <c r="M245" s="665"/>
      <c r="N245" s="661"/>
      <c r="O245" s="619" t="s">
        <v>256</v>
      </c>
      <c r="P245" s="662"/>
      <c r="Q245" s="662"/>
      <c r="R245" s="661"/>
      <c r="S245" s="661"/>
    </row>
    <row r="246" spans="1:19" x14ac:dyDescent="0.25">
      <c r="A246" s="619" t="s">
        <v>676</v>
      </c>
      <c r="B246" s="662" t="s">
        <v>677</v>
      </c>
      <c r="C246" s="662">
        <v>2.2000000000000002</v>
      </c>
      <c r="D246" s="663">
        <v>5</v>
      </c>
      <c r="E246" s="663">
        <v>1200</v>
      </c>
      <c r="F246" s="664"/>
      <c r="G246" s="662"/>
      <c r="H246" s="662"/>
      <c r="I246" s="662"/>
      <c r="J246" s="662"/>
      <c r="K246" s="642"/>
      <c r="L246" s="665"/>
      <c r="M246" s="665"/>
      <c r="N246" s="661"/>
      <c r="O246" s="619" t="s">
        <v>1352</v>
      </c>
      <c r="P246" s="662"/>
      <c r="Q246" s="662"/>
      <c r="R246" s="661"/>
      <c r="S246" s="661"/>
    </row>
    <row r="247" spans="1:19" x14ac:dyDescent="0.25">
      <c r="A247" s="619" t="s">
        <v>678</v>
      </c>
      <c r="B247" s="662" t="s">
        <v>679</v>
      </c>
      <c r="C247" s="662">
        <v>2.2000000000000002</v>
      </c>
      <c r="D247" s="663">
        <v>5</v>
      </c>
      <c r="E247" s="663">
        <v>1200</v>
      </c>
      <c r="F247" s="664"/>
      <c r="G247" s="662"/>
      <c r="H247" s="662"/>
      <c r="I247" s="662"/>
      <c r="J247" s="662"/>
      <c r="K247" s="642"/>
      <c r="L247" s="665"/>
      <c r="M247" s="665"/>
      <c r="N247" s="661"/>
      <c r="O247" s="619" t="s">
        <v>1354</v>
      </c>
      <c r="P247" s="662"/>
      <c r="Q247" s="662"/>
      <c r="R247" s="661"/>
      <c r="S247" s="661"/>
    </row>
    <row r="248" spans="1:19" x14ac:dyDescent="0.25">
      <c r="A248" s="619" t="s">
        <v>680</v>
      </c>
      <c r="B248" s="661" t="s">
        <v>681</v>
      </c>
      <c r="C248" s="662">
        <v>2.2000000000000002</v>
      </c>
      <c r="D248" s="663">
        <v>5</v>
      </c>
      <c r="E248" s="663">
        <v>1200</v>
      </c>
      <c r="F248" s="664"/>
      <c r="G248" s="662"/>
      <c r="H248" s="662"/>
      <c r="I248" s="662"/>
      <c r="J248" s="662"/>
      <c r="K248" s="642"/>
      <c r="L248" s="665"/>
      <c r="M248" s="665"/>
      <c r="N248" s="661"/>
      <c r="O248" s="619" t="s">
        <v>989</v>
      </c>
      <c r="P248" s="662"/>
      <c r="Q248" s="662"/>
      <c r="R248" s="661"/>
      <c r="S248" s="661"/>
    </row>
    <row r="249" spans="1:19" x14ac:dyDescent="0.25">
      <c r="A249" s="619" t="s">
        <v>708</v>
      </c>
      <c r="B249" s="661" t="s">
        <v>709</v>
      </c>
      <c r="C249" s="662">
        <v>177</v>
      </c>
      <c r="D249" s="663">
        <v>20</v>
      </c>
      <c r="E249" s="663">
        <v>5760</v>
      </c>
      <c r="F249" s="664"/>
      <c r="G249" s="662"/>
      <c r="H249" s="662"/>
      <c r="I249" s="662"/>
      <c r="J249" s="662"/>
      <c r="K249" s="642"/>
      <c r="L249" s="665"/>
      <c r="M249" s="665"/>
      <c r="N249" s="661"/>
      <c r="O249" s="619" t="s">
        <v>749</v>
      </c>
      <c r="P249" s="662"/>
      <c r="Q249" s="662"/>
      <c r="R249" s="661"/>
      <c r="S249" s="661"/>
    </row>
    <row r="250" spans="1:19" x14ac:dyDescent="0.25">
      <c r="A250" s="619" t="s">
        <v>711</v>
      </c>
      <c r="B250" s="661" t="s">
        <v>712</v>
      </c>
      <c r="C250" s="662">
        <v>447</v>
      </c>
      <c r="D250" s="663">
        <v>20</v>
      </c>
      <c r="E250" s="663">
        <v>5760</v>
      </c>
      <c r="F250" s="664"/>
      <c r="G250" s="662"/>
      <c r="H250" s="662"/>
      <c r="I250" s="662"/>
      <c r="J250" s="662"/>
      <c r="K250" s="642"/>
      <c r="L250" s="665"/>
      <c r="M250" s="665"/>
      <c r="N250" s="661"/>
      <c r="O250" s="619" t="s">
        <v>526</v>
      </c>
      <c r="P250" s="662"/>
      <c r="Q250" s="662"/>
      <c r="R250" s="661"/>
      <c r="S250" s="661"/>
    </row>
    <row r="251" spans="1:19" x14ac:dyDescent="0.25">
      <c r="A251" s="619" t="s">
        <v>713</v>
      </c>
      <c r="B251" s="661" t="s">
        <v>714</v>
      </c>
      <c r="C251" s="662">
        <v>746</v>
      </c>
      <c r="D251" s="663">
        <v>20</v>
      </c>
      <c r="E251" s="663">
        <v>5760</v>
      </c>
      <c r="F251" s="664"/>
      <c r="G251" s="662"/>
      <c r="H251" s="662"/>
      <c r="I251" s="662"/>
      <c r="J251" s="662"/>
      <c r="K251" s="642"/>
      <c r="L251" s="665"/>
      <c r="M251" s="665"/>
      <c r="N251" s="661"/>
      <c r="O251" s="619" t="s">
        <v>600</v>
      </c>
      <c r="P251" s="662"/>
      <c r="Q251" s="662"/>
      <c r="R251" s="661"/>
      <c r="S251" s="661"/>
    </row>
    <row r="252" spans="1:19" x14ac:dyDescent="0.25">
      <c r="A252" s="619" t="s">
        <v>715</v>
      </c>
      <c r="B252" s="661" t="s">
        <v>716</v>
      </c>
      <c r="C252" s="662">
        <v>1350</v>
      </c>
      <c r="D252" s="663">
        <v>20</v>
      </c>
      <c r="E252" s="663">
        <v>5760</v>
      </c>
      <c r="F252" s="664"/>
      <c r="G252" s="662"/>
      <c r="H252" s="662"/>
      <c r="I252" s="662"/>
      <c r="J252" s="662"/>
      <c r="K252" s="642"/>
      <c r="L252" s="665"/>
      <c r="M252" s="665"/>
      <c r="N252" s="661"/>
      <c r="O252" s="619" t="s">
        <v>1357</v>
      </c>
      <c r="P252" s="662"/>
      <c r="Q252" s="662"/>
      <c r="R252" s="661"/>
      <c r="S252" s="661"/>
    </row>
    <row r="253" spans="1:19" x14ac:dyDescent="0.25">
      <c r="A253" s="619" t="s">
        <v>256</v>
      </c>
      <c r="B253" s="661" t="s">
        <v>257</v>
      </c>
      <c r="C253" s="662">
        <v>224</v>
      </c>
      <c r="D253" s="663">
        <v>12</v>
      </c>
      <c r="E253" s="663">
        <v>7200</v>
      </c>
      <c r="F253" s="664"/>
      <c r="G253" s="662"/>
      <c r="H253" s="662"/>
      <c r="I253" s="662"/>
      <c r="J253" s="662"/>
      <c r="K253" s="642"/>
      <c r="L253" s="665"/>
      <c r="M253" s="665"/>
      <c r="N253" s="661"/>
      <c r="O253" s="619" t="s">
        <v>608</v>
      </c>
      <c r="P253" s="662"/>
      <c r="Q253" s="662"/>
      <c r="R253" s="661"/>
      <c r="S253" s="661"/>
    </row>
    <row r="254" spans="1:19" x14ac:dyDescent="0.25">
      <c r="A254" s="619" t="s">
        <v>989</v>
      </c>
      <c r="B254" s="661" t="s">
        <v>990</v>
      </c>
      <c r="C254" s="662">
        <v>56</v>
      </c>
      <c r="D254" s="661">
        <v>6</v>
      </c>
      <c r="E254" s="662">
        <v>2000</v>
      </c>
      <c r="F254" s="664">
        <v>9000</v>
      </c>
      <c r="G254" s="662"/>
      <c r="H254" s="662"/>
      <c r="I254" s="662"/>
      <c r="J254" s="661"/>
      <c r="K254" s="619"/>
      <c r="L254" s="665"/>
      <c r="M254" s="665"/>
      <c r="N254" s="661"/>
      <c r="O254" s="619" t="s">
        <v>863</v>
      </c>
      <c r="P254" s="662"/>
      <c r="Q254" s="662"/>
      <c r="R254" s="661"/>
      <c r="S254" s="661"/>
    </row>
    <row r="255" spans="1:19" x14ac:dyDescent="0.25">
      <c r="A255" s="619" t="s">
        <v>749</v>
      </c>
      <c r="B255" s="661" t="s">
        <v>750</v>
      </c>
      <c r="C255" s="662">
        <v>1.5</v>
      </c>
      <c r="D255" s="661">
        <v>5</v>
      </c>
      <c r="E255" s="662">
        <v>2000</v>
      </c>
      <c r="F255" s="664">
        <v>76</v>
      </c>
      <c r="G255" s="662"/>
      <c r="H255" s="662"/>
      <c r="I255" s="662"/>
      <c r="J255" s="661"/>
      <c r="K255" s="619"/>
      <c r="L255" s="665"/>
      <c r="M255" s="665"/>
      <c r="N255" s="661"/>
      <c r="O255" s="619" t="s">
        <v>861</v>
      </c>
      <c r="P255" s="662"/>
      <c r="Q255" s="662"/>
      <c r="R255" s="661"/>
      <c r="S255" s="661"/>
    </row>
    <row r="256" spans="1:19" x14ac:dyDescent="0.25">
      <c r="A256" s="619" t="s">
        <v>468</v>
      </c>
      <c r="B256" s="661" t="s">
        <v>469</v>
      </c>
      <c r="C256" s="662">
        <v>143</v>
      </c>
      <c r="D256" s="663">
        <v>6</v>
      </c>
      <c r="E256" s="663">
        <v>2000</v>
      </c>
      <c r="F256" s="664">
        <v>8300</v>
      </c>
      <c r="G256" s="662">
        <v>60</v>
      </c>
      <c r="H256" s="662">
        <v>0.18</v>
      </c>
      <c r="I256" s="662"/>
      <c r="J256" s="662"/>
      <c r="K256" s="642"/>
      <c r="L256" s="665"/>
      <c r="M256" s="665"/>
      <c r="N256" s="661"/>
      <c r="O256" s="619" t="s">
        <v>1359</v>
      </c>
      <c r="P256" s="662"/>
      <c r="Q256" s="662"/>
      <c r="R256" s="661"/>
      <c r="S256" s="661"/>
    </row>
    <row r="257" spans="1:19" x14ac:dyDescent="0.25">
      <c r="A257" s="619" t="s">
        <v>377</v>
      </c>
      <c r="B257" s="661" t="s">
        <v>378</v>
      </c>
      <c r="C257" s="662">
        <v>233</v>
      </c>
      <c r="D257" s="663">
        <v>7</v>
      </c>
      <c r="E257" s="663">
        <v>2000</v>
      </c>
      <c r="F257" s="664">
        <v>23000</v>
      </c>
      <c r="G257" s="662">
        <v>60</v>
      </c>
      <c r="H257" s="662">
        <v>0.18</v>
      </c>
      <c r="I257" s="662"/>
      <c r="J257" s="662"/>
      <c r="K257" s="642"/>
      <c r="L257" s="665">
        <v>320.3578</v>
      </c>
      <c r="M257" s="665"/>
      <c r="N257" s="661"/>
      <c r="O257" s="619" t="s">
        <v>867</v>
      </c>
      <c r="P257" s="662"/>
      <c r="Q257" s="662"/>
      <c r="R257" s="661"/>
      <c r="S257" s="661"/>
    </row>
    <row r="258" spans="1:19" x14ac:dyDescent="0.25">
      <c r="A258" s="458" t="s">
        <v>526</v>
      </c>
      <c r="B258" s="454" t="s">
        <v>1356</v>
      </c>
      <c r="C258" s="662">
        <v>27</v>
      </c>
      <c r="D258" s="661">
        <v>6</v>
      </c>
      <c r="E258" s="662">
        <v>2000</v>
      </c>
      <c r="F258" s="664">
        <v>0.89</v>
      </c>
      <c r="G258" s="662"/>
      <c r="H258" s="662"/>
      <c r="I258" s="662"/>
      <c r="J258" s="661"/>
      <c r="K258" s="619"/>
      <c r="L258" s="665"/>
      <c r="M258" s="665"/>
      <c r="N258" s="661"/>
      <c r="O258" s="619" t="s">
        <v>869</v>
      </c>
      <c r="P258" s="662"/>
      <c r="Q258" s="662"/>
      <c r="R258" s="661"/>
      <c r="S258" s="661"/>
    </row>
    <row r="259" spans="1:19" x14ac:dyDescent="0.25">
      <c r="A259" s="619" t="s">
        <v>600</v>
      </c>
      <c r="B259" s="661" t="s">
        <v>601</v>
      </c>
      <c r="C259" s="662">
        <v>4.0999999999999996</v>
      </c>
      <c r="D259" s="663">
        <v>6</v>
      </c>
      <c r="E259" s="663">
        <v>2000</v>
      </c>
      <c r="F259" s="664">
        <v>78</v>
      </c>
      <c r="G259" s="662"/>
      <c r="H259" s="662"/>
      <c r="I259" s="662"/>
      <c r="J259" s="662"/>
      <c r="K259" s="642"/>
      <c r="L259" s="665"/>
      <c r="M259" s="665"/>
      <c r="N259" s="661"/>
      <c r="O259" s="619" t="s">
        <v>871</v>
      </c>
      <c r="P259" s="662"/>
      <c r="Q259" s="662"/>
      <c r="R259" s="661"/>
      <c r="S259" s="661"/>
    </row>
    <row r="260" spans="1:19" x14ac:dyDescent="0.25">
      <c r="A260" s="619" t="s">
        <v>608</v>
      </c>
      <c r="B260" s="661" t="s">
        <v>609</v>
      </c>
      <c r="C260" s="662">
        <v>55</v>
      </c>
      <c r="D260" s="663">
        <v>6</v>
      </c>
      <c r="E260" s="663">
        <v>2000</v>
      </c>
      <c r="F260" s="664">
        <v>1410</v>
      </c>
      <c r="G260" s="662"/>
      <c r="H260" s="662"/>
      <c r="I260" s="662"/>
      <c r="J260" s="662"/>
      <c r="K260" s="642"/>
      <c r="L260" s="665"/>
      <c r="M260" s="665"/>
      <c r="N260" s="661"/>
      <c r="O260" s="619" t="s">
        <v>849</v>
      </c>
      <c r="P260" s="662"/>
      <c r="Q260" s="662"/>
      <c r="R260" s="661"/>
      <c r="S260" s="661"/>
    </row>
    <row r="261" spans="1:19" x14ac:dyDescent="0.25">
      <c r="A261" s="619" t="s">
        <v>863</v>
      </c>
      <c r="B261" s="661" t="s">
        <v>864</v>
      </c>
      <c r="C261" s="662">
        <v>220</v>
      </c>
      <c r="D261" s="661">
        <v>10</v>
      </c>
      <c r="E261" s="662">
        <v>2000</v>
      </c>
      <c r="F261" s="664">
        <v>40680</v>
      </c>
      <c r="G261" s="662"/>
      <c r="H261" s="662"/>
      <c r="I261" s="662"/>
      <c r="J261" s="661"/>
      <c r="K261" s="619"/>
      <c r="L261" s="665"/>
      <c r="M261" s="665"/>
      <c r="N261" s="661"/>
      <c r="O261" s="619" t="s">
        <v>851</v>
      </c>
      <c r="P261" s="662"/>
      <c r="Q261" s="662"/>
      <c r="R261" s="661"/>
      <c r="S261" s="661"/>
    </row>
    <row r="262" spans="1:19" x14ac:dyDescent="0.25">
      <c r="A262" s="619" t="s">
        <v>861</v>
      </c>
      <c r="B262" s="661" t="s">
        <v>862</v>
      </c>
      <c r="C262" s="662">
        <v>220</v>
      </c>
      <c r="D262" s="661">
        <v>10</v>
      </c>
      <c r="E262" s="662">
        <v>2000</v>
      </c>
      <c r="F262" s="664">
        <v>40680</v>
      </c>
      <c r="G262" s="662"/>
      <c r="H262" s="662"/>
      <c r="I262" s="662"/>
      <c r="J262" s="661"/>
      <c r="K262" s="619"/>
      <c r="L262" s="665"/>
      <c r="M262" s="665"/>
      <c r="N262" s="661"/>
      <c r="O262" s="619" t="s">
        <v>853</v>
      </c>
      <c r="P262" s="662"/>
      <c r="Q262" s="662"/>
      <c r="R262" s="661"/>
      <c r="S262" s="661"/>
    </row>
    <row r="263" spans="1:19" x14ac:dyDescent="0.25">
      <c r="A263" s="619" t="s">
        <v>867</v>
      </c>
      <c r="B263" s="661" t="s">
        <v>868</v>
      </c>
      <c r="C263" s="662">
        <v>220</v>
      </c>
      <c r="D263" s="661">
        <v>10</v>
      </c>
      <c r="E263" s="662">
        <v>2000</v>
      </c>
      <c r="F263" s="664">
        <v>40680</v>
      </c>
      <c r="G263" s="662"/>
      <c r="H263" s="662"/>
      <c r="I263" s="662"/>
      <c r="J263" s="661"/>
      <c r="K263" s="619"/>
      <c r="L263" s="665"/>
      <c r="M263" s="665"/>
      <c r="N263" s="661"/>
      <c r="O263" s="619" t="s">
        <v>504</v>
      </c>
      <c r="P263" s="662"/>
      <c r="Q263" s="662"/>
      <c r="R263" s="661"/>
      <c r="S263" s="661"/>
    </row>
    <row r="264" spans="1:19" x14ac:dyDescent="0.25">
      <c r="A264" s="619" t="s">
        <v>869</v>
      </c>
      <c r="B264" s="661" t="s">
        <v>870</v>
      </c>
      <c r="C264" s="662">
        <v>220</v>
      </c>
      <c r="D264" s="661">
        <v>10</v>
      </c>
      <c r="E264" s="662">
        <v>2000</v>
      </c>
      <c r="F264" s="664">
        <v>40680</v>
      </c>
      <c r="G264" s="662"/>
      <c r="H264" s="662"/>
      <c r="I264" s="662"/>
      <c r="J264" s="661"/>
      <c r="K264" s="619"/>
      <c r="L264" s="665"/>
      <c r="M264" s="665"/>
      <c r="N264" s="661"/>
      <c r="O264" s="619" t="s">
        <v>847</v>
      </c>
      <c r="P264" s="662"/>
      <c r="Q264" s="662"/>
      <c r="R264" s="661"/>
      <c r="S264" s="661"/>
    </row>
    <row r="265" spans="1:19" x14ac:dyDescent="0.25">
      <c r="A265" s="619" t="s">
        <v>871</v>
      </c>
      <c r="B265" s="661" t="s">
        <v>872</v>
      </c>
      <c r="C265" s="662">
        <v>220</v>
      </c>
      <c r="D265" s="661">
        <v>10</v>
      </c>
      <c r="E265" s="662">
        <v>2000</v>
      </c>
      <c r="F265" s="664">
        <v>40680</v>
      </c>
      <c r="G265" s="662"/>
      <c r="H265" s="662"/>
      <c r="I265" s="662"/>
      <c r="J265" s="661"/>
      <c r="K265" s="619"/>
      <c r="L265" s="665"/>
      <c r="M265" s="665"/>
      <c r="N265" s="661"/>
      <c r="O265" s="619" t="s">
        <v>1361</v>
      </c>
      <c r="P265" s="662"/>
      <c r="Q265" s="662"/>
      <c r="R265" s="661"/>
      <c r="S265" s="661"/>
    </row>
    <row r="266" spans="1:19" x14ac:dyDescent="0.25">
      <c r="A266" s="619" t="s">
        <v>849</v>
      </c>
      <c r="B266" s="661" t="s">
        <v>850</v>
      </c>
      <c r="C266" s="662">
        <v>220</v>
      </c>
      <c r="D266" s="661">
        <v>10</v>
      </c>
      <c r="E266" s="662">
        <v>2000</v>
      </c>
      <c r="F266" s="664">
        <v>40680</v>
      </c>
      <c r="G266" s="662"/>
      <c r="H266" s="662"/>
      <c r="I266" s="662"/>
      <c r="J266" s="661"/>
      <c r="K266" s="619"/>
      <c r="L266" s="665"/>
      <c r="M266" s="665"/>
      <c r="N266" s="661"/>
      <c r="O266" s="619" t="s">
        <v>773</v>
      </c>
      <c r="P266" s="662"/>
      <c r="Q266" s="662"/>
      <c r="R266" s="661"/>
      <c r="S266" s="661"/>
    </row>
    <row r="267" spans="1:19" x14ac:dyDescent="0.25">
      <c r="A267" s="619" t="s">
        <v>851</v>
      </c>
      <c r="B267" s="661" t="s">
        <v>852</v>
      </c>
      <c r="C267" s="662">
        <v>220</v>
      </c>
      <c r="D267" s="661">
        <v>10</v>
      </c>
      <c r="E267" s="662">
        <v>2000</v>
      </c>
      <c r="F267" s="664">
        <v>40680</v>
      </c>
      <c r="G267" s="662"/>
      <c r="H267" s="662"/>
      <c r="I267" s="662"/>
      <c r="J267" s="661"/>
      <c r="K267" s="619"/>
      <c r="L267" s="665"/>
      <c r="M267" s="665"/>
      <c r="N267" s="661"/>
      <c r="O267" s="619" t="s">
        <v>800</v>
      </c>
      <c r="P267" s="662"/>
      <c r="Q267" s="662"/>
      <c r="R267" s="661"/>
      <c r="S267" s="661"/>
    </row>
    <row r="268" spans="1:19" x14ac:dyDescent="0.25">
      <c r="A268" s="619" t="s">
        <v>853</v>
      </c>
      <c r="B268" s="661" t="s">
        <v>854</v>
      </c>
      <c r="C268" s="662">
        <v>220</v>
      </c>
      <c r="D268" s="661">
        <v>10</v>
      </c>
      <c r="E268" s="662">
        <v>2000</v>
      </c>
      <c r="F268" s="664">
        <v>40680</v>
      </c>
      <c r="G268" s="662"/>
      <c r="H268" s="662"/>
      <c r="I268" s="662"/>
      <c r="J268" s="661"/>
      <c r="K268" s="619"/>
      <c r="L268" s="665"/>
      <c r="M268" s="665"/>
      <c r="N268" s="661"/>
      <c r="O268" s="619" t="s">
        <v>616</v>
      </c>
      <c r="P268" s="662"/>
      <c r="Q268" s="662"/>
      <c r="R268" s="661"/>
      <c r="S268" s="661"/>
    </row>
    <row r="269" spans="1:19" x14ac:dyDescent="0.25">
      <c r="A269" s="619" t="s">
        <v>504</v>
      </c>
      <c r="B269" s="661" t="s">
        <v>505</v>
      </c>
      <c r="C269" s="662"/>
      <c r="D269" s="663">
        <v>11</v>
      </c>
      <c r="E269" s="663">
        <v>1250</v>
      </c>
      <c r="F269" s="664">
        <v>4000</v>
      </c>
      <c r="G269" s="662"/>
      <c r="H269" s="662"/>
      <c r="I269" s="662"/>
      <c r="J269" s="662"/>
      <c r="K269" s="642"/>
      <c r="L269" s="665"/>
      <c r="M269" s="665"/>
      <c r="N269" s="661"/>
      <c r="O269" s="619" t="s">
        <v>939</v>
      </c>
      <c r="P269" s="662"/>
      <c r="Q269" s="662"/>
      <c r="R269" s="661"/>
      <c r="S269" s="661"/>
    </row>
    <row r="270" spans="1:19" x14ac:dyDescent="0.25">
      <c r="A270" s="619" t="s">
        <v>847</v>
      </c>
      <c r="B270" s="661" t="s">
        <v>848</v>
      </c>
      <c r="C270" s="662">
        <v>220</v>
      </c>
      <c r="D270" s="661">
        <v>10</v>
      </c>
      <c r="E270" s="662">
        <v>2000</v>
      </c>
      <c r="F270" s="664">
        <v>33500</v>
      </c>
      <c r="G270" s="662"/>
      <c r="H270" s="662"/>
      <c r="I270" s="662"/>
      <c r="J270" s="661"/>
      <c r="K270" s="619"/>
      <c r="L270" s="665"/>
      <c r="M270" s="665"/>
      <c r="N270" s="661"/>
      <c r="O270" s="619" t="s">
        <v>932</v>
      </c>
      <c r="P270" s="662"/>
      <c r="Q270" s="662"/>
      <c r="R270" s="661"/>
      <c r="S270" s="661"/>
    </row>
    <row r="271" spans="1:19" x14ac:dyDescent="0.25">
      <c r="A271" s="619" t="s">
        <v>773</v>
      </c>
      <c r="B271" s="661" t="s">
        <v>774</v>
      </c>
      <c r="C271" s="662"/>
      <c r="D271" s="661">
        <v>5</v>
      </c>
      <c r="E271" s="662">
        <v>2000</v>
      </c>
      <c r="F271" s="664"/>
      <c r="G271" s="662"/>
      <c r="H271" s="662"/>
      <c r="I271" s="662"/>
      <c r="J271" s="661"/>
      <c r="K271" s="619"/>
      <c r="L271" s="665"/>
      <c r="M271" s="665"/>
      <c r="N271" s="661"/>
      <c r="O271" s="619" t="s">
        <v>809</v>
      </c>
      <c r="P271" s="662"/>
      <c r="Q271" s="662"/>
      <c r="R271" s="661"/>
      <c r="S271" s="661"/>
    </row>
    <row r="272" spans="1:19" x14ac:dyDescent="0.25">
      <c r="A272" s="619" t="s">
        <v>385</v>
      </c>
      <c r="B272" s="661" t="s">
        <v>386</v>
      </c>
      <c r="C272" s="662">
        <v>115</v>
      </c>
      <c r="D272" s="663">
        <v>6</v>
      </c>
      <c r="E272" s="663">
        <v>2000</v>
      </c>
      <c r="F272" s="664">
        <v>9600</v>
      </c>
      <c r="G272" s="662">
        <v>60</v>
      </c>
      <c r="H272" s="662">
        <v>0.18</v>
      </c>
      <c r="I272" s="662"/>
      <c r="J272" s="662"/>
      <c r="K272" s="642"/>
      <c r="L272" s="665"/>
      <c r="M272" s="665"/>
      <c r="N272" s="661"/>
      <c r="O272" s="619" t="s">
        <v>1064</v>
      </c>
      <c r="P272" s="662"/>
      <c r="Q272" s="662"/>
      <c r="R272" s="661"/>
      <c r="S272" s="661"/>
    </row>
    <row r="273" spans="1:19" x14ac:dyDescent="0.25">
      <c r="A273" s="619" t="s">
        <v>389</v>
      </c>
      <c r="B273" s="661" t="s">
        <v>390</v>
      </c>
      <c r="C273" s="662">
        <v>136</v>
      </c>
      <c r="D273" s="663">
        <v>6</v>
      </c>
      <c r="E273" s="663">
        <v>2000</v>
      </c>
      <c r="F273" s="664">
        <v>14300</v>
      </c>
      <c r="G273" s="662">
        <v>60</v>
      </c>
      <c r="H273" s="662">
        <v>0.18</v>
      </c>
      <c r="I273" s="662"/>
      <c r="J273" s="662"/>
      <c r="K273" s="642"/>
      <c r="L273" s="665"/>
      <c r="M273" s="665"/>
      <c r="N273" s="661"/>
      <c r="O273" s="619" t="s">
        <v>1159</v>
      </c>
      <c r="P273" s="662"/>
      <c r="Q273" s="662"/>
      <c r="R273" s="661"/>
      <c r="S273" s="661"/>
    </row>
    <row r="274" spans="1:19" x14ac:dyDescent="0.25">
      <c r="A274" s="619" t="s">
        <v>514</v>
      </c>
      <c r="B274" s="661" t="s">
        <v>570</v>
      </c>
      <c r="C274" s="662">
        <v>210</v>
      </c>
      <c r="D274" s="663">
        <v>7</v>
      </c>
      <c r="E274" s="663">
        <v>2000</v>
      </c>
      <c r="F274" s="664">
        <v>16000</v>
      </c>
      <c r="G274" s="662">
        <v>60</v>
      </c>
      <c r="H274" s="662">
        <v>0.18</v>
      </c>
      <c r="I274" s="662"/>
      <c r="J274" s="662"/>
      <c r="K274" s="642"/>
      <c r="L274" s="665">
        <v>220.74469999999999</v>
      </c>
      <c r="M274" s="665">
        <v>56.611199999999997</v>
      </c>
      <c r="N274" s="661"/>
      <c r="O274" s="619" t="s">
        <v>586</v>
      </c>
      <c r="P274" s="662"/>
      <c r="Q274" s="662"/>
      <c r="R274" s="661"/>
      <c r="S274" s="661"/>
    </row>
    <row r="275" spans="1:19" x14ac:dyDescent="0.25">
      <c r="A275" s="619" t="s">
        <v>573</v>
      </c>
      <c r="B275" s="661" t="s">
        <v>574</v>
      </c>
      <c r="C275" s="662">
        <v>295</v>
      </c>
      <c r="D275" s="663">
        <v>7</v>
      </c>
      <c r="E275" s="663">
        <v>2000</v>
      </c>
      <c r="F275" s="664">
        <v>16000</v>
      </c>
      <c r="G275" s="662">
        <v>60</v>
      </c>
      <c r="H275" s="662">
        <v>0.18</v>
      </c>
      <c r="I275" s="662"/>
      <c r="J275" s="662"/>
      <c r="K275" s="642"/>
      <c r="L275" s="665"/>
      <c r="M275" s="665"/>
      <c r="N275" s="661"/>
      <c r="O275" s="619" t="s">
        <v>772</v>
      </c>
      <c r="P275" s="662"/>
      <c r="Q275" s="662"/>
      <c r="R275" s="661"/>
      <c r="S275" s="661"/>
    </row>
    <row r="276" spans="1:19" x14ac:dyDescent="0.25">
      <c r="A276" s="619" t="s">
        <v>292</v>
      </c>
      <c r="B276" s="661" t="s">
        <v>401</v>
      </c>
      <c r="C276" s="662">
        <v>295</v>
      </c>
      <c r="D276" s="663">
        <v>6</v>
      </c>
      <c r="E276" s="663">
        <v>2000</v>
      </c>
      <c r="F276" s="664">
        <v>23000</v>
      </c>
      <c r="G276" s="662">
        <v>60</v>
      </c>
      <c r="H276" s="662">
        <v>0.18</v>
      </c>
      <c r="I276" s="662"/>
      <c r="J276" s="662"/>
      <c r="K276" s="642"/>
      <c r="L276" s="665">
        <v>170.06739999999999</v>
      </c>
      <c r="M276" s="665"/>
      <c r="N276" s="661"/>
      <c r="O276" s="619" t="s">
        <v>1105</v>
      </c>
      <c r="P276" s="662"/>
      <c r="Q276" s="662"/>
      <c r="R276" s="661"/>
      <c r="S276" s="661"/>
    </row>
    <row r="277" spans="1:19" x14ac:dyDescent="0.25">
      <c r="A277" s="619" t="s">
        <v>800</v>
      </c>
      <c r="B277" s="661" t="s">
        <v>801</v>
      </c>
      <c r="C277" s="662">
        <v>2.2000000000000002</v>
      </c>
      <c r="D277" s="661">
        <v>5</v>
      </c>
      <c r="E277" s="662">
        <v>1200</v>
      </c>
      <c r="F277" s="664"/>
      <c r="G277" s="662"/>
      <c r="H277" s="662"/>
      <c r="I277" s="662"/>
      <c r="J277" s="661"/>
      <c r="K277" s="619"/>
      <c r="L277" s="665"/>
      <c r="M277" s="665"/>
      <c r="N277" s="661"/>
      <c r="O277" s="619" t="s">
        <v>369</v>
      </c>
      <c r="P277" s="662"/>
      <c r="Q277" s="662"/>
      <c r="R277" s="661"/>
      <c r="S277" s="661"/>
    </row>
    <row r="278" spans="1:19" x14ac:dyDescent="0.25">
      <c r="A278" s="619" t="s">
        <v>480</v>
      </c>
      <c r="B278" s="661" t="s">
        <v>481</v>
      </c>
      <c r="C278" s="662">
        <v>188</v>
      </c>
      <c r="D278" s="663">
        <v>7</v>
      </c>
      <c r="E278" s="663">
        <v>2000</v>
      </c>
      <c r="F278" s="664">
        <v>23000</v>
      </c>
      <c r="G278" s="662">
        <v>60</v>
      </c>
      <c r="H278" s="662">
        <v>0.18</v>
      </c>
      <c r="I278" s="662"/>
      <c r="J278" s="662"/>
      <c r="K278" s="642"/>
      <c r="L278" s="665">
        <v>139.4606</v>
      </c>
      <c r="M278" s="665">
        <v>43.337800000000001</v>
      </c>
      <c r="N278" s="661"/>
      <c r="O278" s="619" t="s">
        <v>955</v>
      </c>
      <c r="P278" s="662"/>
      <c r="Q278" s="662"/>
      <c r="R278" s="661"/>
      <c r="S278" s="661"/>
    </row>
    <row r="279" spans="1:19" x14ac:dyDescent="0.25">
      <c r="A279" s="619" t="s">
        <v>824</v>
      </c>
      <c r="B279" s="661" t="s">
        <v>1133</v>
      </c>
      <c r="C279" s="662">
        <v>335</v>
      </c>
      <c r="D279" s="661">
        <v>7</v>
      </c>
      <c r="E279" s="662">
        <v>2000</v>
      </c>
      <c r="F279" s="664">
        <v>15000</v>
      </c>
      <c r="G279" s="662"/>
      <c r="H279" s="662"/>
      <c r="I279" s="662"/>
      <c r="J279" s="661"/>
      <c r="K279" s="619"/>
      <c r="L279" s="665"/>
      <c r="M279" s="665"/>
      <c r="N279" s="661"/>
      <c r="O279" s="619" t="s">
        <v>947</v>
      </c>
      <c r="P279" s="662"/>
      <c r="Q279" s="662"/>
      <c r="R279" s="661"/>
      <c r="S279" s="661"/>
    </row>
    <row r="280" spans="1:19" x14ac:dyDescent="0.25">
      <c r="A280" s="619" t="s">
        <v>616</v>
      </c>
      <c r="B280" s="661" t="s">
        <v>617</v>
      </c>
      <c r="C280" s="662">
        <v>154</v>
      </c>
      <c r="D280" s="663">
        <v>6</v>
      </c>
      <c r="E280" s="663">
        <v>2000</v>
      </c>
      <c r="F280" s="664">
        <v>3400</v>
      </c>
      <c r="G280" s="662"/>
      <c r="H280" s="662"/>
      <c r="I280" s="662"/>
      <c r="J280" s="662"/>
      <c r="K280" s="642"/>
      <c r="L280" s="665"/>
      <c r="M280" s="665"/>
      <c r="N280" s="661"/>
      <c r="O280" s="619" t="s">
        <v>807</v>
      </c>
      <c r="P280" s="662"/>
      <c r="Q280" s="662"/>
      <c r="R280" s="661"/>
      <c r="S280" s="661"/>
    </row>
    <row r="281" spans="1:19" x14ac:dyDescent="0.25">
      <c r="A281" s="619" t="s">
        <v>412</v>
      </c>
      <c r="B281" s="661" t="s">
        <v>413</v>
      </c>
      <c r="C281" s="662">
        <v>294</v>
      </c>
      <c r="D281" s="663">
        <v>6</v>
      </c>
      <c r="E281" s="663">
        <v>2000</v>
      </c>
      <c r="F281" s="664">
        <v>23000</v>
      </c>
      <c r="G281" s="662">
        <v>60</v>
      </c>
      <c r="H281" s="662">
        <v>0.18</v>
      </c>
      <c r="I281" s="662"/>
      <c r="J281" s="662"/>
      <c r="K281" s="642"/>
      <c r="L281" s="665">
        <v>178.05520000000001</v>
      </c>
      <c r="M281" s="665"/>
      <c r="N281" s="661"/>
      <c r="O281" s="619" t="s">
        <v>879</v>
      </c>
      <c r="P281" s="662"/>
      <c r="Q281" s="662"/>
      <c r="R281" s="661"/>
      <c r="S281" s="661"/>
    </row>
    <row r="282" spans="1:19" x14ac:dyDescent="0.25">
      <c r="A282" s="619" t="s">
        <v>939</v>
      </c>
      <c r="B282" s="661" t="s">
        <v>940</v>
      </c>
      <c r="C282" s="662">
        <v>1.5</v>
      </c>
      <c r="D282" s="661">
        <v>5</v>
      </c>
      <c r="E282" s="662">
        <v>2000</v>
      </c>
      <c r="F282" s="664">
        <v>8.9</v>
      </c>
      <c r="G282" s="662"/>
      <c r="H282" s="662"/>
      <c r="I282" s="662"/>
      <c r="J282" s="661"/>
      <c r="K282" s="619"/>
      <c r="L282" s="665"/>
      <c r="M282" s="665"/>
      <c r="N282" s="661"/>
      <c r="O282" s="619" t="s">
        <v>317</v>
      </c>
      <c r="P282" s="662"/>
      <c r="Q282" s="662"/>
      <c r="R282" s="661"/>
      <c r="S282" s="661"/>
    </row>
    <row r="283" spans="1:19" x14ac:dyDescent="0.25">
      <c r="A283" s="619" t="s">
        <v>932</v>
      </c>
      <c r="B283" s="661" t="s">
        <v>933</v>
      </c>
      <c r="C283" s="662"/>
      <c r="D283" s="661">
        <v>5</v>
      </c>
      <c r="E283" s="662">
        <v>2000</v>
      </c>
      <c r="F283" s="664">
        <v>10</v>
      </c>
      <c r="G283" s="662"/>
      <c r="H283" s="662"/>
      <c r="I283" s="662"/>
      <c r="J283" s="661"/>
      <c r="K283" s="619"/>
      <c r="L283" s="665"/>
      <c r="M283" s="665"/>
      <c r="N283" s="661"/>
      <c r="O283" s="619" t="s">
        <v>802</v>
      </c>
      <c r="P283" s="662"/>
      <c r="Q283" s="662"/>
      <c r="R283" s="661"/>
      <c r="S283" s="661"/>
    </row>
    <row r="284" spans="1:19" x14ac:dyDescent="0.25">
      <c r="A284" s="619" t="s">
        <v>809</v>
      </c>
      <c r="B284" s="661" t="s">
        <v>810</v>
      </c>
      <c r="C284" s="662">
        <v>410</v>
      </c>
      <c r="D284" s="661">
        <v>6</v>
      </c>
      <c r="E284" s="662">
        <v>2000</v>
      </c>
      <c r="F284" s="664">
        <v>27186</v>
      </c>
      <c r="G284" s="662"/>
      <c r="H284" s="662"/>
      <c r="I284" s="662"/>
      <c r="J284" s="661"/>
      <c r="K284" s="619"/>
      <c r="L284" s="665"/>
      <c r="M284" s="665"/>
      <c r="N284" s="661"/>
      <c r="O284" s="619" t="s">
        <v>288</v>
      </c>
      <c r="P284" s="662"/>
      <c r="Q284" s="662"/>
      <c r="R284" s="661"/>
      <c r="S284" s="661"/>
    </row>
    <row r="285" spans="1:19" x14ac:dyDescent="0.25">
      <c r="A285" s="619" t="s">
        <v>566</v>
      </c>
      <c r="B285" s="661" t="s">
        <v>567</v>
      </c>
      <c r="C285" s="662">
        <v>440</v>
      </c>
      <c r="D285" s="663">
        <v>7</v>
      </c>
      <c r="E285" s="663">
        <v>2000</v>
      </c>
      <c r="F285" s="664">
        <v>29000</v>
      </c>
      <c r="G285" s="662">
        <v>60</v>
      </c>
      <c r="H285" s="662">
        <v>0.18</v>
      </c>
      <c r="I285" s="662"/>
      <c r="J285" s="662"/>
      <c r="K285" s="642"/>
      <c r="L285" s="665">
        <v>677.84979999999996</v>
      </c>
      <c r="M285" s="665">
        <v>238.9263</v>
      </c>
      <c r="N285" s="661"/>
      <c r="O285" s="619" t="s">
        <v>958</v>
      </c>
      <c r="P285" s="662"/>
      <c r="Q285" s="662"/>
      <c r="R285" s="661"/>
      <c r="S285" s="661"/>
    </row>
    <row r="286" spans="1:19" x14ac:dyDescent="0.25">
      <c r="A286" s="619" t="s">
        <v>488</v>
      </c>
      <c r="B286" s="661" t="s">
        <v>489</v>
      </c>
      <c r="C286" s="662">
        <v>188</v>
      </c>
      <c r="D286" s="663">
        <v>7</v>
      </c>
      <c r="E286" s="663">
        <v>2000</v>
      </c>
      <c r="F286" s="664">
        <v>23000</v>
      </c>
      <c r="G286" s="662">
        <v>60</v>
      </c>
      <c r="H286" s="662">
        <v>0.18</v>
      </c>
      <c r="I286" s="662"/>
      <c r="J286" s="662"/>
      <c r="K286" s="642"/>
      <c r="L286" s="665"/>
      <c r="M286" s="665"/>
      <c r="N286" s="661"/>
      <c r="O286" s="619" t="s">
        <v>937</v>
      </c>
      <c r="P286" s="662"/>
      <c r="Q286" s="662"/>
      <c r="R286" s="661"/>
      <c r="S286" s="661"/>
    </row>
    <row r="287" spans="1:19" x14ac:dyDescent="0.25">
      <c r="A287" s="619" t="s">
        <v>1064</v>
      </c>
      <c r="B287" s="661" t="s">
        <v>1065</v>
      </c>
      <c r="C287" s="662">
        <v>18</v>
      </c>
      <c r="D287" s="661">
        <v>6</v>
      </c>
      <c r="E287" s="662">
        <v>2000</v>
      </c>
      <c r="F287" s="664">
        <v>1705</v>
      </c>
      <c r="G287" s="662"/>
      <c r="H287" s="662"/>
      <c r="I287" s="662"/>
      <c r="J287" s="661"/>
      <c r="K287" s="619"/>
      <c r="L287" s="665"/>
      <c r="M287" s="665"/>
      <c r="N287" s="661"/>
      <c r="O287" s="619" t="s">
        <v>698</v>
      </c>
      <c r="P287" s="662"/>
      <c r="Q287" s="662"/>
      <c r="R287" s="661"/>
      <c r="S287" s="661"/>
    </row>
    <row r="288" spans="1:19" x14ac:dyDescent="0.25">
      <c r="A288" s="619" t="s">
        <v>1159</v>
      </c>
      <c r="B288" s="661" t="s">
        <v>1160</v>
      </c>
      <c r="C288" s="662">
        <v>147</v>
      </c>
      <c r="D288" s="661">
        <v>5</v>
      </c>
      <c r="E288" s="662">
        <v>2000</v>
      </c>
      <c r="F288" s="664">
        <v>2042</v>
      </c>
      <c r="G288" s="662"/>
      <c r="H288" s="662">
        <v>0.18</v>
      </c>
      <c r="I288" s="662"/>
      <c r="J288" s="661"/>
      <c r="K288" s="619"/>
      <c r="L288" s="665"/>
      <c r="M288" s="665"/>
      <c r="N288" s="661"/>
      <c r="O288" s="619" t="s">
        <v>943</v>
      </c>
      <c r="P288" s="662"/>
      <c r="Q288" s="662"/>
      <c r="R288" s="661"/>
      <c r="S288" s="661"/>
    </row>
    <row r="289" spans="1:19" x14ac:dyDescent="0.25">
      <c r="A289" s="619" t="s">
        <v>586</v>
      </c>
      <c r="B289" s="661" t="s">
        <v>1068</v>
      </c>
      <c r="C289" s="662">
        <v>82</v>
      </c>
      <c r="D289" s="661">
        <v>6</v>
      </c>
      <c r="E289" s="662">
        <v>2000</v>
      </c>
      <c r="F289" s="664">
        <v>13050</v>
      </c>
      <c r="G289" s="662"/>
      <c r="H289" s="662"/>
      <c r="I289" s="662"/>
      <c r="J289" s="661"/>
      <c r="K289" s="619"/>
      <c r="L289" s="665"/>
      <c r="M289" s="665"/>
      <c r="N289" s="661"/>
      <c r="O289" s="619" t="s">
        <v>1083</v>
      </c>
      <c r="P289" s="662"/>
      <c r="Q289" s="662"/>
      <c r="R289" s="661"/>
      <c r="S289" s="661"/>
    </row>
    <row r="290" spans="1:19" x14ac:dyDescent="0.25">
      <c r="A290" s="619" t="s">
        <v>436</v>
      </c>
      <c r="B290" s="661" t="s">
        <v>437</v>
      </c>
      <c r="C290" s="662">
        <v>136</v>
      </c>
      <c r="D290" s="663">
        <v>7</v>
      </c>
      <c r="E290" s="663">
        <v>2000</v>
      </c>
      <c r="F290" s="664">
        <v>14300</v>
      </c>
      <c r="G290" s="662">
        <v>60</v>
      </c>
      <c r="H290" s="662">
        <v>0.18</v>
      </c>
      <c r="I290" s="662"/>
      <c r="J290" s="662"/>
      <c r="K290" s="642"/>
      <c r="L290" s="665">
        <v>166.34970000000001</v>
      </c>
      <c r="M290" s="665">
        <v>67.696299999999994</v>
      </c>
      <c r="N290" s="661"/>
      <c r="O290" s="619" t="s">
        <v>1081</v>
      </c>
      <c r="P290" s="662"/>
      <c r="Q290" s="662"/>
      <c r="R290" s="661"/>
      <c r="S290" s="661"/>
    </row>
    <row r="291" spans="1:19" x14ac:dyDescent="0.25">
      <c r="A291" s="619" t="s">
        <v>424</v>
      </c>
      <c r="B291" s="661" t="s">
        <v>425</v>
      </c>
      <c r="C291" s="662">
        <v>115</v>
      </c>
      <c r="D291" s="663">
        <v>7</v>
      </c>
      <c r="E291" s="663">
        <v>2000</v>
      </c>
      <c r="F291" s="664">
        <v>8300</v>
      </c>
      <c r="G291" s="662">
        <v>60</v>
      </c>
      <c r="H291" s="662">
        <v>0.18</v>
      </c>
      <c r="I291" s="662"/>
      <c r="J291" s="662"/>
      <c r="K291" s="642"/>
      <c r="L291" s="665">
        <v>109.91330000000001</v>
      </c>
      <c r="M291" s="665"/>
      <c r="N291" s="661"/>
      <c r="O291" s="619" t="s">
        <v>1052</v>
      </c>
      <c r="P291" s="662"/>
      <c r="Q291" s="662"/>
      <c r="R291" s="661"/>
      <c r="S291" s="661"/>
    </row>
    <row r="292" spans="1:19" x14ac:dyDescent="0.25">
      <c r="A292" s="619" t="s">
        <v>1131</v>
      </c>
      <c r="B292" s="661" t="s">
        <v>1132</v>
      </c>
      <c r="C292" s="662">
        <v>230</v>
      </c>
      <c r="D292" s="661">
        <v>7</v>
      </c>
      <c r="E292" s="662">
        <v>2000</v>
      </c>
      <c r="F292" s="664">
        <v>23000</v>
      </c>
      <c r="G292" s="662"/>
      <c r="H292" s="662"/>
      <c r="I292" s="662"/>
      <c r="J292" s="661"/>
      <c r="K292" s="619"/>
      <c r="L292" s="665"/>
      <c r="M292" s="665"/>
      <c r="N292" s="661"/>
      <c r="O292" s="619" t="s">
        <v>264</v>
      </c>
      <c r="P292" s="662"/>
      <c r="Q292" s="662"/>
      <c r="R292" s="661"/>
      <c r="S292" s="661"/>
    </row>
    <row r="293" spans="1:19" x14ac:dyDescent="0.25">
      <c r="A293" s="619" t="s">
        <v>772</v>
      </c>
      <c r="B293" s="661" t="s">
        <v>1124</v>
      </c>
      <c r="C293" s="662">
        <v>260</v>
      </c>
      <c r="D293" s="661">
        <v>7</v>
      </c>
      <c r="E293" s="662">
        <v>2000</v>
      </c>
      <c r="F293" s="664">
        <v>49000</v>
      </c>
      <c r="G293" s="662"/>
      <c r="H293" s="662"/>
      <c r="I293" s="662"/>
      <c r="J293" s="661"/>
      <c r="K293" s="619"/>
      <c r="L293" s="665"/>
      <c r="M293" s="665"/>
      <c r="N293" s="661"/>
      <c r="O293" s="619" t="s">
        <v>647</v>
      </c>
      <c r="P293" s="662"/>
      <c r="Q293" s="662"/>
      <c r="R293" s="661"/>
      <c r="S293" s="661"/>
    </row>
    <row r="294" spans="1:19" x14ac:dyDescent="0.25">
      <c r="A294" s="619" t="s">
        <v>1105</v>
      </c>
      <c r="B294" s="661" t="s">
        <v>1106</v>
      </c>
      <c r="C294" s="662">
        <v>7.5</v>
      </c>
      <c r="D294" s="661">
        <v>5</v>
      </c>
      <c r="E294" s="662">
        <v>2000</v>
      </c>
      <c r="F294" s="664"/>
      <c r="G294" s="662"/>
      <c r="H294" s="662"/>
      <c r="I294" s="662"/>
      <c r="J294" s="661"/>
      <c r="K294" s="619"/>
      <c r="L294" s="665"/>
      <c r="M294" s="665"/>
      <c r="N294" s="661"/>
      <c r="O294" s="619" t="s">
        <v>930</v>
      </c>
      <c r="P294" s="662"/>
      <c r="Q294" s="662"/>
      <c r="R294" s="661"/>
      <c r="S294" s="661"/>
    </row>
    <row r="295" spans="1:19" x14ac:dyDescent="0.25">
      <c r="A295" s="619" t="s">
        <v>369</v>
      </c>
      <c r="B295" s="661" t="s">
        <v>370</v>
      </c>
      <c r="C295" s="662">
        <v>1</v>
      </c>
      <c r="D295" s="663">
        <v>7</v>
      </c>
      <c r="E295" s="663">
        <v>2000</v>
      </c>
      <c r="F295" s="664">
        <v>300</v>
      </c>
      <c r="G295" s="662"/>
      <c r="H295" s="662"/>
      <c r="I295" s="662"/>
      <c r="J295" s="662"/>
      <c r="K295" s="642"/>
      <c r="L295" s="665"/>
      <c r="M295" s="665"/>
      <c r="N295" s="661"/>
      <c r="O295" s="619" t="s">
        <v>1027</v>
      </c>
      <c r="P295" s="662"/>
      <c r="Q295" s="662"/>
      <c r="R295" s="661"/>
      <c r="S295" s="661"/>
    </row>
    <row r="296" spans="1:19" x14ac:dyDescent="0.25">
      <c r="A296" s="619" t="s">
        <v>910</v>
      </c>
      <c r="B296" s="661" t="s">
        <v>911</v>
      </c>
      <c r="C296" s="662">
        <v>115</v>
      </c>
      <c r="D296" s="661">
        <v>7</v>
      </c>
      <c r="E296" s="662">
        <v>2000</v>
      </c>
      <c r="F296" s="664">
        <v>8300</v>
      </c>
      <c r="G296" s="662"/>
      <c r="H296" s="662"/>
      <c r="I296" s="662"/>
      <c r="J296" s="661"/>
      <c r="K296" s="619"/>
      <c r="L296" s="665"/>
      <c r="M296" s="665"/>
      <c r="N296" s="661"/>
      <c r="O296" s="619" t="s">
        <v>1094</v>
      </c>
      <c r="P296" s="662"/>
      <c r="Q296" s="662"/>
      <c r="R296" s="661"/>
      <c r="S296" s="661"/>
    </row>
    <row r="297" spans="1:19" x14ac:dyDescent="0.25">
      <c r="A297" s="619" t="s">
        <v>955</v>
      </c>
      <c r="B297" s="661" t="s">
        <v>956</v>
      </c>
      <c r="C297" s="662">
        <v>13</v>
      </c>
      <c r="D297" s="661">
        <v>5</v>
      </c>
      <c r="E297" s="662">
        <v>2000</v>
      </c>
      <c r="F297" s="664">
        <v>180</v>
      </c>
      <c r="G297" s="662"/>
      <c r="H297" s="662"/>
      <c r="I297" s="662"/>
      <c r="J297" s="661"/>
      <c r="K297" s="619"/>
      <c r="L297" s="665"/>
      <c r="M297" s="665"/>
      <c r="N297" s="661"/>
      <c r="O297" s="619" t="s">
        <v>645</v>
      </c>
      <c r="P297" s="662"/>
      <c r="Q297" s="662"/>
      <c r="R297" s="661"/>
      <c r="S297" s="661"/>
    </row>
    <row r="298" spans="1:19" x14ac:dyDescent="0.25">
      <c r="A298" s="619" t="s">
        <v>947</v>
      </c>
      <c r="B298" s="661" t="s">
        <v>948</v>
      </c>
      <c r="C298" s="662">
        <v>42</v>
      </c>
      <c r="D298" s="661">
        <v>5</v>
      </c>
      <c r="E298" s="662">
        <v>2000</v>
      </c>
      <c r="F298" s="664">
        <v>2641</v>
      </c>
      <c r="G298" s="662"/>
      <c r="H298" s="662"/>
      <c r="I298" s="662"/>
      <c r="J298" s="661"/>
      <c r="K298" s="619"/>
      <c r="L298" s="665"/>
      <c r="M298" s="665"/>
      <c r="N298" s="661"/>
      <c r="O298" s="619" t="s">
        <v>650</v>
      </c>
      <c r="P298" s="662"/>
      <c r="Q298" s="662"/>
      <c r="R298" s="661"/>
      <c r="S298" s="661"/>
    </row>
    <row r="299" spans="1:19" x14ac:dyDescent="0.25">
      <c r="A299" s="619" t="s">
        <v>807</v>
      </c>
      <c r="B299" s="661" t="s">
        <v>808</v>
      </c>
      <c r="C299" s="662">
        <v>155</v>
      </c>
      <c r="D299" s="661">
        <v>6</v>
      </c>
      <c r="E299" s="662">
        <v>2000</v>
      </c>
      <c r="F299" s="664">
        <v>13500</v>
      </c>
      <c r="G299" s="662"/>
      <c r="H299" s="662"/>
      <c r="I299" s="662"/>
      <c r="J299" s="661"/>
      <c r="K299" s="619"/>
      <c r="L299" s="665"/>
      <c r="M299" s="665"/>
      <c r="N299" s="661"/>
      <c r="O299" s="619" t="s">
        <v>652</v>
      </c>
      <c r="P299" s="662"/>
      <c r="Q299" s="662"/>
      <c r="R299" s="661"/>
      <c r="S299" s="661"/>
    </row>
    <row r="300" spans="1:19" x14ac:dyDescent="0.25">
      <c r="A300" s="619" t="s">
        <v>879</v>
      </c>
      <c r="B300" s="661" t="s">
        <v>880</v>
      </c>
      <c r="C300" s="662"/>
      <c r="D300" s="661">
        <v>5</v>
      </c>
      <c r="E300" s="662">
        <v>2000</v>
      </c>
      <c r="F300" s="664">
        <v>500</v>
      </c>
      <c r="G300" s="662"/>
      <c r="H300" s="662"/>
      <c r="I300" s="662"/>
      <c r="J300" s="661"/>
      <c r="K300" s="619"/>
      <c r="L300" s="665"/>
      <c r="M300" s="665"/>
      <c r="N300" s="661"/>
      <c r="O300" s="619" t="s">
        <v>654</v>
      </c>
      <c r="P300" s="662"/>
      <c r="Q300" s="662"/>
      <c r="R300" s="661"/>
      <c r="S300" s="661"/>
    </row>
    <row r="301" spans="1:19" x14ac:dyDescent="0.25">
      <c r="A301" s="619" t="s">
        <v>317</v>
      </c>
      <c r="B301" s="661" t="s">
        <v>318</v>
      </c>
      <c r="C301" s="662">
        <v>11</v>
      </c>
      <c r="D301" s="663">
        <v>5</v>
      </c>
      <c r="E301" s="663">
        <v>2000</v>
      </c>
      <c r="F301" s="664">
        <v>990</v>
      </c>
      <c r="G301" s="662"/>
      <c r="H301" s="662"/>
      <c r="I301" s="662"/>
      <c r="J301" s="662"/>
      <c r="K301" s="642"/>
      <c r="L301" s="665"/>
      <c r="M301" s="665"/>
      <c r="N301" s="661"/>
      <c r="O301" s="619" t="s">
        <v>656</v>
      </c>
      <c r="P301" s="662"/>
      <c r="Q301" s="662"/>
      <c r="R301" s="661"/>
      <c r="S301" s="661"/>
    </row>
    <row r="302" spans="1:19" x14ac:dyDescent="0.25">
      <c r="A302" s="619" t="s">
        <v>802</v>
      </c>
      <c r="B302" s="661" t="s">
        <v>803</v>
      </c>
      <c r="C302" s="662">
        <v>2.2000000000000002</v>
      </c>
      <c r="D302" s="661">
        <v>5</v>
      </c>
      <c r="E302" s="662">
        <v>1200</v>
      </c>
      <c r="F302" s="664"/>
      <c r="G302" s="662"/>
      <c r="H302" s="662"/>
      <c r="I302" s="662"/>
      <c r="J302" s="661"/>
      <c r="K302" s="619"/>
      <c r="L302" s="665"/>
      <c r="M302" s="665"/>
      <c r="N302" s="661"/>
      <c r="O302" s="619" t="s">
        <v>658</v>
      </c>
      <c r="P302" s="662"/>
      <c r="Q302" s="662"/>
      <c r="R302" s="661"/>
      <c r="S302" s="661"/>
    </row>
    <row r="303" spans="1:19" x14ac:dyDescent="0.25">
      <c r="A303" s="619" t="s">
        <v>288</v>
      </c>
      <c r="B303" s="661" t="s">
        <v>289</v>
      </c>
      <c r="C303" s="662"/>
      <c r="D303" s="663">
        <v>20</v>
      </c>
      <c r="E303" s="663">
        <v>5760</v>
      </c>
      <c r="F303" s="664"/>
      <c r="G303" s="662"/>
      <c r="H303" s="662"/>
      <c r="I303" s="662"/>
      <c r="J303" s="662"/>
      <c r="K303" s="642"/>
      <c r="L303" s="665"/>
      <c r="M303" s="665"/>
      <c r="N303" s="661"/>
      <c r="O303" s="619" t="s">
        <v>272</v>
      </c>
      <c r="P303" s="662"/>
      <c r="Q303" s="662"/>
      <c r="R303" s="661"/>
      <c r="S303" s="661"/>
    </row>
    <row r="304" spans="1:19" x14ac:dyDescent="0.25">
      <c r="A304" s="619" t="s">
        <v>958</v>
      </c>
      <c r="B304" s="661" t="s">
        <v>959</v>
      </c>
      <c r="C304" s="662">
        <v>4</v>
      </c>
      <c r="D304" s="661">
        <v>5</v>
      </c>
      <c r="E304" s="662">
        <v>2000</v>
      </c>
      <c r="F304" s="664"/>
      <c r="G304" s="662"/>
      <c r="H304" s="662"/>
      <c r="I304" s="662"/>
      <c r="J304" s="661"/>
      <c r="K304" s="619"/>
      <c r="L304" s="665"/>
      <c r="M304" s="665"/>
      <c r="N304" s="661"/>
      <c r="O304" s="619" t="s">
        <v>1034</v>
      </c>
      <c r="P304" s="662"/>
      <c r="Q304" s="662"/>
      <c r="R304" s="661"/>
      <c r="S304" s="661"/>
    </row>
    <row r="305" spans="1:19" x14ac:dyDescent="0.25">
      <c r="A305" s="619" t="s">
        <v>937</v>
      </c>
      <c r="B305" s="661" t="s">
        <v>938</v>
      </c>
      <c r="C305" s="662"/>
      <c r="D305" s="661">
        <v>5</v>
      </c>
      <c r="E305" s="662">
        <v>2000</v>
      </c>
      <c r="F305" s="664">
        <v>28</v>
      </c>
      <c r="G305" s="662"/>
      <c r="H305" s="662"/>
      <c r="I305" s="662"/>
      <c r="J305" s="661"/>
      <c r="K305" s="619"/>
      <c r="L305" s="665"/>
      <c r="M305" s="665"/>
      <c r="N305" s="661"/>
      <c r="O305" s="619" t="s">
        <v>760</v>
      </c>
      <c r="P305" s="662"/>
      <c r="Q305" s="662"/>
      <c r="R305" s="661"/>
      <c r="S305" s="661"/>
    </row>
    <row r="306" spans="1:19" x14ac:dyDescent="0.25">
      <c r="A306" s="619" t="s">
        <v>698</v>
      </c>
      <c r="B306" s="661" t="s">
        <v>699</v>
      </c>
      <c r="C306" s="662">
        <v>15</v>
      </c>
      <c r="D306" s="663">
        <v>5</v>
      </c>
      <c r="E306" s="663">
        <v>2000</v>
      </c>
      <c r="F306" s="664">
        <v>27</v>
      </c>
      <c r="G306" s="662"/>
      <c r="H306" s="662"/>
      <c r="I306" s="662"/>
      <c r="J306" s="662"/>
      <c r="K306" s="642"/>
      <c r="L306" s="665"/>
      <c r="M306" s="665"/>
      <c r="N306" s="661"/>
      <c r="O306" s="619" t="s">
        <v>835</v>
      </c>
      <c r="P306" s="662"/>
      <c r="Q306" s="662"/>
      <c r="R306" s="661"/>
      <c r="S306" s="661"/>
    </row>
    <row r="307" spans="1:19" x14ac:dyDescent="0.25">
      <c r="A307" s="619" t="s">
        <v>943</v>
      </c>
      <c r="B307" s="661" t="s">
        <v>944</v>
      </c>
      <c r="C307" s="662">
        <v>10</v>
      </c>
      <c r="D307" s="661">
        <v>6</v>
      </c>
      <c r="E307" s="662">
        <v>2000</v>
      </c>
      <c r="F307" s="664">
        <v>435</v>
      </c>
      <c r="G307" s="662"/>
      <c r="H307" s="662"/>
      <c r="I307" s="662"/>
      <c r="J307" s="661"/>
      <c r="K307" s="619"/>
      <c r="L307" s="665"/>
      <c r="M307" s="665"/>
      <c r="N307" s="661"/>
      <c r="O307" s="619" t="s">
        <v>922</v>
      </c>
      <c r="P307" s="662"/>
      <c r="Q307" s="662"/>
      <c r="R307" s="661"/>
      <c r="S307" s="661"/>
    </row>
    <row r="308" spans="1:19" x14ac:dyDescent="0.25">
      <c r="A308" s="619" t="s">
        <v>1083</v>
      </c>
      <c r="B308" s="661" t="s">
        <v>1084</v>
      </c>
      <c r="C308" s="662">
        <v>253</v>
      </c>
      <c r="D308" s="661">
        <v>10</v>
      </c>
      <c r="E308" s="662">
        <v>2000</v>
      </c>
      <c r="F308" s="664">
        <v>34019</v>
      </c>
      <c r="G308" s="662"/>
      <c r="H308" s="662"/>
      <c r="I308" s="662"/>
      <c r="J308" s="661"/>
      <c r="K308" s="619"/>
      <c r="L308" s="665"/>
      <c r="M308" s="665"/>
      <c r="N308" s="661"/>
      <c r="O308" s="619" t="s">
        <v>1103</v>
      </c>
      <c r="P308" s="662"/>
      <c r="Q308" s="662"/>
      <c r="R308" s="661"/>
      <c r="S308" s="661"/>
    </row>
    <row r="309" spans="1:19" x14ac:dyDescent="0.25">
      <c r="A309" s="619" t="s">
        <v>1081</v>
      </c>
      <c r="B309" s="661" t="s">
        <v>1082</v>
      </c>
      <c r="C309" s="662">
        <v>370</v>
      </c>
      <c r="D309" s="661">
        <v>10</v>
      </c>
      <c r="E309" s="662">
        <v>2000</v>
      </c>
      <c r="F309" s="664">
        <v>103000</v>
      </c>
      <c r="G309" s="662"/>
      <c r="H309" s="662"/>
      <c r="I309" s="662"/>
      <c r="J309" s="661"/>
      <c r="K309" s="619"/>
      <c r="L309" s="665"/>
      <c r="M309" s="665"/>
      <c r="N309" s="661"/>
      <c r="O309" s="619" t="s">
        <v>349</v>
      </c>
      <c r="P309" s="662"/>
      <c r="Q309" s="662"/>
      <c r="R309" s="661"/>
      <c r="S309" s="661"/>
    </row>
    <row r="310" spans="1:19" x14ac:dyDescent="0.25">
      <c r="A310" s="619" t="s">
        <v>1052</v>
      </c>
      <c r="B310" s="661" t="s">
        <v>1053</v>
      </c>
      <c r="C310" s="662">
        <v>300</v>
      </c>
      <c r="D310" s="661">
        <v>10</v>
      </c>
      <c r="E310" s="662">
        <v>2000</v>
      </c>
      <c r="F310" s="664">
        <v>2000</v>
      </c>
      <c r="G310" s="662"/>
      <c r="H310" s="662"/>
      <c r="I310" s="662"/>
      <c r="J310" s="661"/>
      <c r="K310" s="619"/>
      <c r="L310" s="665"/>
      <c r="M310" s="665"/>
      <c r="N310" s="661"/>
      <c r="O310" s="619" t="s">
        <v>926</v>
      </c>
      <c r="P310" s="662"/>
      <c r="Q310" s="662"/>
      <c r="R310" s="661"/>
      <c r="S310" s="661"/>
    </row>
    <row r="311" spans="1:19" x14ac:dyDescent="0.25">
      <c r="A311" s="619" t="s">
        <v>1085</v>
      </c>
      <c r="B311" s="661" t="s">
        <v>1086</v>
      </c>
      <c r="C311" s="662">
        <v>168</v>
      </c>
      <c r="D311" s="661">
        <v>10</v>
      </c>
      <c r="E311" s="662">
        <v>2000</v>
      </c>
      <c r="F311" s="664">
        <v>60000</v>
      </c>
      <c r="G311" s="662"/>
      <c r="H311" s="662"/>
      <c r="I311" s="662"/>
      <c r="J311" s="661"/>
      <c r="K311" s="619"/>
      <c r="L311" s="665"/>
      <c r="M311" s="665"/>
      <c r="N311" s="661"/>
      <c r="O311" s="619" t="s">
        <v>924</v>
      </c>
      <c r="P311" s="662"/>
      <c r="Q311" s="662"/>
      <c r="R311" s="661"/>
      <c r="S311" s="661"/>
    </row>
    <row r="312" spans="1:19" x14ac:dyDescent="0.25">
      <c r="A312" s="619" t="s">
        <v>264</v>
      </c>
      <c r="B312" s="661" t="s">
        <v>265</v>
      </c>
      <c r="C312" s="662">
        <v>450</v>
      </c>
      <c r="D312" s="663">
        <v>7</v>
      </c>
      <c r="E312" s="663">
        <v>2000</v>
      </c>
      <c r="F312" s="664">
        <v>39.1</v>
      </c>
      <c r="G312" s="662"/>
      <c r="H312" s="662"/>
      <c r="I312" s="662"/>
      <c r="J312" s="662"/>
      <c r="K312" s="642"/>
      <c r="L312" s="665"/>
      <c r="M312" s="665"/>
      <c r="N312" s="661"/>
      <c r="O312" s="619" t="s">
        <v>908</v>
      </c>
      <c r="P312" s="662"/>
      <c r="Q312" s="662"/>
      <c r="R312" s="661"/>
      <c r="S312" s="661"/>
    </row>
    <row r="313" spans="1:19" x14ac:dyDescent="0.25">
      <c r="A313" s="619" t="s">
        <v>647</v>
      </c>
      <c r="B313" s="661" t="s">
        <v>648</v>
      </c>
      <c r="C313" s="662">
        <v>3.7</v>
      </c>
      <c r="D313" s="663">
        <v>7</v>
      </c>
      <c r="E313" s="663">
        <v>2000</v>
      </c>
      <c r="F313" s="664">
        <v>15</v>
      </c>
      <c r="G313" s="662"/>
      <c r="H313" s="662"/>
      <c r="I313" s="662"/>
      <c r="J313" s="662"/>
      <c r="K313" s="642"/>
      <c r="L313" s="665"/>
      <c r="M313" s="665"/>
      <c r="N313" s="661"/>
      <c r="O313" s="619" t="s">
        <v>1038</v>
      </c>
      <c r="P313" s="662"/>
      <c r="Q313" s="662"/>
      <c r="R313" s="661"/>
      <c r="S313" s="661"/>
    </row>
    <row r="314" spans="1:19" x14ac:dyDescent="0.25">
      <c r="A314" s="619" t="s">
        <v>930</v>
      </c>
      <c r="B314" s="661" t="s">
        <v>931</v>
      </c>
      <c r="C314" s="662">
        <v>2.2000000000000002</v>
      </c>
      <c r="D314" s="661">
        <v>5</v>
      </c>
      <c r="E314" s="662">
        <v>2000</v>
      </c>
      <c r="F314" s="664">
        <v>16</v>
      </c>
      <c r="G314" s="662"/>
      <c r="H314" s="662"/>
      <c r="I314" s="662"/>
      <c r="J314" s="661"/>
      <c r="K314" s="619"/>
      <c r="L314" s="665"/>
      <c r="M314" s="665"/>
      <c r="N314" s="661"/>
      <c r="O314" s="619" t="s">
        <v>896</v>
      </c>
      <c r="P314" s="662"/>
      <c r="Q314" s="662"/>
      <c r="R314" s="661"/>
      <c r="S314" s="661"/>
    </row>
    <row r="315" spans="1:19" x14ac:dyDescent="0.25">
      <c r="A315" s="619" t="s">
        <v>1027</v>
      </c>
      <c r="B315" s="661" t="s">
        <v>1028</v>
      </c>
      <c r="C315" s="662">
        <v>89</v>
      </c>
      <c r="D315" s="661">
        <v>10</v>
      </c>
      <c r="E315" s="662">
        <v>2000</v>
      </c>
      <c r="F315" s="664">
        <v>11000</v>
      </c>
      <c r="G315" s="662"/>
      <c r="H315" s="662"/>
      <c r="I315" s="662"/>
      <c r="J315" s="661"/>
      <c r="K315" s="619"/>
      <c r="L315" s="665"/>
      <c r="M315" s="665"/>
      <c r="N315" s="661"/>
      <c r="O315" s="619" t="s">
        <v>1144</v>
      </c>
      <c r="P315" s="662"/>
      <c r="Q315" s="662"/>
      <c r="R315" s="661"/>
      <c r="S315" s="661"/>
    </row>
    <row r="316" spans="1:19" x14ac:dyDescent="0.25">
      <c r="A316" s="619" t="s">
        <v>1094</v>
      </c>
      <c r="B316" s="661" t="s">
        <v>1095</v>
      </c>
      <c r="C316" s="662"/>
      <c r="D316" s="661">
        <v>10</v>
      </c>
      <c r="E316" s="662">
        <v>2000</v>
      </c>
      <c r="F316" s="664">
        <v>28</v>
      </c>
      <c r="G316" s="662"/>
      <c r="H316" s="662"/>
      <c r="I316" s="662"/>
      <c r="J316" s="661"/>
      <c r="K316" s="619"/>
      <c r="L316" s="665"/>
      <c r="M316" s="665"/>
      <c r="N316" s="661"/>
      <c r="O316" s="619" t="s">
        <v>1120</v>
      </c>
      <c r="P316" s="662"/>
      <c r="Q316" s="662"/>
      <c r="R316" s="661"/>
      <c r="S316" s="661"/>
    </row>
    <row r="317" spans="1:19" x14ac:dyDescent="0.25">
      <c r="A317" s="619" t="s">
        <v>645</v>
      </c>
      <c r="B317" s="661" t="s">
        <v>646</v>
      </c>
      <c r="C317" s="662">
        <v>3.7</v>
      </c>
      <c r="D317" s="663">
        <v>7</v>
      </c>
      <c r="E317" s="663">
        <v>2000</v>
      </c>
      <c r="F317" s="674">
        <v>90</v>
      </c>
      <c r="G317" s="662"/>
      <c r="H317" s="662"/>
      <c r="I317" s="662"/>
      <c r="J317" s="662"/>
      <c r="K317" s="642"/>
      <c r="L317" s="665"/>
      <c r="M317" s="665"/>
      <c r="N317" s="661"/>
      <c r="O317" s="619" t="s">
        <v>664</v>
      </c>
      <c r="P317" s="662"/>
      <c r="Q317" s="662"/>
      <c r="R317" s="661"/>
      <c r="S317" s="661"/>
    </row>
    <row r="318" spans="1:19" x14ac:dyDescent="0.25">
      <c r="A318" s="619" t="s">
        <v>650</v>
      </c>
      <c r="B318" s="661" t="s">
        <v>651</v>
      </c>
      <c r="C318" s="662">
        <v>5</v>
      </c>
      <c r="D318" s="663">
        <v>7</v>
      </c>
      <c r="E318" s="663">
        <v>2000</v>
      </c>
      <c r="F318" s="664">
        <v>110</v>
      </c>
      <c r="G318" s="662"/>
      <c r="H318" s="662"/>
      <c r="I318" s="662"/>
      <c r="J318" s="662"/>
      <c r="K318" s="642"/>
      <c r="L318" s="665"/>
      <c r="M318" s="665"/>
      <c r="N318" s="661"/>
      <c r="O318" s="619" t="s">
        <v>666</v>
      </c>
      <c r="P318" s="662"/>
      <c r="Q318" s="662"/>
      <c r="R318" s="661"/>
      <c r="S318" s="661"/>
    </row>
    <row r="319" spans="1:19" x14ac:dyDescent="0.25">
      <c r="A319" s="619" t="s">
        <v>652</v>
      </c>
      <c r="B319" s="661" t="s">
        <v>653</v>
      </c>
      <c r="C319" s="662">
        <v>5</v>
      </c>
      <c r="D319" s="663">
        <v>7</v>
      </c>
      <c r="E319" s="663">
        <v>2000</v>
      </c>
      <c r="F319" s="664">
        <v>202</v>
      </c>
      <c r="G319" s="662"/>
      <c r="H319" s="662"/>
      <c r="I319" s="662"/>
      <c r="J319" s="662"/>
      <c r="K319" s="642"/>
      <c r="L319" s="665"/>
      <c r="M319" s="665"/>
      <c r="N319" s="661"/>
      <c r="O319" s="619" t="s">
        <v>1069</v>
      </c>
      <c r="P319" s="662"/>
      <c r="Q319" s="662"/>
      <c r="R319" s="661"/>
      <c r="S319" s="661"/>
    </row>
    <row r="320" spans="1:19" x14ac:dyDescent="0.25">
      <c r="A320" s="619" t="s">
        <v>654</v>
      </c>
      <c r="B320" s="661" t="s">
        <v>655</v>
      </c>
      <c r="C320" s="662">
        <v>7</v>
      </c>
      <c r="D320" s="663">
        <v>7</v>
      </c>
      <c r="E320" s="663">
        <v>2000</v>
      </c>
      <c r="F320" s="664">
        <v>390</v>
      </c>
      <c r="G320" s="662"/>
      <c r="H320" s="662"/>
      <c r="I320" s="662"/>
      <c r="J320" s="662"/>
      <c r="K320" s="642"/>
      <c r="L320" s="665"/>
      <c r="M320" s="665"/>
      <c r="N320" s="661"/>
      <c r="O320" s="619" t="s">
        <v>877</v>
      </c>
      <c r="P320" s="662"/>
      <c r="Q320" s="662"/>
      <c r="R320" s="661"/>
      <c r="S320" s="661"/>
    </row>
    <row r="321" spans="1:19" x14ac:dyDescent="0.25">
      <c r="A321" s="619" t="s">
        <v>656</v>
      </c>
      <c r="B321" s="661" t="s">
        <v>657</v>
      </c>
      <c r="C321" s="662">
        <v>10</v>
      </c>
      <c r="D321" s="663">
        <v>7</v>
      </c>
      <c r="E321" s="663">
        <v>2000</v>
      </c>
      <c r="F321" s="664">
        <v>400</v>
      </c>
      <c r="G321" s="662"/>
      <c r="H321" s="662"/>
      <c r="I321" s="662"/>
      <c r="J321" s="662"/>
      <c r="K321" s="642"/>
      <c r="L321" s="665"/>
      <c r="M321" s="665"/>
      <c r="N321" s="661"/>
      <c r="O321" s="619" t="s">
        <v>306</v>
      </c>
      <c r="P321" s="662"/>
      <c r="Q321" s="662"/>
      <c r="R321" s="661"/>
      <c r="S321" s="661"/>
    </row>
    <row r="322" spans="1:19" x14ac:dyDescent="0.25">
      <c r="A322" s="619" t="s">
        <v>658</v>
      </c>
      <c r="B322" s="661" t="s">
        <v>659</v>
      </c>
      <c r="C322" s="662">
        <v>10</v>
      </c>
      <c r="D322" s="663">
        <v>7</v>
      </c>
      <c r="E322" s="663">
        <v>2000</v>
      </c>
      <c r="F322" s="664">
        <v>834</v>
      </c>
      <c r="G322" s="662"/>
      <c r="H322" s="662"/>
      <c r="I322" s="662"/>
      <c r="J322" s="662"/>
      <c r="K322" s="642"/>
      <c r="L322" s="665"/>
      <c r="M322" s="665"/>
      <c r="N322" s="661"/>
      <c r="O322" s="619" t="s">
        <v>361</v>
      </c>
      <c r="P322" s="662"/>
      <c r="Q322" s="662"/>
      <c r="R322" s="661"/>
      <c r="S322" s="661"/>
    </row>
    <row r="323" spans="1:19" x14ac:dyDescent="0.25">
      <c r="A323" s="619" t="s">
        <v>272</v>
      </c>
      <c r="B323" s="661" t="s">
        <v>273</v>
      </c>
      <c r="C323" s="662">
        <v>15</v>
      </c>
      <c r="D323" s="663">
        <v>7</v>
      </c>
      <c r="E323" s="663">
        <v>2000</v>
      </c>
      <c r="F323" s="664"/>
      <c r="G323" s="662"/>
      <c r="H323" s="662"/>
      <c r="I323" s="662"/>
      <c r="J323" s="662"/>
      <c r="K323" s="642"/>
      <c r="L323" s="665"/>
      <c r="M323" s="665"/>
      <c r="N323" s="661"/>
      <c r="O323" s="619" t="s">
        <v>1166</v>
      </c>
      <c r="P323" s="662"/>
      <c r="Q323" s="662"/>
      <c r="R323" s="661"/>
      <c r="S323" s="661"/>
    </row>
    <row r="324" spans="1:19" x14ac:dyDescent="0.25">
      <c r="A324" s="619" t="s">
        <v>1034</v>
      </c>
      <c r="B324" s="661" t="s">
        <v>1035</v>
      </c>
      <c r="C324" s="662">
        <v>7.4</v>
      </c>
      <c r="D324" s="661">
        <v>7</v>
      </c>
      <c r="E324" s="662">
        <v>2000</v>
      </c>
      <c r="F324" s="664">
        <v>1095</v>
      </c>
      <c r="G324" s="662"/>
      <c r="H324" s="662"/>
      <c r="I324" s="662"/>
      <c r="J324" s="661"/>
      <c r="K324" s="619"/>
      <c r="L324" s="665"/>
      <c r="M324" s="665"/>
      <c r="N324" s="661"/>
      <c r="O324" s="619" t="s">
        <v>991</v>
      </c>
      <c r="P324" s="662"/>
      <c r="Q324" s="662"/>
      <c r="R324" s="661"/>
      <c r="S324" s="661"/>
    </row>
    <row r="325" spans="1:19" x14ac:dyDescent="0.25">
      <c r="A325" s="619" t="s">
        <v>760</v>
      </c>
      <c r="B325" s="661" t="s">
        <v>761</v>
      </c>
      <c r="C325" s="662">
        <v>5.5</v>
      </c>
      <c r="D325" s="661">
        <v>6</v>
      </c>
      <c r="E325" s="662">
        <v>1750</v>
      </c>
      <c r="F325" s="664"/>
      <c r="G325" s="662"/>
      <c r="H325" s="662"/>
      <c r="I325" s="662"/>
      <c r="J325" s="661"/>
      <c r="K325" s="619"/>
      <c r="L325" s="665"/>
      <c r="M325" s="665"/>
      <c r="N325" s="661"/>
      <c r="O325" s="619" t="s">
        <v>837</v>
      </c>
      <c r="P325" s="662"/>
      <c r="Q325" s="662"/>
      <c r="R325" s="661"/>
      <c r="S325" s="661"/>
    </row>
    <row r="326" spans="1:19" x14ac:dyDescent="0.25">
      <c r="A326" s="619" t="s">
        <v>835</v>
      </c>
      <c r="B326" s="661" t="s">
        <v>836</v>
      </c>
      <c r="C326" s="662">
        <v>2.8</v>
      </c>
      <c r="D326" s="661">
        <v>7</v>
      </c>
      <c r="E326" s="662">
        <v>2000</v>
      </c>
      <c r="F326" s="664">
        <v>500</v>
      </c>
      <c r="G326" s="662"/>
      <c r="H326" s="662"/>
      <c r="I326" s="662"/>
      <c r="J326" s="661"/>
      <c r="K326" s="619"/>
      <c r="L326" s="665"/>
      <c r="M326" s="665"/>
      <c r="N326" s="661"/>
      <c r="O326" s="619" t="s">
        <v>649</v>
      </c>
      <c r="P326" s="662"/>
      <c r="Q326" s="662"/>
      <c r="R326" s="661"/>
      <c r="S326" s="661"/>
    </row>
    <row r="327" spans="1:19" x14ac:dyDescent="0.25">
      <c r="A327" s="619" t="s">
        <v>1101</v>
      </c>
      <c r="B327" s="661" t="s">
        <v>1102</v>
      </c>
      <c r="C327" s="662">
        <v>3.7</v>
      </c>
      <c r="D327" s="661">
        <v>5</v>
      </c>
      <c r="E327" s="662">
        <v>2000</v>
      </c>
      <c r="F327" s="664">
        <v>175</v>
      </c>
      <c r="G327" s="662"/>
      <c r="H327" s="662"/>
      <c r="I327" s="662"/>
      <c r="J327" s="661"/>
      <c r="K327" s="619"/>
      <c r="L327" s="665"/>
      <c r="M327" s="665"/>
      <c r="N327" s="661"/>
      <c r="O327" s="619" t="s">
        <v>825</v>
      </c>
      <c r="P327" s="662"/>
      <c r="Q327" s="662"/>
      <c r="R327" s="661"/>
      <c r="S327" s="661"/>
    </row>
    <row r="328" spans="1:19" x14ac:dyDescent="0.25">
      <c r="A328" s="619" t="s">
        <v>922</v>
      </c>
      <c r="B328" s="661" t="s">
        <v>923</v>
      </c>
      <c r="C328" s="662">
        <v>3.7</v>
      </c>
      <c r="D328" s="661">
        <v>5</v>
      </c>
      <c r="E328" s="662">
        <v>2000</v>
      </c>
      <c r="F328" s="664">
        <v>134</v>
      </c>
      <c r="G328" s="662"/>
      <c r="H328" s="662"/>
      <c r="I328" s="662"/>
      <c r="J328" s="661"/>
      <c r="K328" s="619"/>
      <c r="L328" s="665"/>
      <c r="M328" s="665"/>
      <c r="N328" s="661"/>
      <c r="O328" s="619" t="s">
        <v>1036</v>
      </c>
      <c r="P328" s="662"/>
      <c r="Q328" s="662"/>
      <c r="R328" s="661"/>
      <c r="S328" s="661"/>
    </row>
    <row r="329" spans="1:19" x14ac:dyDescent="0.25">
      <c r="A329" s="619" t="s">
        <v>1103</v>
      </c>
      <c r="B329" s="661" t="s">
        <v>1104</v>
      </c>
      <c r="C329" s="662">
        <v>3.7</v>
      </c>
      <c r="D329" s="661">
        <v>5</v>
      </c>
      <c r="E329" s="662">
        <v>2000</v>
      </c>
      <c r="F329" s="664">
        <v>175</v>
      </c>
      <c r="G329" s="662"/>
      <c r="H329" s="662"/>
      <c r="I329" s="662"/>
      <c r="J329" s="661"/>
      <c r="K329" s="619"/>
      <c r="L329" s="665"/>
      <c r="M329" s="665"/>
      <c r="N329" s="661"/>
      <c r="O329" s="619" t="s">
        <v>620</v>
      </c>
      <c r="P329" s="662"/>
      <c r="Q329" s="662"/>
      <c r="R329" s="661"/>
      <c r="S329" s="661"/>
    </row>
    <row r="330" spans="1:19" x14ac:dyDescent="0.25">
      <c r="A330" s="619" t="s">
        <v>349</v>
      </c>
      <c r="B330" s="661" t="s">
        <v>350</v>
      </c>
      <c r="C330" s="662">
        <v>5.5</v>
      </c>
      <c r="D330" s="663">
        <v>5</v>
      </c>
      <c r="E330" s="663">
        <v>2000</v>
      </c>
      <c r="F330" s="664">
        <v>350</v>
      </c>
      <c r="G330" s="662"/>
      <c r="H330" s="662"/>
      <c r="I330" s="662"/>
      <c r="J330" s="662"/>
      <c r="K330" s="642"/>
      <c r="L330" s="665"/>
      <c r="M330" s="665"/>
      <c r="N330" s="661"/>
      <c r="O330" s="619" t="s">
        <v>694</v>
      </c>
      <c r="P330" s="662"/>
      <c r="Q330" s="662"/>
      <c r="R330" s="661"/>
      <c r="S330" s="661"/>
    </row>
    <row r="331" spans="1:19" x14ac:dyDescent="0.25">
      <c r="A331" s="619" t="s">
        <v>926</v>
      </c>
      <c r="B331" s="661" t="s">
        <v>927</v>
      </c>
      <c r="C331" s="662">
        <v>3.7</v>
      </c>
      <c r="D331" s="661">
        <v>5</v>
      </c>
      <c r="E331" s="662">
        <v>2000</v>
      </c>
      <c r="F331" s="664">
        <v>40</v>
      </c>
      <c r="G331" s="662"/>
      <c r="H331" s="662"/>
      <c r="I331" s="662"/>
      <c r="J331" s="661"/>
      <c r="K331" s="619"/>
      <c r="L331" s="665"/>
      <c r="M331" s="665"/>
      <c r="N331" s="661"/>
      <c r="O331" s="619" t="s">
        <v>779</v>
      </c>
      <c r="P331" s="662"/>
      <c r="Q331" s="662"/>
      <c r="R331" s="661"/>
      <c r="S331" s="661"/>
    </row>
    <row r="332" spans="1:19" x14ac:dyDescent="0.25">
      <c r="A332" s="619" t="s">
        <v>924</v>
      </c>
      <c r="B332" s="661" t="s">
        <v>925</v>
      </c>
      <c r="C332" s="662">
        <v>1.2</v>
      </c>
      <c r="D332" s="661">
        <v>5</v>
      </c>
      <c r="E332" s="662">
        <v>2000</v>
      </c>
      <c r="F332" s="664">
        <v>19</v>
      </c>
      <c r="G332" s="662"/>
      <c r="H332" s="662"/>
      <c r="I332" s="662"/>
      <c r="J332" s="661"/>
      <c r="K332" s="619"/>
      <c r="L332" s="665"/>
      <c r="M332" s="665"/>
      <c r="N332" s="661"/>
      <c r="O332" s="619" t="s">
        <v>829</v>
      </c>
      <c r="P332" s="662"/>
      <c r="Q332" s="662"/>
      <c r="R332" s="661"/>
      <c r="S332" s="661"/>
    </row>
    <row r="333" spans="1:19" x14ac:dyDescent="0.25">
      <c r="A333" s="619" t="s">
        <v>908</v>
      </c>
      <c r="B333" s="661" t="s">
        <v>909</v>
      </c>
      <c r="C333" s="662">
        <v>5.2</v>
      </c>
      <c r="D333" s="661">
        <v>5</v>
      </c>
      <c r="E333" s="662">
        <v>2000</v>
      </c>
      <c r="F333" s="664">
        <v>200</v>
      </c>
      <c r="G333" s="662"/>
      <c r="H333" s="662"/>
      <c r="I333" s="662"/>
      <c r="J333" s="661"/>
      <c r="K333" s="619"/>
      <c r="L333" s="665"/>
      <c r="M333" s="665"/>
      <c r="N333" s="661"/>
      <c r="O333" s="619" t="s">
        <v>792</v>
      </c>
      <c r="P333" s="662"/>
      <c r="Q333" s="662"/>
      <c r="R333" s="661"/>
      <c r="S333" s="661"/>
    </row>
    <row r="334" spans="1:19" x14ac:dyDescent="0.25">
      <c r="A334" s="619" t="s">
        <v>1038</v>
      </c>
      <c r="B334" s="661" t="s">
        <v>1039</v>
      </c>
      <c r="C334" s="662"/>
      <c r="D334" s="661">
        <v>5</v>
      </c>
      <c r="E334" s="662">
        <v>1000</v>
      </c>
      <c r="F334" s="664">
        <v>20</v>
      </c>
      <c r="G334" s="662"/>
      <c r="H334" s="662"/>
      <c r="I334" s="662"/>
      <c r="J334" s="661"/>
      <c r="K334" s="619"/>
      <c r="L334" s="665"/>
      <c r="M334" s="665"/>
      <c r="N334" s="661"/>
      <c r="O334" s="619" t="s">
        <v>831</v>
      </c>
      <c r="P334" s="662"/>
      <c r="Q334" s="662"/>
      <c r="R334" s="661"/>
      <c r="S334" s="661"/>
    </row>
    <row r="335" spans="1:19" x14ac:dyDescent="0.25">
      <c r="A335" s="619" t="s">
        <v>896</v>
      </c>
      <c r="B335" s="661" t="s">
        <v>897</v>
      </c>
      <c r="C335" s="662">
        <v>1492</v>
      </c>
      <c r="D335" s="661">
        <v>25</v>
      </c>
      <c r="E335" s="662">
        <v>2000</v>
      </c>
      <c r="F335" s="664">
        <v>275000</v>
      </c>
      <c r="G335" s="662"/>
      <c r="H335" s="662"/>
      <c r="I335" s="662"/>
      <c r="J335" s="661"/>
      <c r="K335" s="619"/>
      <c r="L335" s="665"/>
      <c r="M335" s="665"/>
      <c r="N335" s="661"/>
      <c r="O335" s="619" t="s">
        <v>827</v>
      </c>
      <c r="P335" s="662"/>
      <c r="Q335" s="662"/>
      <c r="R335" s="661"/>
      <c r="S335" s="661"/>
    </row>
    <row r="336" spans="1:19" x14ac:dyDescent="0.25">
      <c r="A336" s="619" t="s">
        <v>1144</v>
      </c>
      <c r="B336" s="661" t="s">
        <v>1145</v>
      </c>
      <c r="C336" s="662"/>
      <c r="D336" s="661">
        <v>25</v>
      </c>
      <c r="E336" s="662">
        <v>2000</v>
      </c>
      <c r="F336" s="664">
        <v>31620</v>
      </c>
      <c r="G336" s="662"/>
      <c r="H336" s="662"/>
      <c r="I336" s="662"/>
      <c r="J336" s="661"/>
      <c r="K336" s="619"/>
      <c r="L336" s="665"/>
      <c r="M336" s="665"/>
      <c r="N336" s="661"/>
      <c r="O336" s="619" t="s">
        <v>949</v>
      </c>
      <c r="P336" s="662"/>
      <c r="Q336" s="662"/>
      <c r="R336" s="661"/>
      <c r="S336" s="661"/>
    </row>
    <row r="337" spans="1:19" x14ac:dyDescent="0.25">
      <c r="A337" s="619" t="s">
        <v>1120</v>
      </c>
      <c r="B337" s="661" t="s">
        <v>1121</v>
      </c>
      <c r="C337" s="662">
        <v>77</v>
      </c>
      <c r="D337" s="661">
        <v>6</v>
      </c>
      <c r="E337" s="662">
        <v>2000</v>
      </c>
      <c r="F337" s="664">
        <v>5775</v>
      </c>
      <c r="G337" s="662"/>
      <c r="H337" s="662"/>
      <c r="I337" s="662"/>
      <c r="J337" s="661"/>
      <c r="K337" s="619"/>
      <c r="L337" s="665"/>
      <c r="M337" s="665"/>
      <c r="N337" s="661"/>
      <c r="O337" s="619" t="s">
        <v>951</v>
      </c>
      <c r="P337" s="662"/>
      <c r="Q337" s="662"/>
      <c r="R337" s="661"/>
      <c r="S337" s="661"/>
    </row>
    <row r="338" spans="1:19" x14ac:dyDescent="0.25">
      <c r="A338" s="619" t="s">
        <v>664</v>
      </c>
      <c r="B338" s="661" t="s">
        <v>665</v>
      </c>
      <c r="C338" s="662">
        <v>5</v>
      </c>
      <c r="D338" s="663">
        <v>5</v>
      </c>
      <c r="E338" s="663">
        <v>2000</v>
      </c>
      <c r="F338" s="664">
        <v>144</v>
      </c>
      <c r="G338" s="662"/>
      <c r="H338" s="662"/>
      <c r="I338" s="662"/>
      <c r="J338" s="662"/>
      <c r="K338" s="642"/>
      <c r="L338" s="665"/>
      <c r="M338" s="665"/>
      <c r="N338" s="661"/>
      <c r="O338" s="619" t="s">
        <v>993</v>
      </c>
      <c r="P338" s="662"/>
      <c r="Q338" s="662"/>
      <c r="R338" s="661"/>
      <c r="S338" s="661"/>
    </row>
    <row r="339" spans="1:19" x14ac:dyDescent="0.25">
      <c r="A339" s="619" t="s">
        <v>666</v>
      </c>
      <c r="B339" s="661" t="s">
        <v>667</v>
      </c>
      <c r="C339" s="662">
        <v>5</v>
      </c>
      <c r="D339" s="663">
        <v>5</v>
      </c>
      <c r="E339" s="663">
        <v>2000</v>
      </c>
      <c r="F339" s="664">
        <v>176</v>
      </c>
      <c r="G339" s="662"/>
      <c r="H339" s="662"/>
      <c r="I339" s="662"/>
      <c r="J339" s="662"/>
      <c r="K339" s="642"/>
      <c r="L339" s="665"/>
      <c r="M339" s="665"/>
      <c r="N339" s="661"/>
      <c r="O339" s="619" t="s">
        <v>1008</v>
      </c>
      <c r="P339" s="662"/>
      <c r="Q339" s="662"/>
      <c r="R339" s="661"/>
      <c r="S339" s="661"/>
    </row>
    <row r="340" spans="1:19" x14ac:dyDescent="0.25">
      <c r="A340" s="619" t="s">
        <v>1069</v>
      </c>
      <c r="B340" s="661" t="s">
        <v>1070</v>
      </c>
      <c r="C340" s="662">
        <v>0.75</v>
      </c>
      <c r="D340" s="661">
        <v>7</v>
      </c>
      <c r="E340" s="662">
        <v>2000</v>
      </c>
      <c r="F340" s="664">
        <v>63</v>
      </c>
      <c r="G340" s="662"/>
      <c r="H340" s="662"/>
      <c r="I340" s="662"/>
      <c r="J340" s="661"/>
      <c r="K340" s="619"/>
      <c r="L340" s="665"/>
      <c r="M340" s="665"/>
      <c r="N340" s="661"/>
      <c r="O340" s="619" t="s">
        <v>845</v>
      </c>
      <c r="P340" s="662"/>
      <c r="Q340" s="662"/>
      <c r="R340" s="661"/>
      <c r="S340" s="661"/>
    </row>
    <row r="341" spans="1:19" x14ac:dyDescent="0.25">
      <c r="A341" s="619" t="s">
        <v>877</v>
      </c>
      <c r="B341" s="661" t="s">
        <v>878</v>
      </c>
      <c r="C341" s="662"/>
      <c r="D341" s="661">
        <v>5</v>
      </c>
      <c r="E341" s="662">
        <v>2000</v>
      </c>
      <c r="F341" s="664">
        <v>500</v>
      </c>
      <c r="G341" s="662"/>
      <c r="H341" s="662"/>
      <c r="I341" s="662"/>
      <c r="J341" s="661"/>
      <c r="K341" s="619"/>
      <c r="L341" s="665"/>
      <c r="M341" s="665"/>
      <c r="N341" s="661"/>
      <c r="O341" s="619" t="s">
        <v>953</v>
      </c>
      <c r="P341" s="662"/>
      <c r="Q341" s="662"/>
      <c r="R341" s="661"/>
      <c r="S341" s="661"/>
    </row>
    <row r="342" spans="1:19" x14ac:dyDescent="0.25">
      <c r="A342" s="619" t="s">
        <v>306</v>
      </c>
      <c r="B342" s="661" t="s">
        <v>307</v>
      </c>
      <c r="C342" s="662">
        <v>150</v>
      </c>
      <c r="D342" s="663">
        <v>5</v>
      </c>
      <c r="E342" s="663">
        <v>2000</v>
      </c>
      <c r="F342" s="664">
        <v>5100</v>
      </c>
      <c r="G342" s="662"/>
      <c r="H342" s="662"/>
      <c r="I342" s="662"/>
      <c r="J342" s="662"/>
      <c r="K342" s="642"/>
      <c r="L342" s="665"/>
      <c r="M342" s="665"/>
      <c r="N342" s="661"/>
      <c r="O342" s="619" t="s">
        <v>553</v>
      </c>
      <c r="S342" s="661"/>
    </row>
    <row r="343" spans="1:19" x14ac:dyDescent="0.25">
      <c r="A343" s="619" t="s">
        <v>361</v>
      </c>
      <c r="B343" s="661" t="s">
        <v>362</v>
      </c>
      <c r="C343" s="662">
        <v>22</v>
      </c>
      <c r="D343" s="663">
        <v>10</v>
      </c>
      <c r="E343" s="663">
        <v>2000</v>
      </c>
      <c r="F343" s="664">
        <v>2300</v>
      </c>
      <c r="G343" s="662"/>
      <c r="H343" s="662"/>
      <c r="I343" s="662"/>
      <c r="J343" s="662"/>
      <c r="K343" s="642"/>
      <c r="L343" s="665"/>
      <c r="M343" s="665"/>
      <c r="N343" s="661"/>
      <c r="O343" s="619" t="s">
        <v>337</v>
      </c>
      <c r="S343" s="661"/>
    </row>
    <row r="344" spans="1:19" x14ac:dyDescent="0.25">
      <c r="A344" s="619" t="s">
        <v>1166</v>
      </c>
      <c r="B344" s="661" t="s">
        <v>1167</v>
      </c>
      <c r="C344" s="662">
        <v>72</v>
      </c>
      <c r="D344" s="661">
        <v>7</v>
      </c>
      <c r="E344" s="662">
        <v>2000</v>
      </c>
      <c r="F344" s="664">
        <v>12100</v>
      </c>
      <c r="G344" s="662"/>
      <c r="H344" s="662"/>
      <c r="I344" s="662"/>
      <c r="J344" s="661"/>
      <c r="K344" s="619"/>
      <c r="L344" s="665"/>
      <c r="M344" s="665"/>
      <c r="N344" s="661"/>
      <c r="O344" s="619" t="s">
        <v>1057</v>
      </c>
      <c r="S344" s="661"/>
    </row>
    <row r="345" spans="1:19" x14ac:dyDescent="0.25">
      <c r="A345" s="619" t="s">
        <v>991</v>
      </c>
      <c r="B345" s="661" t="s">
        <v>992</v>
      </c>
      <c r="C345" s="662">
        <v>1.6</v>
      </c>
      <c r="D345" s="661">
        <v>5</v>
      </c>
      <c r="E345" s="662">
        <v>2000</v>
      </c>
      <c r="F345" s="664">
        <v>9.8000000000000007</v>
      </c>
      <c r="G345" s="662"/>
      <c r="H345" s="662"/>
      <c r="I345" s="662"/>
      <c r="J345" s="661"/>
      <c r="K345" s="619"/>
      <c r="L345" s="665"/>
      <c r="M345" s="665"/>
      <c r="N345" s="661"/>
      <c r="O345" s="619" t="s">
        <v>545</v>
      </c>
      <c r="S345" s="661"/>
    </row>
    <row r="346" spans="1:19" x14ac:dyDescent="0.25">
      <c r="A346" s="619" t="s">
        <v>837</v>
      </c>
      <c r="B346" s="661" t="s">
        <v>838</v>
      </c>
      <c r="C346" s="662">
        <v>0.92</v>
      </c>
      <c r="D346" s="661">
        <v>5</v>
      </c>
      <c r="E346" s="662">
        <v>2000</v>
      </c>
      <c r="F346" s="664">
        <v>43</v>
      </c>
      <c r="G346" s="662"/>
      <c r="H346" s="662"/>
      <c r="I346" s="662"/>
      <c r="J346" s="661"/>
      <c r="K346" s="619"/>
      <c r="L346" s="665"/>
      <c r="M346" s="665"/>
      <c r="N346" s="661"/>
      <c r="O346" s="619" t="s">
        <v>884</v>
      </c>
      <c r="S346" s="661"/>
    </row>
    <row r="347" spans="1:19" x14ac:dyDescent="0.25">
      <c r="A347" s="619" t="s">
        <v>649</v>
      </c>
      <c r="B347" s="661" t="s">
        <v>1062</v>
      </c>
      <c r="C347" s="662">
        <v>85</v>
      </c>
      <c r="D347" s="661">
        <v>6</v>
      </c>
      <c r="E347" s="662">
        <v>2000</v>
      </c>
      <c r="F347" s="664">
        <v>10800</v>
      </c>
      <c r="G347" s="662"/>
      <c r="H347" s="662"/>
      <c r="I347" s="662"/>
      <c r="J347" s="661"/>
      <c r="K347" s="619"/>
      <c r="L347" s="665"/>
      <c r="M347" s="665"/>
      <c r="N347" s="661"/>
      <c r="O347" s="619" t="s">
        <v>980</v>
      </c>
      <c r="S347" s="661"/>
    </row>
    <row r="348" spans="1:19" x14ac:dyDescent="0.25">
      <c r="A348" s="619" t="s">
        <v>825</v>
      </c>
      <c r="B348" s="661" t="s">
        <v>826</v>
      </c>
      <c r="C348" s="662">
        <v>30</v>
      </c>
      <c r="D348" s="661">
        <v>7</v>
      </c>
      <c r="E348" s="662">
        <v>2000</v>
      </c>
      <c r="F348" s="664">
        <v>744</v>
      </c>
      <c r="G348" s="662"/>
      <c r="H348" s="662"/>
      <c r="I348" s="662"/>
      <c r="J348" s="661"/>
      <c r="K348" s="619"/>
      <c r="L348" s="665"/>
      <c r="M348" s="665"/>
      <c r="N348" s="661"/>
      <c r="O348" s="619" t="s">
        <v>492</v>
      </c>
      <c r="S348" s="661"/>
    </row>
    <row r="349" spans="1:19" x14ac:dyDescent="0.25">
      <c r="A349" s="619" t="s">
        <v>1036</v>
      </c>
      <c r="B349" s="661" t="s">
        <v>1037</v>
      </c>
      <c r="C349" s="662">
        <v>20</v>
      </c>
      <c r="D349" s="661">
        <v>7</v>
      </c>
      <c r="E349" s="662">
        <v>2000</v>
      </c>
      <c r="F349" s="664">
        <v>2700</v>
      </c>
      <c r="G349" s="662"/>
      <c r="H349" s="662"/>
      <c r="I349" s="662"/>
      <c r="J349" s="661"/>
      <c r="K349" s="619"/>
      <c r="L349" s="665"/>
      <c r="M349" s="665"/>
      <c r="N349" s="661"/>
      <c r="O349" s="619" t="s">
        <v>1375</v>
      </c>
      <c r="S349" s="661"/>
    </row>
    <row r="350" spans="1:19" x14ac:dyDescent="0.25">
      <c r="A350" s="619" t="s">
        <v>620</v>
      </c>
      <c r="B350" s="661" t="s">
        <v>621</v>
      </c>
      <c r="C350" s="662">
        <v>184</v>
      </c>
      <c r="D350" s="663">
        <v>6</v>
      </c>
      <c r="E350" s="663">
        <v>2000</v>
      </c>
      <c r="F350" s="664">
        <v>3400</v>
      </c>
      <c r="G350" s="662"/>
      <c r="H350" s="662"/>
      <c r="I350" s="662"/>
      <c r="J350" s="662"/>
      <c r="K350" s="642"/>
      <c r="L350" s="665"/>
      <c r="M350" s="665"/>
      <c r="N350" s="661"/>
      <c r="O350" s="619" t="s">
        <v>1377</v>
      </c>
      <c r="S350" s="661"/>
    </row>
    <row r="351" spans="1:19" x14ac:dyDescent="0.25">
      <c r="A351" s="619" t="s">
        <v>694</v>
      </c>
      <c r="B351" s="661" t="s">
        <v>695</v>
      </c>
      <c r="C351" s="662">
        <v>5.6</v>
      </c>
      <c r="D351" s="663">
        <v>5</v>
      </c>
      <c r="E351" s="663">
        <v>2000</v>
      </c>
      <c r="F351" s="664">
        <v>193</v>
      </c>
      <c r="G351" s="662"/>
      <c r="H351" s="662"/>
      <c r="I351" s="662"/>
      <c r="J351" s="662"/>
      <c r="K351" s="642"/>
      <c r="L351" s="665"/>
      <c r="M351" s="665"/>
      <c r="N351" s="661"/>
      <c r="O351" s="619" t="s">
        <v>561</v>
      </c>
      <c r="S351" s="661"/>
    </row>
    <row r="352" spans="1:19" x14ac:dyDescent="0.25">
      <c r="A352" s="619" t="s">
        <v>779</v>
      </c>
      <c r="B352" s="661" t="s">
        <v>780</v>
      </c>
      <c r="C352" s="662">
        <v>103</v>
      </c>
      <c r="D352" s="661">
        <v>3.5</v>
      </c>
      <c r="E352" s="662">
        <v>2000</v>
      </c>
      <c r="F352" s="664">
        <v>10340</v>
      </c>
      <c r="G352" s="662"/>
      <c r="H352" s="662"/>
      <c r="I352" s="662"/>
      <c r="J352" s="661"/>
      <c r="K352" s="619"/>
      <c r="L352" s="665"/>
      <c r="M352" s="665"/>
      <c r="N352" s="661"/>
      <c r="O352" s="619" t="s">
        <v>1380</v>
      </c>
      <c r="S352" s="661"/>
    </row>
    <row r="353" spans="1:19" x14ac:dyDescent="0.25">
      <c r="A353" s="619" t="s">
        <v>829</v>
      </c>
      <c r="B353" s="661" t="s">
        <v>830</v>
      </c>
      <c r="C353" s="662">
        <v>116</v>
      </c>
      <c r="D353" s="661">
        <v>7</v>
      </c>
      <c r="E353" s="662">
        <v>2000</v>
      </c>
      <c r="F353" s="664">
        <v>1589</v>
      </c>
      <c r="G353" s="662"/>
      <c r="H353" s="662"/>
      <c r="I353" s="662"/>
      <c r="J353" s="661"/>
      <c r="K353" s="619"/>
      <c r="L353" s="665"/>
      <c r="M353" s="665"/>
      <c r="N353" s="661"/>
      <c r="O353" s="619" t="s">
        <v>1382</v>
      </c>
      <c r="S353" s="661"/>
    </row>
    <row r="354" spans="1:19" x14ac:dyDescent="0.25">
      <c r="A354" s="619" t="s">
        <v>792</v>
      </c>
      <c r="B354" s="661" t="s">
        <v>793</v>
      </c>
      <c r="C354" s="662">
        <v>74</v>
      </c>
      <c r="D354" s="661">
        <v>5</v>
      </c>
      <c r="E354" s="662">
        <v>2000</v>
      </c>
      <c r="F354" s="664">
        <v>13608</v>
      </c>
      <c r="G354" s="662"/>
      <c r="H354" s="662"/>
      <c r="I354" s="662"/>
      <c r="J354" s="661"/>
      <c r="K354" s="619"/>
      <c r="L354" s="665"/>
      <c r="M354" s="665"/>
      <c r="N354" s="661"/>
      <c r="O354" s="619" t="s">
        <v>1384</v>
      </c>
      <c r="S354" s="661"/>
    </row>
    <row r="355" spans="1:19" x14ac:dyDescent="0.25">
      <c r="A355" s="619" t="s">
        <v>831</v>
      </c>
      <c r="B355" s="661" t="s">
        <v>832</v>
      </c>
      <c r="C355" s="662">
        <v>260</v>
      </c>
      <c r="D355" s="661">
        <v>7</v>
      </c>
      <c r="E355" s="662">
        <v>2000</v>
      </c>
      <c r="F355" s="664">
        <v>957</v>
      </c>
      <c r="G355" s="662"/>
      <c r="H355" s="662"/>
      <c r="I355" s="662"/>
      <c r="J355" s="661"/>
      <c r="K355" s="619"/>
      <c r="L355" s="665"/>
      <c r="M355" s="665"/>
      <c r="N355" s="661"/>
      <c r="O355" s="619" t="s">
        <v>460</v>
      </c>
      <c r="S355" s="661"/>
    </row>
    <row r="356" spans="1:19" x14ac:dyDescent="0.25">
      <c r="A356" s="619" t="s">
        <v>827</v>
      </c>
      <c r="B356" s="661" t="s">
        <v>828</v>
      </c>
      <c r="C356" s="662">
        <v>84</v>
      </c>
      <c r="D356" s="661">
        <v>7</v>
      </c>
      <c r="E356" s="662">
        <v>2000</v>
      </c>
      <c r="F356" s="664">
        <v>1589</v>
      </c>
      <c r="G356" s="662"/>
      <c r="H356" s="662"/>
      <c r="I356" s="662"/>
      <c r="J356" s="661"/>
      <c r="K356" s="619"/>
      <c r="L356" s="665"/>
      <c r="M356" s="665"/>
      <c r="N356" s="661"/>
      <c r="O356" s="619" t="s">
        <v>1387</v>
      </c>
      <c r="S356" s="661"/>
    </row>
    <row r="357" spans="1:19" x14ac:dyDescent="0.25">
      <c r="A357" s="619" t="s">
        <v>949</v>
      </c>
      <c r="B357" s="661" t="s">
        <v>950</v>
      </c>
      <c r="C357" s="662">
        <v>7</v>
      </c>
      <c r="D357" s="661">
        <v>5</v>
      </c>
      <c r="E357" s="662">
        <v>2000</v>
      </c>
      <c r="F357" s="664">
        <v>2150</v>
      </c>
      <c r="G357" s="662"/>
      <c r="H357" s="662"/>
      <c r="I357" s="662"/>
      <c r="J357" s="661"/>
      <c r="K357" s="619"/>
      <c r="L357" s="665"/>
      <c r="M357" s="665"/>
      <c r="N357" s="661"/>
      <c r="O357" s="619" t="s">
        <v>1389</v>
      </c>
      <c r="S357" s="661"/>
    </row>
    <row r="358" spans="1:19" x14ac:dyDescent="0.25">
      <c r="A358" s="619" t="s">
        <v>951</v>
      </c>
      <c r="B358" s="661" t="s">
        <v>952</v>
      </c>
      <c r="C358" s="662">
        <v>25</v>
      </c>
      <c r="D358" s="661">
        <v>5</v>
      </c>
      <c r="E358" s="662">
        <v>2000</v>
      </c>
      <c r="F358" s="664">
        <v>1250</v>
      </c>
      <c r="G358" s="662"/>
      <c r="H358" s="662"/>
      <c r="I358" s="662"/>
      <c r="J358" s="661"/>
      <c r="K358" s="619"/>
      <c r="L358" s="665"/>
      <c r="M358" s="665"/>
      <c r="N358" s="661"/>
      <c r="O358" s="619" t="s">
        <v>1010</v>
      </c>
      <c r="S358" s="661"/>
    </row>
    <row r="359" spans="1:19" x14ac:dyDescent="0.25">
      <c r="A359" s="619" t="s">
        <v>993</v>
      </c>
      <c r="B359" s="661" t="s">
        <v>994</v>
      </c>
      <c r="C359" s="662"/>
      <c r="D359" s="661">
        <v>5</v>
      </c>
      <c r="E359" s="662">
        <v>2000</v>
      </c>
      <c r="F359" s="664">
        <v>33.5</v>
      </c>
      <c r="G359" s="662"/>
      <c r="H359" s="662"/>
      <c r="I359" s="662"/>
      <c r="J359" s="661"/>
      <c r="K359" s="619"/>
      <c r="L359" s="665"/>
      <c r="M359" s="665"/>
      <c r="N359" s="661"/>
      <c r="O359" s="619" t="s">
        <v>1392</v>
      </c>
      <c r="S359" s="661"/>
    </row>
    <row r="360" spans="1:19" x14ac:dyDescent="0.25">
      <c r="A360" s="619" t="s">
        <v>1018</v>
      </c>
      <c r="B360" s="661" t="s">
        <v>1019</v>
      </c>
      <c r="C360" s="662">
        <v>136</v>
      </c>
      <c r="D360" s="661">
        <v>7</v>
      </c>
      <c r="E360" s="662">
        <v>2000</v>
      </c>
      <c r="F360" s="664"/>
      <c r="G360" s="662"/>
      <c r="H360" s="662"/>
      <c r="I360" s="662"/>
      <c r="J360" s="661"/>
      <c r="K360" s="619"/>
      <c r="L360" s="665"/>
      <c r="M360" s="665"/>
      <c r="N360" s="661"/>
      <c r="O360" s="619" t="s">
        <v>1394</v>
      </c>
      <c r="S360" s="661"/>
    </row>
    <row r="361" spans="1:19" x14ac:dyDescent="0.25">
      <c r="A361" s="619" t="s">
        <v>1008</v>
      </c>
      <c r="B361" s="661" t="s">
        <v>1009</v>
      </c>
      <c r="C361" s="662">
        <v>24</v>
      </c>
      <c r="D361" s="661">
        <v>6</v>
      </c>
      <c r="E361" s="662">
        <v>2000</v>
      </c>
      <c r="F361" s="664">
        <v>5700</v>
      </c>
      <c r="G361" s="662"/>
      <c r="H361" s="662"/>
      <c r="I361" s="662"/>
      <c r="J361" s="661"/>
      <c r="K361" s="619"/>
      <c r="L361" s="665"/>
      <c r="M361" s="665"/>
      <c r="N361" s="661"/>
      <c r="O361" s="619" t="s">
        <v>440</v>
      </c>
      <c r="S361" s="661"/>
    </row>
    <row r="362" spans="1:19" x14ac:dyDescent="0.25">
      <c r="A362" s="619" t="s">
        <v>845</v>
      </c>
      <c r="B362" s="661" t="s">
        <v>846</v>
      </c>
      <c r="C362" s="662">
        <v>186</v>
      </c>
      <c r="D362" s="661">
        <v>7</v>
      </c>
      <c r="E362" s="662">
        <v>2000</v>
      </c>
      <c r="F362" s="664">
        <v>40800</v>
      </c>
      <c r="G362" s="662"/>
      <c r="H362" s="662">
        <v>0.18</v>
      </c>
      <c r="I362" s="662"/>
      <c r="J362" s="661"/>
      <c r="K362" s="619"/>
      <c r="L362" s="665"/>
      <c r="M362" s="665"/>
      <c r="N362" s="661"/>
      <c r="O362" s="619" t="s">
        <v>1396</v>
      </c>
      <c r="S362" s="661"/>
    </row>
    <row r="363" spans="1:19" x14ac:dyDescent="0.25">
      <c r="A363" s="619" t="s">
        <v>333</v>
      </c>
      <c r="B363" s="661" t="s">
        <v>334</v>
      </c>
      <c r="C363" s="662">
        <v>191</v>
      </c>
      <c r="D363" s="663">
        <v>7</v>
      </c>
      <c r="E363" s="663">
        <v>2000</v>
      </c>
      <c r="F363" s="664"/>
      <c r="G363" s="662"/>
      <c r="H363" s="662"/>
      <c r="I363" s="662"/>
      <c r="J363" s="662"/>
      <c r="K363" s="642"/>
      <c r="L363" s="665"/>
      <c r="M363" s="665"/>
      <c r="N363" s="661"/>
      <c r="O363" s="619" t="s">
        <v>1398</v>
      </c>
      <c r="S363" s="661"/>
    </row>
    <row r="364" spans="1:19" x14ac:dyDescent="0.25">
      <c r="A364" s="619" t="s">
        <v>953</v>
      </c>
      <c r="B364" s="661" t="s">
        <v>954</v>
      </c>
      <c r="C364" s="662">
        <v>3.7</v>
      </c>
      <c r="D364" s="661">
        <v>5</v>
      </c>
      <c r="E364" s="662">
        <v>2000</v>
      </c>
      <c r="F364" s="664">
        <v>359</v>
      </c>
      <c r="G364" s="662"/>
      <c r="H364" s="662"/>
      <c r="I364" s="662"/>
      <c r="J364" s="661"/>
      <c r="K364" s="619"/>
      <c r="L364" s="665"/>
      <c r="M364" s="665"/>
      <c r="N364" s="661"/>
      <c r="O364" s="619" t="s">
        <v>1400</v>
      </c>
      <c r="S364" s="661"/>
    </row>
    <row r="365" spans="1:19" x14ac:dyDescent="0.25">
      <c r="A365" s="619" t="s">
        <v>553</v>
      </c>
      <c r="B365" s="661" t="s">
        <v>554</v>
      </c>
      <c r="C365" s="662"/>
      <c r="D365" s="663">
        <v>5</v>
      </c>
      <c r="E365" s="663">
        <v>1000</v>
      </c>
      <c r="F365" s="664">
        <v>45</v>
      </c>
      <c r="G365" s="662"/>
      <c r="H365" s="662"/>
      <c r="I365" s="662"/>
      <c r="J365" s="662"/>
      <c r="K365" s="642"/>
      <c r="L365" s="665"/>
      <c r="M365" s="665"/>
      <c r="N365" s="661"/>
      <c r="O365" s="619" t="s">
        <v>260</v>
      </c>
      <c r="S365" s="661"/>
    </row>
    <row r="366" spans="1:19" x14ac:dyDescent="0.25">
      <c r="A366" s="619" t="s">
        <v>337</v>
      </c>
      <c r="B366" s="661" t="s">
        <v>338</v>
      </c>
      <c r="C366" s="662">
        <v>14.7</v>
      </c>
      <c r="D366" s="663">
        <v>5</v>
      </c>
      <c r="E366" s="663">
        <v>2000</v>
      </c>
      <c r="F366" s="664">
        <v>1250</v>
      </c>
      <c r="G366" s="662"/>
      <c r="H366" s="662"/>
      <c r="I366" s="662"/>
      <c r="J366" s="662"/>
      <c r="K366" s="642"/>
      <c r="L366" s="665"/>
      <c r="M366" s="665"/>
      <c r="N366" s="661"/>
      <c r="O366" s="619" t="s">
        <v>1403</v>
      </c>
      <c r="S366" s="661"/>
    </row>
    <row r="367" spans="1:19" x14ac:dyDescent="0.25">
      <c r="A367" s="619" t="s">
        <v>464</v>
      </c>
      <c r="B367" s="661" t="s">
        <v>465</v>
      </c>
      <c r="C367" s="662">
        <v>136</v>
      </c>
      <c r="D367" s="663">
        <v>5</v>
      </c>
      <c r="E367" s="663">
        <v>2000</v>
      </c>
      <c r="F367" s="664">
        <v>14300</v>
      </c>
      <c r="G367" s="662">
        <v>60</v>
      </c>
      <c r="H367" s="662">
        <v>0.18</v>
      </c>
      <c r="I367" s="662"/>
      <c r="J367" s="662"/>
      <c r="K367" s="642"/>
      <c r="L367" s="665">
        <v>180.3852</v>
      </c>
      <c r="M367" s="665"/>
      <c r="N367" s="661"/>
      <c r="O367" s="619" t="s">
        <v>1405</v>
      </c>
      <c r="S367" s="661"/>
    </row>
    <row r="368" spans="1:19" x14ac:dyDescent="0.25">
      <c r="A368" s="619" t="s">
        <v>1057</v>
      </c>
      <c r="B368" s="661" t="s">
        <v>1058</v>
      </c>
      <c r="C368" s="662">
        <v>75</v>
      </c>
      <c r="D368" s="661">
        <v>5</v>
      </c>
      <c r="E368" s="662">
        <v>2000</v>
      </c>
      <c r="F368" s="664">
        <v>16000</v>
      </c>
      <c r="G368" s="662"/>
      <c r="H368" s="662"/>
      <c r="I368" s="662"/>
      <c r="J368" s="661"/>
      <c r="K368" s="619"/>
      <c r="L368" s="665"/>
      <c r="M368" s="665"/>
      <c r="N368" s="661"/>
      <c r="O368" s="619" t="s">
        <v>1407</v>
      </c>
      <c r="S368" s="661"/>
    </row>
    <row r="369" spans="1:19" x14ac:dyDescent="0.25">
      <c r="A369" s="619" t="s">
        <v>545</v>
      </c>
      <c r="B369" s="661" t="s">
        <v>546</v>
      </c>
      <c r="C369" s="662">
        <v>46</v>
      </c>
      <c r="D369" s="663">
        <v>6</v>
      </c>
      <c r="E369" s="663">
        <v>2000</v>
      </c>
      <c r="F369" s="664">
        <v>2800</v>
      </c>
      <c r="G369" s="662"/>
      <c r="H369" s="662"/>
      <c r="I369" s="662"/>
      <c r="J369" s="662"/>
      <c r="K369" s="642"/>
      <c r="L369" s="665"/>
      <c r="M369" s="665"/>
      <c r="N369" s="661"/>
      <c r="O369" s="619" t="s">
        <v>1409</v>
      </c>
      <c r="S369" s="661"/>
    </row>
    <row r="370" spans="1:19" x14ac:dyDescent="0.25">
      <c r="A370" s="619" t="s">
        <v>884</v>
      </c>
      <c r="B370" s="661" t="s">
        <v>885</v>
      </c>
      <c r="C370" s="662">
        <v>233</v>
      </c>
      <c r="D370" s="661">
        <v>6</v>
      </c>
      <c r="E370" s="662">
        <v>2000</v>
      </c>
      <c r="F370" s="664">
        <v>44500</v>
      </c>
      <c r="G370" s="662"/>
      <c r="H370" s="662"/>
      <c r="I370" s="662"/>
      <c r="J370" s="661"/>
      <c r="K370" s="619"/>
      <c r="L370" s="665"/>
      <c r="M370" s="665"/>
      <c r="N370" s="661"/>
      <c r="O370" s="619" t="s">
        <v>448</v>
      </c>
      <c r="S370" s="661"/>
    </row>
    <row r="371" spans="1:19" x14ac:dyDescent="0.25">
      <c r="A371" s="619" t="s">
        <v>980</v>
      </c>
      <c r="B371" s="661" t="s">
        <v>981</v>
      </c>
      <c r="C371" s="662">
        <v>123</v>
      </c>
      <c r="D371" s="661">
        <v>6</v>
      </c>
      <c r="E371" s="662">
        <v>2000</v>
      </c>
      <c r="F371" s="664">
        <v>13400</v>
      </c>
      <c r="G371" s="662"/>
      <c r="H371" s="662"/>
      <c r="I371" s="662"/>
      <c r="J371" s="661"/>
      <c r="K371" s="619"/>
      <c r="L371" s="665"/>
      <c r="M371" s="665"/>
      <c r="N371" s="661"/>
      <c r="O371" s="619" t="s">
        <v>1412</v>
      </c>
      <c r="S371" s="661"/>
    </row>
    <row r="372" spans="1:19" x14ac:dyDescent="0.25">
      <c r="A372" s="619"/>
      <c r="B372" s="661"/>
      <c r="C372" s="662"/>
      <c r="D372" s="661"/>
      <c r="E372" s="662"/>
      <c r="F372" s="664"/>
      <c r="G372" s="662"/>
      <c r="H372" s="662"/>
      <c r="I372" s="662"/>
      <c r="J372" s="661"/>
      <c r="K372" s="619"/>
      <c r="L372" s="665"/>
      <c r="M372" s="665"/>
      <c r="N372" s="661"/>
      <c r="O372" s="619" t="s">
        <v>1414</v>
      </c>
      <c r="S372" s="661"/>
    </row>
    <row r="373" spans="1:19" x14ac:dyDescent="0.25">
      <c r="A373" s="619"/>
      <c r="B373" s="661"/>
      <c r="C373" s="662"/>
      <c r="D373" s="661"/>
      <c r="E373" s="662"/>
      <c r="F373" s="664"/>
      <c r="G373" s="662"/>
      <c r="H373" s="662"/>
      <c r="I373" s="662"/>
      <c r="J373" s="661"/>
      <c r="K373" s="619"/>
      <c r="L373" s="665"/>
      <c r="M373" s="665"/>
      <c r="N373" s="661"/>
      <c r="O373" s="619" t="s">
        <v>452</v>
      </c>
      <c r="S373" s="661"/>
    </row>
    <row r="374" spans="1:19" x14ac:dyDescent="0.25">
      <c r="A374" s="619"/>
      <c r="B374" s="661"/>
      <c r="C374" s="662"/>
      <c r="D374" s="661"/>
      <c r="E374" s="662"/>
      <c r="F374" s="664"/>
      <c r="G374" s="662"/>
      <c r="H374" s="662"/>
      <c r="I374" s="662"/>
      <c r="J374" s="661"/>
      <c r="K374" s="619"/>
      <c r="L374" s="665"/>
      <c r="M374" s="665"/>
      <c r="N374" s="661"/>
      <c r="O374" s="619" t="s">
        <v>1416</v>
      </c>
      <c r="S374" s="661"/>
    </row>
    <row r="375" spans="1:19" x14ac:dyDescent="0.25">
      <c r="A375" s="619"/>
      <c r="B375" s="661"/>
      <c r="C375" s="662"/>
      <c r="D375" s="661"/>
      <c r="E375" s="662"/>
      <c r="F375" s="664"/>
      <c r="G375" s="662"/>
      <c r="H375" s="662"/>
      <c r="I375" s="662"/>
      <c r="J375" s="661"/>
      <c r="K375" s="619"/>
      <c r="L375" s="665"/>
      <c r="M375" s="665"/>
      <c r="N375" s="661"/>
      <c r="O375" s="619" t="s">
        <v>1418</v>
      </c>
      <c r="S375" s="661"/>
    </row>
    <row r="376" spans="1:19" x14ac:dyDescent="0.25">
      <c r="A376" s="619"/>
      <c r="B376" s="661"/>
      <c r="C376" s="662"/>
      <c r="D376" s="661"/>
      <c r="E376" s="662"/>
      <c r="F376" s="664"/>
      <c r="G376" s="662"/>
      <c r="H376" s="662"/>
      <c r="I376" s="662"/>
      <c r="J376" s="661"/>
      <c r="K376" s="619"/>
      <c r="L376" s="665"/>
      <c r="M376" s="665"/>
      <c r="N376" s="661"/>
      <c r="O376" s="619" t="s">
        <v>456</v>
      </c>
      <c r="S376" s="661"/>
    </row>
    <row r="377" spans="1:19" x14ac:dyDescent="0.25">
      <c r="A377" s="619"/>
      <c r="B377" s="661"/>
      <c r="C377" s="662"/>
      <c r="D377" s="661"/>
      <c r="E377" s="662"/>
      <c r="F377" s="664"/>
      <c r="G377" s="662"/>
      <c r="H377" s="662"/>
      <c r="I377" s="662"/>
      <c r="J377" s="661"/>
      <c r="K377" s="619"/>
      <c r="L377" s="665"/>
      <c r="M377" s="665"/>
      <c r="N377" s="661"/>
      <c r="O377" s="619" t="s">
        <v>1421</v>
      </c>
      <c r="S377" s="661"/>
    </row>
    <row r="378" spans="1:19" x14ac:dyDescent="0.25">
      <c r="A378" s="619"/>
      <c r="B378" s="661"/>
      <c r="C378" s="662"/>
      <c r="D378" s="661"/>
      <c r="E378" s="662"/>
      <c r="F378" s="664"/>
      <c r="G378" s="662"/>
      <c r="H378" s="662"/>
      <c r="I378" s="662"/>
      <c r="J378" s="661"/>
      <c r="K378" s="619"/>
      <c r="L378" s="665"/>
      <c r="M378" s="665"/>
      <c r="N378" s="661"/>
      <c r="O378" s="619" t="s">
        <v>1423</v>
      </c>
      <c r="S378" s="661"/>
    </row>
    <row r="379" spans="1:19" x14ac:dyDescent="0.25">
      <c r="A379" s="619"/>
      <c r="B379" s="661"/>
      <c r="C379" s="662"/>
      <c r="D379" s="661"/>
      <c r="E379" s="662"/>
      <c r="F379" s="664"/>
      <c r="G379" s="662"/>
      <c r="H379" s="662"/>
      <c r="I379" s="662"/>
      <c r="J379" s="661"/>
      <c r="K379" s="619"/>
      <c r="L379" s="665"/>
      <c r="M379" s="665"/>
      <c r="N379" s="661"/>
      <c r="O379" s="619" t="s">
        <v>578</v>
      </c>
      <c r="S379" s="661"/>
    </row>
    <row r="380" spans="1:19" x14ac:dyDescent="0.25">
      <c r="A380" s="619"/>
      <c r="B380" s="661"/>
      <c r="C380" s="662"/>
      <c r="D380" s="661"/>
      <c r="E380" s="662"/>
      <c r="F380" s="664"/>
      <c r="G380" s="662"/>
      <c r="H380" s="662"/>
      <c r="I380" s="662"/>
      <c r="J380" s="661"/>
      <c r="K380" s="619"/>
      <c r="L380" s="665"/>
      <c r="M380" s="665"/>
      <c r="N380" s="661"/>
      <c r="O380" s="619" t="s">
        <v>1425</v>
      </c>
      <c r="S380" s="661"/>
    </row>
    <row r="381" spans="1:19" x14ac:dyDescent="0.25">
      <c r="A381" s="619"/>
      <c r="B381" s="661"/>
      <c r="C381" s="662"/>
      <c r="D381" s="661"/>
      <c r="E381" s="662"/>
      <c r="F381" s="664"/>
      <c r="G381" s="662"/>
      <c r="H381" s="662"/>
      <c r="I381" s="662"/>
      <c r="J381" s="661"/>
      <c r="K381" s="619"/>
      <c r="L381" s="665"/>
      <c r="M381" s="665"/>
      <c r="N381" s="661"/>
      <c r="O381" s="619" t="s">
        <v>972</v>
      </c>
      <c r="S381" s="661"/>
    </row>
    <row r="382" spans="1:19" x14ac:dyDescent="0.25">
      <c r="A382" s="619"/>
      <c r="B382" s="661"/>
      <c r="C382" s="662"/>
      <c r="D382" s="661"/>
      <c r="E382" s="662"/>
      <c r="F382" s="664"/>
      <c r="G382" s="662"/>
      <c r="H382" s="662"/>
      <c r="I382" s="662"/>
      <c r="J382" s="661"/>
      <c r="K382" s="619"/>
      <c r="L382" s="665"/>
      <c r="M382" s="665"/>
      <c r="N382" s="661"/>
      <c r="O382" s="619" t="s">
        <v>1428</v>
      </c>
      <c r="S382" s="661"/>
    </row>
    <row r="383" spans="1:19" x14ac:dyDescent="0.25">
      <c r="A383" s="619"/>
      <c r="B383" s="661"/>
      <c r="C383" s="662"/>
      <c r="D383" s="661"/>
      <c r="E383" s="662"/>
      <c r="F383" s="664"/>
      <c r="G383" s="662"/>
      <c r="H383" s="662"/>
      <c r="I383" s="662"/>
      <c r="J383" s="661"/>
      <c r="K383" s="619"/>
      <c r="L383" s="665"/>
      <c r="M383" s="665"/>
      <c r="N383" s="661"/>
      <c r="O383" s="619" t="s">
        <v>974</v>
      </c>
      <c r="S383" s="661"/>
    </row>
    <row r="384" spans="1:19" x14ac:dyDescent="0.25">
      <c r="A384" s="619"/>
      <c r="B384" s="661"/>
      <c r="C384" s="662"/>
      <c r="D384" s="661"/>
      <c r="E384" s="662"/>
      <c r="F384" s="664"/>
      <c r="G384" s="662"/>
      <c r="H384" s="662"/>
      <c r="I384" s="662"/>
      <c r="J384" s="661"/>
      <c r="K384" s="619"/>
      <c r="L384" s="665"/>
      <c r="M384" s="665"/>
      <c r="N384" s="661"/>
      <c r="O384" s="619" t="s">
        <v>1431</v>
      </c>
      <c r="S384" s="661"/>
    </row>
    <row r="385" spans="1:19" x14ac:dyDescent="0.25">
      <c r="A385" s="619"/>
      <c r="B385" s="661"/>
      <c r="C385" s="662"/>
      <c r="D385" s="661"/>
      <c r="E385" s="662"/>
      <c r="F385" s="664"/>
      <c r="G385" s="662"/>
      <c r="H385" s="662"/>
      <c r="I385" s="662"/>
      <c r="J385" s="661"/>
      <c r="K385" s="619"/>
      <c r="L385" s="665"/>
      <c r="M385" s="665"/>
      <c r="N385" s="661"/>
      <c r="O385" s="619" t="s">
        <v>404</v>
      </c>
      <c r="S385" s="661"/>
    </row>
    <row r="386" spans="1:19" x14ac:dyDescent="0.25">
      <c r="A386" s="619"/>
      <c r="B386" s="661"/>
      <c r="C386" s="662"/>
      <c r="D386" s="661"/>
      <c r="E386" s="662"/>
      <c r="F386" s="664"/>
      <c r="G386" s="662"/>
      <c r="H386" s="662"/>
      <c r="I386" s="662"/>
      <c r="J386" s="661"/>
      <c r="K386" s="619"/>
      <c r="L386" s="665"/>
      <c r="M386" s="665"/>
      <c r="N386" s="661"/>
      <c r="O386" s="619" t="s">
        <v>1387</v>
      </c>
      <c r="S386" s="661"/>
    </row>
    <row r="387" spans="1:19" x14ac:dyDescent="0.25">
      <c r="A387" s="619"/>
      <c r="B387" s="661"/>
      <c r="C387" s="662"/>
      <c r="D387" s="661"/>
      <c r="E387" s="662"/>
      <c r="F387" s="664"/>
      <c r="G387" s="662"/>
      <c r="H387" s="662"/>
      <c r="I387" s="662"/>
      <c r="J387" s="661"/>
      <c r="K387" s="619"/>
      <c r="L387" s="665"/>
      <c r="M387" s="665"/>
      <c r="N387" s="661"/>
      <c r="O387" s="619" t="s">
        <v>1434</v>
      </c>
      <c r="S387" s="661"/>
    </row>
    <row r="388" spans="1:19" x14ac:dyDescent="0.25">
      <c r="A388" s="619"/>
      <c r="B388" s="661"/>
      <c r="C388" s="662"/>
      <c r="D388" s="661"/>
      <c r="E388" s="662"/>
      <c r="F388" s="664"/>
      <c r="G388" s="662"/>
      <c r="H388" s="662"/>
      <c r="I388" s="662"/>
      <c r="J388" s="661"/>
      <c r="K388" s="619"/>
      <c r="L388" s="665"/>
      <c r="M388" s="665"/>
      <c r="N388" s="661"/>
      <c r="O388" s="619" t="s">
        <v>472</v>
      </c>
      <c r="S388" s="661"/>
    </row>
    <row r="389" spans="1:19" x14ac:dyDescent="0.25">
      <c r="A389" s="619"/>
      <c r="B389" s="661"/>
      <c r="C389" s="662"/>
      <c r="D389" s="661"/>
      <c r="E389" s="662"/>
      <c r="F389" s="664"/>
      <c r="G389" s="662"/>
      <c r="H389" s="662"/>
      <c r="I389" s="662"/>
      <c r="J389" s="661"/>
      <c r="K389" s="619"/>
      <c r="L389" s="665"/>
      <c r="M389" s="665"/>
      <c r="N389" s="661"/>
      <c r="O389" s="619" t="s">
        <v>1375</v>
      </c>
      <c r="P389" s="662"/>
      <c r="Q389" s="662"/>
      <c r="R389" s="661"/>
      <c r="S389" s="661"/>
    </row>
    <row r="390" spans="1:19" x14ac:dyDescent="0.25">
      <c r="A390" s="619"/>
      <c r="B390" s="661"/>
      <c r="C390" s="662"/>
      <c r="D390" s="661"/>
      <c r="E390" s="662"/>
      <c r="F390" s="664"/>
      <c r="G390" s="662"/>
      <c r="H390" s="662"/>
      <c r="I390" s="662"/>
      <c r="J390" s="661"/>
      <c r="K390" s="619"/>
      <c r="L390" s="665"/>
      <c r="M390" s="665"/>
      <c r="N390" s="661"/>
      <c r="O390" s="619" t="s">
        <v>1437</v>
      </c>
      <c r="P390" s="662"/>
      <c r="Q390" s="662"/>
      <c r="R390" s="661"/>
      <c r="S390" s="661"/>
    </row>
    <row r="391" spans="1:19" x14ac:dyDescent="0.25">
      <c r="A391" s="619"/>
      <c r="B391" s="661"/>
      <c r="C391" s="662"/>
      <c r="D391" s="661"/>
      <c r="E391" s="662"/>
      <c r="F391" s="664"/>
      <c r="G391" s="662"/>
      <c r="H391" s="662"/>
      <c r="I391" s="662"/>
      <c r="J391" s="661"/>
      <c r="K391" s="619"/>
      <c r="L391" s="665"/>
      <c r="M391" s="665"/>
      <c r="N391" s="661"/>
      <c r="O391" s="619" t="s">
        <v>416</v>
      </c>
      <c r="P391" s="662"/>
      <c r="Q391" s="662"/>
      <c r="R391" s="661"/>
      <c r="S391" s="661"/>
    </row>
    <row r="392" spans="1:19" x14ac:dyDescent="0.25">
      <c r="A392" s="619"/>
      <c r="B392" s="661"/>
      <c r="C392" s="662"/>
      <c r="D392" s="661"/>
      <c r="E392" s="662"/>
      <c r="F392" s="664"/>
      <c r="G392" s="662"/>
      <c r="H392" s="662"/>
      <c r="I392" s="662"/>
      <c r="J392" s="661"/>
      <c r="K392" s="619"/>
      <c r="L392" s="665"/>
      <c r="M392" s="665"/>
      <c r="N392" s="661"/>
      <c r="O392" s="619" t="s">
        <v>1440</v>
      </c>
      <c r="P392" s="662"/>
      <c r="Q392" s="662"/>
      <c r="R392" s="661"/>
      <c r="S392" s="661"/>
    </row>
    <row r="393" spans="1:19" x14ac:dyDescent="0.25">
      <c r="A393" s="619"/>
      <c r="B393" s="661"/>
      <c r="C393" s="662"/>
      <c r="D393" s="661"/>
      <c r="E393" s="662"/>
      <c r="F393" s="664"/>
      <c r="G393" s="662"/>
      <c r="H393" s="662"/>
      <c r="I393" s="662"/>
      <c r="J393" s="661"/>
      <c r="K393" s="619"/>
      <c r="L393" s="665"/>
      <c r="M393" s="665"/>
      <c r="N393" s="661"/>
      <c r="O393" s="619" t="s">
        <v>1442</v>
      </c>
      <c r="P393" s="662"/>
      <c r="Q393" s="662"/>
      <c r="R393" s="661"/>
      <c r="S393" s="661"/>
    </row>
    <row r="394" spans="1:19" x14ac:dyDescent="0.25">
      <c r="A394" s="619"/>
      <c r="B394" s="661"/>
      <c r="C394" s="662"/>
      <c r="D394" s="661"/>
      <c r="E394" s="662"/>
      <c r="F394" s="664"/>
      <c r="G394" s="662"/>
      <c r="H394" s="662"/>
      <c r="I394" s="662"/>
      <c r="J394" s="661"/>
      <c r="K394" s="619"/>
      <c r="L394" s="665"/>
      <c r="M394" s="665"/>
      <c r="N394" s="661"/>
      <c r="O394" s="619" t="s">
        <v>1021</v>
      </c>
      <c r="P394" s="662"/>
      <c r="Q394" s="662"/>
      <c r="R394" s="661"/>
      <c r="S394" s="661"/>
    </row>
    <row r="395" spans="1:19" x14ac:dyDescent="0.25">
      <c r="A395" s="619"/>
      <c r="B395" s="661"/>
      <c r="C395" s="662"/>
      <c r="D395" s="661"/>
      <c r="E395" s="662"/>
      <c r="F395" s="664"/>
      <c r="G395" s="662"/>
      <c r="H395" s="662"/>
      <c r="I395" s="662"/>
      <c r="J395" s="661"/>
      <c r="K395" s="619"/>
      <c r="L395" s="665"/>
      <c r="M395" s="665"/>
      <c r="N395" s="661"/>
      <c r="O395" s="619" t="s">
        <v>1445</v>
      </c>
      <c r="P395" s="662"/>
      <c r="Q395" s="662"/>
      <c r="R395" s="661"/>
      <c r="S395" s="661"/>
    </row>
    <row r="396" spans="1:19" x14ac:dyDescent="0.25">
      <c r="A396" s="619"/>
      <c r="B396" s="661"/>
      <c r="C396" s="662"/>
      <c r="D396" s="661"/>
      <c r="E396" s="662"/>
      <c r="F396" s="664"/>
      <c r="G396" s="662"/>
      <c r="H396" s="662"/>
      <c r="I396" s="662"/>
      <c r="J396" s="661"/>
      <c r="K396" s="619"/>
      <c r="L396" s="665"/>
      <c r="M396" s="665"/>
      <c r="N396" s="661"/>
      <c r="O396" s="619" t="s">
        <v>1447</v>
      </c>
      <c r="P396" s="662"/>
      <c r="Q396" s="662"/>
      <c r="R396" s="661"/>
      <c r="S396" s="661"/>
    </row>
    <row r="397" spans="1:19" x14ac:dyDescent="0.25">
      <c r="A397" s="619"/>
      <c r="B397" s="661"/>
      <c r="C397" s="662"/>
      <c r="D397" s="661"/>
      <c r="E397" s="662"/>
      <c r="F397" s="664"/>
      <c r="G397" s="662"/>
      <c r="H397" s="662"/>
      <c r="I397" s="662"/>
      <c r="J397" s="661"/>
      <c r="K397" s="619"/>
      <c r="L397" s="665"/>
      <c r="M397" s="665"/>
      <c r="N397" s="661"/>
      <c r="O397" s="619" t="s">
        <v>393</v>
      </c>
      <c r="P397" s="662"/>
      <c r="Q397" s="662"/>
      <c r="R397" s="661"/>
      <c r="S397" s="661"/>
    </row>
    <row r="398" spans="1:19" x14ac:dyDescent="0.25">
      <c r="A398" s="619"/>
      <c r="B398" s="661"/>
      <c r="C398" s="662"/>
      <c r="D398" s="661"/>
      <c r="E398" s="662"/>
      <c r="F398" s="664"/>
      <c r="G398" s="662"/>
      <c r="H398" s="662"/>
      <c r="I398" s="662"/>
      <c r="J398" s="661"/>
      <c r="K398" s="619"/>
      <c r="L398" s="665"/>
      <c r="M398" s="665"/>
      <c r="N398" s="661"/>
      <c r="O398" s="619" t="s">
        <v>1449</v>
      </c>
      <c r="P398" s="662"/>
      <c r="Q398" s="662"/>
      <c r="R398" s="661"/>
      <c r="S398" s="661"/>
    </row>
    <row r="399" spans="1:19" x14ac:dyDescent="0.25">
      <c r="A399" s="619"/>
      <c r="B399" s="661"/>
      <c r="C399" s="662"/>
      <c r="D399" s="661"/>
      <c r="E399" s="662"/>
      <c r="F399" s="664"/>
      <c r="G399" s="662"/>
      <c r="H399" s="662"/>
      <c r="I399" s="662"/>
      <c r="J399" s="661"/>
      <c r="K399" s="619"/>
      <c r="L399" s="665"/>
      <c r="M399" s="665"/>
      <c r="N399" s="661"/>
      <c r="O399" s="619" t="s">
        <v>1451</v>
      </c>
      <c r="P399" s="662"/>
      <c r="Q399" s="662"/>
      <c r="R399" s="661"/>
      <c r="S399" s="661"/>
    </row>
    <row r="400" spans="1:19" x14ac:dyDescent="0.25">
      <c r="A400" s="619"/>
      <c r="B400" s="661"/>
      <c r="C400" s="662"/>
      <c r="D400" s="661"/>
      <c r="E400" s="662"/>
      <c r="F400" s="664"/>
      <c r="G400" s="662"/>
      <c r="H400" s="662"/>
      <c r="I400" s="662"/>
      <c r="J400" s="661"/>
      <c r="K400" s="619"/>
      <c r="L400" s="665"/>
      <c r="M400" s="665"/>
      <c r="N400" s="661"/>
      <c r="O400" s="619" t="s">
        <v>428</v>
      </c>
      <c r="P400" s="662"/>
      <c r="Q400" s="662"/>
      <c r="R400" s="661"/>
      <c r="S400" s="661"/>
    </row>
    <row r="401" spans="1:19" x14ac:dyDescent="0.25">
      <c r="A401" s="619"/>
      <c r="B401" s="661"/>
      <c r="C401" s="662"/>
      <c r="D401" s="661"/>
      <c r="E401" s="662"/>
      <c r="F401" s="664"/>
      <c r="G401" s="662"/>
      <c r="H401" s="662"/>
      <c r="I401" s="662"/>
      <c r="J401" s="661"/>
      <c r="K401" s="619"/>
      <c r="L401" s="665"/>
      <c r="M401" s="665"/>
      <c r="N401" s="661"/>
      <c r="O401" s="619" t="s">
        <v>1453</v>
      </c>
      <c r="P401" s="662"/>
      <c r="Q401" s="662"/>
      <c r="R401" s="661"/>
      <c r="S401" s="661"/>
    </row>
    <row r="402" spans="1:19" x14ac:dyDescent="0.25">
      <c r="A402" s="619"/>
      <c r="B402" s="661"/>
      <c r="C402" s="662"/>
      <c r="D402" s="661"/>
      <c r="E402" s="662"/>
      <c r="F402" s="664"/>
      <c r="G402" s="662"/>
      <c r="H402" s="662"/>
      <c r="I402" s="662"/>
      <c r="J402" s="661"/>
      <c r="K402" s="619"/>
      <c r="L402" s="665"/>
      <c r="M402" s="665"/>
      <c r="N402" s="661"/>
      <c r="O402" s="619" t="s">
        <v>1455</v>
      </c>
      <c r="P402" s="662"/>
      <c r="Q402" s="662"/>
      <c r="R402" s="661"/>
      <c r="S402" s="661"/>
    </row>
    <row r="403" spans="1:19" x14ac:dyDescent="0.25">
      <c r="A403" s="619"/>
      <c r="B403" s="661"/>
      <c r="C403" s="662"/>
      <c r="D403" s="661"/>
      <c r="E403" s="662"/>
      <c r="F403" s="664"/>
      <c r="G403" s="662"/>
      <c r="H403" s="662"/>
      <c r="I403" s="662"/>
      <c r="J403" s="661"/>
      <c r="K403" s="619"/>
      <c r="L403" s="665"/>
      <c r="M403" s="665"/>
      <c r="N403" s="661"/>
      <c r="O403" s="619" t="s">
        <v>496</v>
      </c>
      <c r="P403" s="662"/>
      <c r="Q403" s="662"/>
      <c r="R403" s="661"/>
      <c r="S403" s="661"/>
    </row>
    <row r="404" spans="1:19" x14ac:dyDescent="0.25">
      <c r="A404" s="619"/>
      <c r="B404" s="661"/>
      <c r="C404" s="662"/>
      <c r="D404" s="661"/>
      <c r="E404" s="662"/>
      <c r="F404" s="664"/>
      <c r="G404" s="662"/>
      <c r="H404" s="662"/>
      <c r="I404" s="662"/>
      <c r="J404" s="661"/>
      <c r="K404" s="619"/>
      <c r="L404" s="665"/>
      <c r="M404" s="665"/>
      <c r="N404" s="661"/>
      <c r="O404" s="619" t="s">
        <v>1403</v>
      </c>
      <c r="P404" s="662"/>
      <c r="Q404" s="662"/>
      <c r="R404" s="661"/>
      <c r="S404" s="661"/>
    </row>
    <row r="405" spans="1:19" x14ac:dyDescent="0.25">
      <c r="A405" s="619"/>
      <c r="B405" s="661"/>
      <c r="C405" s="662"/>
      <c r="D405" s="661"/>
      <c r="E405" s="662"/>
      <c r="F405" s="664"/>
      <c r="G405" s="662"/>
      <c r="H405" s="662"/>
      <c r="I405" s="662"/>
      <c r="J405" s="661"/>
      <c r="K405" s="619"/>
      <c r="L405" s="665"/>
      <c r="M405" s="665"/>
      <c r="N405" s="661"/>
      <c r="O405" s="619" t="s">
        <v>1458</v>
      </c>
      <c r="P405" s="662"/>
      <c r="Q405" s="662"/>
      <c r="R405" s="661"/>
      <c r="S405" s="661"/>
    </row>
    <row r="406" spans="1:19" x14ac:dyDescent="0.25">
      <c r="A406" s="619"/>
      <c r="B406" s="661"/>
      <c r="C406" s="662"/>
      <c r="D406" s="661"/>
      <c r="E406" s="662"/>
      <c r="F406" s="664"/>
      <c r="G406" s="662"/>
      <c r="H406" s="662"/>
      <c r="I406" s="662"/>
      <c r="J406" s="661"/>
      <c r="K406" s="619"/>
      <c r="L406" s="665"/>
      <c r="M406" s="665"/>
      <c r="N406" s="661"/>
      <c r="O406" s="619" t="s">
        <v>444</v>
      </c>
      <c r="P406" s="662"/>
      <c r="Q406" s="662"/>
      <c r="R406" s="661"/>
      <c r="S406" s="661"/>
    </row>
    <row r="407" spans="1:19" x14ac:dyDescent="0.25">
      <c r="A407" s="619"/>
      <c r="B407" s="661"/>
      <c r="C407" s="662"/>
      <c r="D407" s="661"/>
      <c r="E407" s="662"/>
      <c r="F407" s="664"/>
      <c r="G407" s="662"/>
      <c r="H407" s="662"/>
      <c r="I407" s="662"/>
      <c r="J407" s="661"/>
      <c r="K407" s="619"/>
      <c r="L407" s="665"/>
      <c r="M407" s="665"/>
      <c r="N407" s="661"/>
      <c r="O407" s="619" t="s">
        <v>1461</v>
      </c>
      <c r="P407" s="662"/>
      <c r="Q407" s="662"/>
      <c r="R407" s="661"/>
      <c r="S407" s="661"/>
    </row>
    <row r="408" spans="1:19" x14ac:dyDescent="0.25">
      <c r="A408" s="619"/>
      <c r="B408" s="661"/>
      <c r="C408" s="662"/>
      <c r="D408" s="661"/>
      <c r="E408" s="662"/>
      <c r="F408" s="664"/>
      <c r="G408" s="662"/>
      <c r="H408" s="662"/>
      <c r="I408" s="662"/>
      <c r="J408" s="661"/>
      <c r="K408" s="619"/>
      <c r="L408" s="665"/>
      <c r="M408" s="665"/>
      <c r="N408" s="661"/>
      <c r="O408" s="619" t="s">
        <v>1463</v>
      </c>
      <c r="P408" s="662"/>
      <c r="Q408" s="662"/>
      <c r="R408" s="661"/>
      <c r="S408" s="661"/>
    </row>
    <row r="409" spans="1:19" x14ac:dyDescent="0.25">
      <c r="A409" s="619"/>
      <c r="B409" s="661"/>
      <c r="C409" s="662"/>
      <c r="D409" s="661"/>
      <c r="E409" s="662"/>
      <c r="F409" s="664"/>
      <c r="G409" s="662"/>
      <c r="H409" s="662"/>
      <c r="I409" s="662"/>
      <c r="J409" s="661"/>
      <c r="K409" s="619"/>
      <c r="L409" s="665"/>
      <c r="M409" s="665"/>
      <c r="N409" s="661"/>
      <c r="O409" s="619" t="s">
        <v>484</v>
      </c>
      <c r="P409" s="662"/>
      <c r="Q409" s="662"/>
      <c r="R409" s="661"/>
      <c r="S409" s="661"/>
    </row>
    <row r="410" spans="1:19" x14ac:dyDescent="0.25">
      <c r="A410" s="619"/>
      <c r="B410" s="661"/>
      <c r="C410" s="662"/>
      <c r="D410" s="661"/>
      <c r="E410" s="662"/>
      <c r="F410" s="664"/>
      <c r="G410" s="662"/>
      <c r="H410" s="662"/>
      <c r="I410" s="662"/>
      <c r="J410" s="661"/>
      <c r="K410" s="619"/>
      <c r="L410" s="665"/>
      <c r="M410" s="665"/>
      <c r="N410" s="661"/>
      <c r="O410" s="619" t="s">
        <v>1461</v>
      </c>
      <c r="P410" s="662"/>
      <c r="Q410" s="662"/>
      <c r="R410" s="661"/>
      <c r="S410" s="661"/>
    </row>
    <row r="411" spans="1:19" x14ac:dyDescent="0.25">
      <c r="A411" s="619"/>
      <c r="B411" s="661"/>
      <c r="C411" s="662"/>
      <c r="D411" s="661"/>
      <c r="E411" s="662"/>
      <c r="F411" s="664"/>
      <c r="G411" s="662"/>
      <c r="H411" s="662"/>
      <c r="I411" s="662"/>
      <c r="J411" s="661"/>
      <c r="K411" s="619"/>
      <c r="L411" s="665"/>
      <c r="M411" s="665"/>
      <c r="N411" s="661"/>
      <c r="O411" s="619" t="s">
        <v>1465</v>
      </c>
      <c r="P411" s="662"/>
      <c r="Q411" s="662"/>
      <c r="R411" s="661"/>
      <c r="S411" s="661"/>
    </row>
    <row r="412" spans="1:19" x14ac:dyDescent="0.25">
      <c r="A412" s="619"/>
      <c r="B412" s="661"/>
      <c r="C412" s="662"/>
      <c r="D412" s="661"/>
      <c r="E412" s="662"/>
      <c r="F412" s="664"/>
      <c r="G412" s="662"/>
      <c r="H412" s="662"/>
      <c r="I412" s="662"/>
      <c r="J412" s="661"/>
      <c r="K412" s="619"/>
      <c r="L412" s="665"/>
      <c r="M412" s="665"/>
      <c r="N412" s="661"/>
      <c r="O412" s="619" t="s">
        <v>381</v>
      </c>
      <c r="P412" s="662"/>
      <c r="Q412" s="662"/>
      <c r="R412" s="661"/>
      <c r="S412" s="661"/>
    </row>
    <row r="413" spans="1:19" x14ac:dyDescent="0.25">
      <c r="A413" s="619"/>
      <c r="B413" s="661"/>
      <c r="C413" s="662"/>
      <c r="D413" s="661"/>
      <c r="E413" s="662"/>
      <c r="F413" s="664"/>
      <c r="G413" s="662"/>
      <c r="H413" s="662"/>
      <c r="I413" s="662"/>
      <c r="J413" s="661"/>
      <c r="K413" s="619"/>
      <c r="L413" s="665"/>
      <c r="M413" s="665"/>
      <c r="N413" s="661"/>
      <c r="O413" s="619" t="s">
        <v>1392</v>
      </c>
      <c r="P413" s="662"/>
      <c r="Q413" s="662"/>
      <c r="R413" s="661"/>
      <c r="S413" s="661"/>
    </row>
    <row r="414" spans="1:19" x14ac:dyDescent="0.25">
      <c r="A414" s="619"/>
      <c r="B414" s="661"/>
      <c r="C414" s="662"/>
      <c r="D414" s="661"/>
      <c r="E414" s="662"/>
      <c r="F414" s="664"/>
      <c r="G414" s="662"/>
      <c r="H414" s="662"/>
      <c r="I414" s="662"/>
      <c r="J414" s="661"/>
      <c r="K414" s="619"/>
      <c r="L414" s="665"/>
      <c r="M414" s="665"/>
      <c r="N414" s="661"/>
      <c r="O414" s="619" t="s">
        <v>1468</v>
      </c>
      <c r="P414" s="662"/>
      <c r="Q414" s="662"/>
      <c r="R414" s="661"/>
      <c r="S414" s="661"/>
    </row>
    <row r="415" spans="1:19" x14ac:dyDescent="0.25">
      <c r="A415" s="619"/>
      <c r="B415" s="661"/>
      <c r="C415" s="662"/>
      <c r="D415" s="661"/>
      <c r="E415" s="662"/>
      <c r="F415" s="664"/>
      <c r="G415" s="662"/>
      <c r="H415" s="662"/>
      <c r="I415" s="662"/>
      <c r="J415" s="661"/>
      <c r="K415" s="619"/>
      <c r="L415" s="665"/>
      <c r="M415" s="665"/>
      <c r="N415" s="661"/>
      <c r="O415" s="619" t="s">
        <v>397</v>
      </c>
      <c r="P415" s="662"/>
      <c r="Q415" s="662"/>
      <c r="R415" s="661"/>
      <c r="S415" s="661"/>
    </row>
    <row r="416" spans="1:19" x14ac:dyDescent="0.25">
      <c r="A416" s="619"/>
      <c r="B416" s="661"/>
      <c r="C416" s="662"/>
      <c r="D416" s="661"/>
      <c r="E416" s="662"/>
      <c r="F416" s="664"/>
      <c r="G416" s="662"/>
      <c r="H416" s="662"/>
      <c r="I416" s="662"/>
      <c r="J416" s="661"/>
      <c r="K416" s="619"/>
      <c r="L416" s="665"/>
      <c r="M416" s="665"/>
      <c r="N416" s="661"/>
      <c r="O416" s="619" t="s">
        <v>1387</v>
      </c>
      <c r="P416" s="662"/>
      <c r="Q416" s="662"/>
      <c r="R416" s="661"/>
      <c r="S416" s="661"/>
    </row>
    <row r="417" spans="1:19" x14ac:dyDescent="0.25">
      <c r="A417" s="619"/>
      <c r="B417" s="661"/>
      <c r="C417" s="662"/>
      <c r="D417" s="661"/>
      <c r="E417" s="662"/>
      <c r="F417" s="664"/>
      <c r="G417" s="662"/>
      <c r="H417" s="662"/>
      <c r="I417" s="662"/>
      <c r="J417" s="661"/>
      <c r="K417" s="619"/>
      <c r="L417" s="665"/>
      <c r="M417" s="665"/>
      <c r="N417" s="661"/>
      <c r="O417" s="619" t="s">
        <v>1471</v>
      </c>
      <c r="P417" s="662"/>
      <c r="Q417" s="662"/>
      <c r="R417" s="661"/>
      <c r="S417" s="661"/>
    </row>
    <row r="418" spans="1:19" x14ac:dyDescent="0.25">
      <c r="A418" s="619"/>
      <c r="B418" s="661"/>
      <c r="C418" s="662"/>
      <c r="D418" s="661"/>
      <c r="E418" s="662"/>
      <c r="F418" s="664"/>
      <c r="G418" s="662"/>
      <c r="H418" s="662"/>
      <c r="I418" s="662"/>
      <c r="J418" s="661"/>
      <c r="K418" s="619"/>
      <c r="L418" s="665"/>
      <c r="M418" s="665"/>
      <c r="N418" s="661"/>
      <c r="O418" s="619" t="s">
        <v>432</v>
      </c>
      <c r="P418" s="662"/>
      <c r="Q418" s="662"/>
      <c r="R418" s="661"/>
      <c r="S418" s="661"/>
    </row>
    <row r="419" spans="1:19" x14ac:dyDescent="0.25">
      <c r="A419" s="619"/>
      <c r="B419" s="661"/>
      <c r="C419" s="662"/>
      <c r="D419" s="661"/>
      <c r="E419" s="662"/>
      <c r="F419" s="664"/>
      <c r="G419" s="662"/>
      <c r="H419" s="662"/>
      <c r="I419" s="662"/>
      <c r="J419" s="661"/>
      <c r="K419" s="619"/>
      <c r="L419" s="665"/>
      <c r="M419" s="665"/>
      <c r="N419" s="661"/>
      <c r="O419" s="619" t="s">
        <v>1473</v>
      </c>
      <c r="P419" s="662"/>
      <c r="Q419" s="662"/>
      <c r="R419" s="661"/>
      <c r="S419" s="661"/>
    </row>
    <row r="420" spans="1:19" x14ac:dyDescent="0.25">
      <c r="A420" s="619"/>
      <c r="B420" s="661"/>
      <c r="C420" s="662"/>
      <c r="D420" s="661"/>
      <c r="E420" s="662"/>
      <c r="F420" s="664"/>
      <c r="G420" s="662"/>
      <c r="H420" s="662"/>
      <c r="I420" s="662"/>
      <c r="J420" s="661"/>
      <c r="K420" s="619"/>
      <c r="L420" s="665"/>
      <c r="M420" s="665"/>
      <c r="N420" s="661"/>
      <c r="O420" s="619" t="s">
        <v>1475</v>
      </c>
      <c r="P420" s="662"/>
      <c r="Q420" s="662"/>
      <c r="R420" s="661"/>
      <c r="S420" s="661"/>
    </row>
    <row r="421" spans="1:19" x14ac:dyDescent="0.25">
      <c r="A421" s="619"/>
      <c r="B421" s="661"/>
      <c r="C421" s="662"/>
      <c r="D421" s="661"/>
      <c r="E421" s="662"/>
      <c r="F421" s="664"/>
      <c r="G421" s="662"/>
      <c r="H421" s="662"/>
      <c r="I421" s="662"/>
      <c r="J421" s="661"/>
      <c r="K421" s="619"/>
      <c r="L421" s="665"/>
      <c r="M421" s="665"/>
      <c r="N421" s="661"/>
      <c r="O421" s="619" t="s">
        <v>420</v>
      </c>
      <c r="P421" s="662"/>
      <c r="Q421" s="662"/>
      <c r="R421" s="661"/>
      <c r="S421" s="661"/>
    </row>
    <row r="422" spans="1:19" x14ac:dyDescent="0.25">
      <c r="A422" s="619"/>
      <c r="B422" s="661"/>
      <c r="C422" s="662"/>
      <c r="D422" s="661"/>
      <c r="E422" s="662"/>
      <c r="F422" s="664"/>
      <c r="G422" s="662"/>
      <c r="H422" s="662"/>
      <c r="I422" s="662"/>
      <c r="J422" s="661"/>
      <c r="K422" s="619"/>
      <c r="L422" s="665"/>
      <c r="M422" s="665"/>
      <c r="N422" s="661"/>
      <c r="O422" s="619" t="s">
        <v>1392</v>
      </c>
      <c r="P422" s="662"/>
      <c r="Q422" s="662"/>
      <c r="R422" s="661"/>
      <c r="S422" s="661"/>
    </row>
    <row r="423" spans="1:19" x14ac:dyDescent="0.25">
      <c r="A423" s="619"/>
      <c r="B423" s="661"/>
      <c r="C423" s="662"/>
      <c r="D423" s="661"/>
      <c r="E423" s="662"/>
      <c r="F423" s="664"/>
      <c r="G423" s="662"/>
      <c r="H423" s="662"/>
      <c r="I423" s="662"/>
      <c r="J423" s="661"/>
      <c r="K423" s="619"/>
      <c r="L423" s="665"/>
      <c r="M423" s="665"/>
      <c r="N423" s="661"/>
      <c r="O423" s="619" t="s">
        <v>1478</v>
      </c>
      <c r="P423" s="662"/>
      <c r="Q423" s="662"/>
      <c r="R423" s="661"/>
      <c r="S423" s="661"/>
    </row>
    <row r="424" spans="1:19" x14ac:dyDescent="0.25">
      <c r="A424" s="619"/>
      <c r="B424" s="661"/>
      <c r="C424" s="662"/>
      <c r="D424" s="661"/>
      <c r="E424" s="662"/>
      <c r="F424" s="664"/>
      <c r="G424" s="662"/>
      <c r="H424" s="662"/>
      <c r="I424" s="662"/>
      <c r="J424" s="661"/>
      <c r="K424" s="619"/>
      <c r="L424" s="665"/>
      <c r="M424" s="665"/>
      <c r="N424" s="661"/>
      <c r="O424" s="619" t="s">
        <v>408</v>
      </c>
      <c r="P424" s="662"/>
      <c r="Q424" s="662"/>
      <c r="R424" s="661"/>
      <c r="S424" s="661"/>
    </row>
    <row r="425" spans="1:19" x14ac:dyDescent="0.25">
      <c r="A425" s="619"/>
      <c r="B425" s="661"/>
      <c r="C425" s="662"/>
      <c r="D425" s="661"/>
      <c r="E425" s="662"/>
      <c r="F425" s="664"/>
      <c r="G425" s="662"/>
      <c r="H425" s="662"/>
      <c r="I425" s="662"/>
      <c r="J425" s="661"/>
      <c r="K425" s="619"/>
      <c r="L425" s="665"/>
      <c r="M425" s="665"/>
      <c r="N425" s="661"/>
      <c r="O425" s="619" t="s">
        <v>1480</v>
      </c>
      <c r="P425" s="662"/>
      <c r="Q425" s="662"/>
      <c r="R425" s="661"/>
      <c r="S425" s="661"/>
    </row>
    <row r="426" spans="1:19" x14ac:dyDescent="0.25">
      <c r="A426" s="619"/>
      <c r="B426" s="661"/>
      <c r="C426" s="662"/>
      <c r="D426" s="661"/>
      <c r="E426" s="662"/>
      <c r="F426" s="664"/>
      <c r="G426" s="662"/>
      <c r="H426" s="662"/>
      <c r="I426" s="662"/>
      <c r="J426" s="661"/>
      <c r="K426" s="619"/>
      <c r="L426" s="665"/>
      <c r="M426" s="665"/>
      <c r="N426" s="661"/>
      <c r="O426" s="619" t="s">
        <v>1482</v>
      </c>
      <c r="P426" s="662"/>
      <c r="Q426" s="662"/>
      <c r="R426" s="661"/>
      <c r="S426" s="661"/>
    </row>
    <row r="427" spans="1:19" x14ac:dyDescent="0.25">
      <c r="A427" s="619"/>
      <c r="B427" s="661"/>
      <c r="C427" s="662"/>
      <c r="D427" s="661"/>
      <c r="E427" s="662"/>
      <c r="F427" s="664"/>
      <c r="G427" s="662"/>
      <c r="H427" s="662"/>
      <c r="I427" s="662"/>
      <c r="J427" s="661"/>
      <c r="K427" s="619"/>
      <c r="L427" s="665"/>
      <c r="M427" s="665"/>
      <c r="N427" s="661"/>
      <c r="O427" s="619" t="s">
        <v>476</v>
      </c>
      <c r="P427" s="662"/>
      <c r="Q427" s="662"/>
      <c r="R427" s="661"/>
      <c r="S427" s="661"/>
    </row>
    <row r="428" spans="1:19" x14ac:dyDescent="0.25">
      <c r="A428" s="619"/>
      <c r="B428" s="661"/>
      <c r="C428" s="662"/>
      <c r="D428" s="661"/>
      <c r="E428" s="662"/>
      <c r="F428" s="664"/>
      <c r="G428" s="662"/>
      <c r="H428" s="662"/>
      <c r="I428" s="662"/>
      <c r="J428" s="661"/>
      <c r="K428" s="619"/>
      <c r="L428" s="665"/>
      <c r="M428" s="665"/>
      <c r="N428" s="661"/>
      <c r="O428" s="619" t="s">
        <v>1403</v>
      </c>
      <c r="P428" s="662"/>
      <c r="Q428" s="662"/>
      <c r="R428" s="661"/>
      <c r="S428" s="661"/>
    </row>
    <row r="429" spans="1:19" x14ac:dyDescent="0.25">
      <c r="A429" s="619"/>
      <c r="B429" s="661"/>
      <c r="C429" s="662"/>
      <c r="D429" s="661"/>
      <c r="E429" s="662"/>
      <c r="F429" s="664"/>
      <c r="G429" s="662"/>
      <c r="H429" s="662"/>
      <c r="I429" s="662"/>
      <c r="J429" s="661"/>
      <c r="K429" s="619"/>
      <c r="L429" s="665"/>
      <c r="M429" s="665"/>
      <c r="N429" s="661"/>
      <c r="O429" s="619" t="s">
        <v>1484</v>
      </c>
      <c r="P429" s="662"/>
      <c r="Q429" s="662"/>
      <c r="R429" s="661"/>
      <c r="S429" s="661"/>
    </row>
    <row r="430" spans="1:19" x14ac:dyDescent="0.25">
      <c r="A430" s="619"/>
      <c r="B430" s="661"/>
      <c r="C430" s="662"/>
      <c r="D430" s="661"/>
      <c r="E430" s="662"/>
      <c r="F430" s="664"/>
      <c r="G430" s="662"/>
      <c r="H430" s="662"/>
      <c r="I430" s="662"/>
      <c r="J430" s="661"/>
      <c r="K430" s="619"/>
      <c r="L430" s="665"/>
      <c r="M430" s="665"/>
      <c r="N430" s="661"/>
      <c r="O430" s="619" t="s">
        <v>468</v>
      </c>
      <c r="P430" s="662"/>
      <c r="Q430" s="662"/>
      <c r="R430" s="661"/>
      <c r="S430" s="661"/>
    </row>
    <row r="431" spans="1:19" x14ac:dyDescent="0.25">
      <c r="A431" s="619"/>
      <c r="B431" s="661"/>
      <c r="C431" s="662"/>
      <c r="D431" s="661"/>
      <c r="E431" s="662"/>
      <c r="F431" s="664"/>
      <c r="G431" s="662"/>
      <c r="H431" s="662"/>
      <c r="I431" s="662"/>
      <c r="J431" s="661"/>
      <c r="K431" s="619"/>
      <c r="L431" s="665"/>
      <c r="M431" s="665"/>
      <c r="N431" s="661"/>
      <c r="O431" s="619" t="s">
        <v>1487</v>
      </c>
      <c r="P431" s="662"/>
      <c r="Q431" s="662"/>
      <c r="R431" s="661"/>
      <c r="S431" s="661"/>
    </row>
    <row r="432" spans="1:19" x14ac:dyDescent="0.25">
      <c r="A432" s="619"/>
      <c r="B432" s="661"/>
      <c r="C432" s="662"/>
      <c r="D432" s="661"/>
      <c r="E432" s="662"/>
      <c r="F432" s="664"/>
      <c r="G432" s="662"/>
      <c r="H432" s="662"/>
      <c r="I432" s="662"/>
      <c r="J432" s="661"/>
      <c r="K432" s="619"/>
      <c r="L432" s="665"/>
      <c r="M432" s="665"/>
      <c r="N432" s="661"/>
      <c r="O432" s="619" t="s">
        <v>1489</v>
      </c>
      <c r="P432" s="662"/>
      <c r="Q432" s="662"/>
      <c r="R432" s="661"/>
      <c r="S432" s="661"/>
    </row>
    <row r="433" spans="1:19" x14ac:dyDescent="0.25">
      <c r="A433" s="619"/>
      <c r="B433" s="661"/>
      <c r="C433" s="662"/>
      <c r="D433" s="661"/>
      <c r="E433" s="662"/>
      <c r="F433" s="664"/>
      <c r="G433" s="662"/>
      <c r="H433" s="662"/>
      <c r="I433" s="662"/>
      <c r="J433" s="661"/>
      <c r="K433" s="619"/>
      <c r="L433" s="665"/>
      <c r="M433" s="665"/>
      <c r="N433" s="661"/>
      <c r="O433" s="619" t="s">
        <v>377</v>
      </c>
      <c r="P433" s="662"/>
      <c r="Q433" s="662"/>
      <c r="R433" s="661"/>
      <c r="S433" s="661"/>
    </row>
    <row r="434" spans="1:19" x14ac:dyDescent="0.25">
      <c r="A434" s="619"/>
      <c r="B434" s="661"/>
      <c r="C434" s="662"/>
      <c r="D434" s="661"/>
      <c r="E434" s="662"/>
      <c r="F434" s="664"/>
      <c r="G434" s="662"/>
      <c r="H434" s="662"/>
      <c r="I434" s="662"/>
      <c r="J434" s="661"/>
      <c r="K434" s="619"/>
      <c r="L434" s="665"/>
      <c r="M434" s="665"/>
      <c r="N434" s="661"/>
      <c r="O434" s="619" t="s">
        <v>1492</v>
      </c>
      <c r="P434" s="662"/>
      <c r="Q434" s="662"/>
      <c r="R434" s="661"/>
      <c r="S434" s="661"/>
    </row>
    <row r="435" spans="1:19" x14ac:dyDescent="0.25">
      <c r="A435" s="619"/>
      <c r="B435" s="661"/>
      <c r="C435" s="662"/>
      <c r="D435" s="661"/>
      <c r="E435" s="662"/>
      <c r="F435" s="664"/>
      <c r="G435" s="662"/>
      <c r="H435" s="662"/>
      <c r="I435" s="662"/>
      <c r="J435" s="661"/>
      <c r="K435" s="619"/>
      <c r="L435" s="665"/>
      <c r="M435" s="665"/>
      <c r="N435" s="661"/>
      <c r="O435" s="619" t="s">
        <v>1494</v>
      </c>
      <c r="P435" s="662"/>
      <c r="Q435" s="662"/>
      <c r="R435" s="661"/>
      <c r="S435" s="661"/>
    </row>
    <row r="436" spans="1:19" x14ac:dyDescent="0.25">
      <c r="A436" s="619"/>
      <c r="B436" s="661"/>
      <c r="C436" s="662"/>
      <c r="D436" s="661"/>
      <c r="E436" s="662"/>
      <c r="F436" s="664"/>
      <c r="G436" s="662"/>
      <c r="H436" s="662"/>
      <c r="I436" s="662"/>
      <c r="J436" s="661"/>
      <c r="K436" s="619"/>
      <c r="L436" s="665"/>
      <c r="M436" s="665"/>
      <c r="N436" s="661"/>
      <c r="O436" s="619" t="s">
        <v>1496</v>
      </c>
      <c r="P436" s="662"/>
      <c r="Q436" s="662"/>
      <c r="R436" s="661"/>
      <c r="S436" s="661"/>
    </row>
    <row r="437" spans="1:19" x14ac:dyDescent="0.25">
      <c r="A437" s="619"/>
      <c r="B437" s="661"/>
      <c r="C437" s="662"/>
      <c r="D437" s="661"/>
      <c r="E437" s="662"/>
      <c r="F437" s="664"/>
      <c r="G437" s="662"/>
      <c r="H437" s="662"/>
      <c r="I437" s="662"/>
      <c r="J437" s="661"/>
      <c r="K437" s="619"/>
      <c r="L437" s="665"/>
      <c r="M437" s="665"/>
      <c r="N437" s="661"/>
      <c r="O437" s="619" t="s">
        <v>385</v>
      </c>
      <c r="P437" s="662"/>
      <c r="Q437" s="662"/>
      <c r="R437" s="661"/>
      <c r="S437" s="661"/>
    </row>
    <row r="438" spans="1:19" x14ac:dyDescent="0.25">
      <c r="A438" s="619"/>
      <c r="B438" s="661"/>
      <c r="C438" s="662"/>
      <c r="D438" s="661"/>
      <c r="E438" s="662"/>
      <c r="F438" s="664"/>
      <c r="G438" s="662"/>
      <c r="H438" s="662"/>
      <c r="I438" s="662"/>
      <c r="J438" s="661"/>
      <c r="K438" s="619"/>
      <c r="L438" s="665"/>
      <c r="M438" s="665"/>
      <c r="N438" s="661"/>
      <c r="O438" s="619" t="s">
        <v>1403</v>
      </c>
      <c r="P438" s="662"/>
      <c r="Q438" s="662"/>
      <c r="R438" s="661"/>
      <c r="S438" s="661"/>
    </row>
    <row r="439" spans="1:19" x14ac:dyDescent="0.25">
      <c r="A439" s="619"/>
      <c r="B439" s="661"/>
      <c r="C439" s="662"/>
      <c r="D439" s="661"/>
      <c r="E439" s="662"/>
      <c r="F439" s="664"/>
      <c r="G439" s="662"/>
      <c r="H439" s="662"/>
      <c r="I439" s="662"/>
      <c r="J439" s="661"/>
      <c r="K439" s="619"/>
      <c r="L439" s="665"/>
      <c r="M439" s="665"/>
      <c r="N439" s="661"/>
      <c r="O439" s="619" t="s">
        <v>1499</v>
      </c>
      <c r="P439" s="662"/>
      <c r="Q439" s="662"/>
      <c r="R439" s="661"/>
      <c r="S439" s="661"/>
    </row>
    <row r="440" spans="1:19" x14ac:dyDescent="0.25">
      <c r="A440" s="619"/>
      <c r="B440" s="661"/>
      <c r="C440" s="662"/>
      <c r="D440" s="661"/>
      <c r="E440" s="662"/>
      <c r="F440" s="664"/>
      <c r="G440" s="662"/>
      <c r="H440" s="662"/>
      <c r="I440" s="662"/>
      <c r="J440" s="661"/>
      <c r="K440" s="619"/>
      <c r="L440" s="665"/>
      <c r="M440" s="665"/>
      <c r="N440" s="661"/>
      <c r="O440" s="619" t="s">
        <v>389</v>
      </c>
      <c r="P440" s="662"/>
      <c r="Q440" s="662"/>
      <c r="R440" s="661"/>
      <c r="S440" s="661"/>
    </row>
    <row r="441" spans="1:19" x14ac:dyDescent="0.25">
      <c r="A441" s="619"/>
      <c r="B441" s="661"/>
      <c r="C441" s="662"/>
      <c r="D441" s="661"/>
      <c r="E441" s="662"/>
      <c r="F441" s="664"/>
      <c r="G441" s="662"/>
      <c r="H441" s="662"/>
      <c r="I441" s="662"/>
      <c r="J441" s="661"/>
      <c r="K441" s="619"/>
      <c r="L441" s="665"/>
      <c r="M441" s="665"/>
      <c r="N441" s="661"/>
      <c r="O441" s="619" t="s">
        <v>1403</v>
      </c>
      <c r="P441" s="662"/>
      <c r="Q441" s="662"/>
      <c r="R441" s="661"/>
      <c r="S441" s="661"/>
    </row>
    <row r="442" spans="1:19" x14ac:dyDescent="0.25">
      <c r="A442" s="619"/>
      <c r="B442" s="661"/>
      <c r="C442" s="662"/>
      <c r="D442" s="661"/>
      <c r="E442" s="662"/>
      <c r="F442" s="664"/>
      <c r="G442" s="662"/>
      <c r="H442" s="662"/>
      <c r="I442" s="662"/>
      <c r="J442" s="661"/>
      <c r="K442" s="619"/>
      <c r="L442" s="665"/>
      <c r="M442" s="665"/>
      <c r="N442" s="661"/>
      <c r="O442" s="619" t="s">
        <v>1501</v>
      </c>
      <c r="P442" s="662"/>
      <c r="Q442" s="662"/>
      <c r="R442" s="661"/>
      <c r="S442" s="661"/>
    </row>
    <row r="443" spans="1:19" x14ac:dyDescent="0.25">
      <c r="A443" s="619"/>
      <c r="B443" s="661"/>
      <c r="C443" s="662"/>
      <c r="D443" s="661"/>
      <c r="E443" s="662"/>
      <c r="F443" s="664"/>
      <c r="G443" s="662"/>
      <c r="H443" s="662"/>
      <c r="I443" s="662"/>
      <c r="J443" s="661"/>
      <c r="K443" s="619"/>
      <c r="L443" s="665"/>
      <c r="M443" s="665"/>
      <c r="N443" s="661"/>
      <c r="O443" s="619" t="s">
        <v>514</v>
      </c>
      <c r="P443" s="662"/>
      <c r="Q443" s="662"/>
      <c r="R443" s="661"/>
      <c r="S443" s="661"/>
    </row>
    <row r="444" spans="1:19" x14ac:dyDescent="0.25">
      <c r="A444" s="619"/>
      <c r="B444" s="661"/>
      <c r="C444" s="662"/>
      <c r="D444" s="661"/>
      <c r="E444" s="662"/>
      <c r="F444" s="664"/>
      <c r="G444" s="662"/>
      <c r="H444" s="662"/>
      <c r="I444" s="662"/>
      <c r="J444" s="661"/>
      <c r="K444" s="619"/>
      <c r="L444" s="665"/>
      <c r="M444" s="665"/>
      <c r="N444" s="661"/>
      <c r="O444" s="619" t="s">
        <v>1504</v>
      </c>
      <c r="P444" s="662"/>
      <c r="Q444" s="662"/>
      <c r="R444" s="661"/>
      <c r="S444" s="661"/>
    </row>
    <row r="445" spans="1:19" x14ac:dyDescent="0.25">
      <c r="A445" s="619"/>
      <c r="B445" s="661"/>
      <c r="C445" s="662"/>
      <c r="D445" s="661"/>
      <c r="E445" s="662"/>
      <c r="F445" s="664"/>
      <c r="G445" s="662"/>
      <c r="H445" s="662"/>
      <c r="I445" s="662"/>
      <c r="J445" s="661"/>
      <c r="K445" s="619"/>
      <c r="L445" s="665"/>
      <c r="M445" s="665"/>
      <c r="N445" s="661"/>
      <c r="O445" s="619" t="s">
        <v>1506</v>
      </c>
      <c r="P445" s="662"/>
      <c r="Q445" s="662"/>
      <c r="R445" s="661"/>
      <c r="S445" s="661"/>
    </row>
    <row r="446" spans="1:19" x14ac:dyDescent="0.25">
      <c r="A446" s="619"/>
      <c r="B446" s="661"/>
      <c r="C446" s="662"/>
      <c r="D446" s="661"/>
      <c r="E446" s="662"/>
      <c r="F446" s="664"/>
      <c r="G446" s="662"/>
      <c r="H446" s="662"/>
      <c r="I446" s="662"/>
      <c r="J446" s="661"/>
      <c r="K446" s="619"/>
      <c r="L446" s="665"/>
      <c r="M446" s="665"/>
      <c r="N446" s="661"/>
      <c r="O446" s="619" t="s">
        <v>573</v>
      </c>
      <c r="P446" s="662"/>
      <c r="Q446" s="662"/>
      <c r="R446" s="661"/>
      <c r="S446" s="661"/>
    </row>
    <row r="447" spans="1:19" x14ac:dyDescent="0.25">
      <c r="A447" s="619"/>
      <c r="B447" s="661"/>
      <c r="C447" s="662"/>
      <c r="D447" s="661"/>
      <c r="E447" s="662"/>
      <c r="F447" s="664"/>
      <c r="G447" s="662"/>
      <c r="H447" s="662"/>
      <c r="I447" s="662"/>
      <c r="J447" s="661"/>
      <c r="K447" s="619"/>
      <c r="L447" s="665"/>
      <c r="M447" s="665"/>
      <c r="N447" s="661"/>
      <c r="O447" s="619" t="s">
        <v>1375</v>
      </c>
      <c r="P447" s="662"/>
      <c r="Q447" s="662"/>
      <c r="R447" s="661"/>
      <c r="S447" s="661"/>
    </row>
    <row r="448" spans="1:19" x14ac:dyDescent="0.25">
      <c r="A448" s="619"/>
      <c r="B448" s="661"/>
      <c r="C448" s="662"/>
      <c r="D448" s="661"/>
      <c r="E448" s="662"/>
      <c r="F448" s="664"/>
      <c r="G448" s="662"/>
      <c r="H448" s="662"/>
      <c r="I448" s="662"/>
      <c r="J448" s="661"/>
      <c r="K448" s="619"/>
      <c r="L448" s="665"/>
      <c r="M448" s="665"/>
      <c r="N448" s="661"/>
      <c r="O448" s="619" t="s">
        <v>1509</v>
      </c>
      <c r="P448" s="662"/>
      <c r="Q448" s="662"/>
      <c r="R448" s="661"/>
      <c r="S448" s="661"/>
    </row>
    <row r="449" spans="1:19" x14ac:dyDescent="0.25">
      <c r="A449" s="619"/>
      <c r="B449" s="661"/>
      <c r="C449" s="662"/>
      <c r="D449" s="661"/>
      <c r="E449" s="662"/>
      <c r="F449" s="664"/>
      <c r="G449" s="662"/>
      <c r="H449" s="662"/>
      <c r="I449" s="662"/>
      <c r="J449" s="661"/>
      <c r="K449" s="619"/>
      <c r="L449" s="665"/>
      <c r="M449" s="665"/>
      <c r="N449" s="661"/>
      <c r="O449" s="619" t="s">
        <v>292</v>
      </c>
      <c r="P449" s="662"/>
      <c r="Q449" s="662"/>
      <c r="R449" s="661"/>
      <c r="S449" s="661"/>
    </row>
    <row r="450" spans="1:19" x14ac:dyDescent="0.25">
      <c r="A450" s="619"/>
      <c r="B450" s="661"/>
      <c r="C450" s="662"/>
      <c r="D450" s="661"/>
      <c r="E450" s="662"/>
      <c r="F450" s="664"/>
      <c r="G450" s="662"/>
      <c r="H450" s="662"/>
      <c r="I450" s="662"/>
      <c r="J450" s="661"/>
      <c r="K450" s="619"/>
      <c r="L450" s="665"/>
      <c r="M450" s="665"/>
      <c r="N450" s="661"/>
      <c r="O450" s="619" t="s">
        <v>1392</v>
      </c>
      <c r="P450" s="662"/>
      <c r="Q450" s="662"/>
      <c r="R450" s="661"/>
      <c r="S450" s="661"/>
    </row>
    <row r="451" spans="1:19" x14ac:dyDescent="0.25">
      <c r="A451" s="619"/>
      <c r="B451" s="661"/>
      <c r="C451" s="662"/>
      <c r="D451" s="661"/>
      <c r="E451" s="662"/>
      <c r="F451" s="664"/>
      <c r="G451" s="662"/>
      <c r="H451" s="662"/>
      <c r="I451" s="662"/>
      <c r="J451" s="661"/>
      <c r="K451" s="619"/>
      <c r="L451" s="665"/>
      <c r="M451" s="665"/>
      <c r="N451" s="661"/>
      <c r="O451" s="619" t="s">
        <v>1512</v>
      </c>
      <c r="P451" s="662"/>
      <c r="Q451" s="662"/>
      <c r="R451" s="661"/>
      <c r="S451" s="661"/>
    </row>
    <row r="452" spans="1:19" x14ac:dyDescent="0.25">
      <c r="A452" s="619"/>
      <c r="B452" s="661"/>
      <c r="C452" s="662"/>
      <c r="D452" s="661"/>
      <c r="E452" s="662"/>
      <c r="F452" s="664"/>
      <c r="G452" s="662"/>
      <c r="H452" s="662"/>
      <c r="I452" s="662"/>
      <c r="J452" s="661"/>
      <c r="K452" s="619"/>
      <c r="L452" s="665"/>
      <c r="M452" s="665"/>
      <c r="N452" s="661"/>
      <c r="O452" s="619" t="s">
        <v>480</v>
      </c>
      <c r="P452" s="662"/>
      <c r="Q452" s="662"/>
      <c r="R452" s="661"/>
      <c r="S452" s="661"/>
    </row>
    <row r="453" spans="1:19" x14ac:dyDescent="0.25">
      <c r="A453" s="619"/>
      <c r="B453" s="661"/>
      <c r="C453" s="662"/>
      <c r="D453" s="661"/>
      <c r="E453" s="662"/>
      <c r="F453" s="664"/>
      <c r="G453" s="662"/>
      <c r="H453" s="662"/>
      <c r="I453" s="662"/>
      <c r="J453" s="661"/>
      <c r="K453" s="619"/>
      <c r="L453" s="665"/>
      <c r="M453" s="665"/>
      <c r="N453" s="661"/>
      <c r="O453" s="619" t="s">
        <v>1453</v>
      </c>
      <c r="P453" s="662"/>
      <c r="Q453" s="662"/>
      <c r="R453" s="661"/>
      <c r="S453" s="661"/>
    </row>
    <row r="454" spans="1:19" x14ac:dyDescent="0.25">
      <c r="A454" s="619"/>
      <c r="B454" s="661"/>
      <c r="C454" s="662"/>
      <c r="D454" s="661"/>
      <c r="E454" s="662"/>
      <c r="F454" s="664"/>
      <c r="G454" s="662"/>
      <c r="H454" s="662"/>
      <c r="I454" s="662"/>
      <c r="J454" s="661"/>
      <c r="K454" s="619"/>
      <c r="L454" s="665"/>
      <c r="M454" s="665"/>
      <c r="N454" s="661"/>
      <c r="O454" s="619" t="s">
        <v>1515</v>
      </c>
      <c r="P454" s="662"/>
      <c r="Q454" s="662"/>
      <c r="R454" s="661"/>
      <c r="S454" s="661"/>
    </row>
    <row r="455" spans="1:19" x14ac:dyDescent="0.25">
      <c r="A455" s="619"/>
      <c r="B455" s="661"/>
      <c r="C455" s="662"/>
      <c r="D455" s="661"/>
      <c r="E455" s="662"/>
      <c r="F455" s="664"/>
      <c r="G455" s="662"/>
      <c r="H455" s="662"/>
      <c r="I455" s="662"/>
      <c r="J455" s="661"/>
      <c r="K455" s="619"/>
      <c r="L455" s="665"/>
      <c r="M455" s="665"/>
      <c r="N455" s="661"/>
      <c r="O455" s="619" t="s">
        <v>824</v>
      </c>
      <c r="P455" s="662"/>
      <c r="Q455" s="662"/>
      <c r="R455" s="661"/>
      <c r="S455" s="661"/>
    </row>
    <row r="456" spans="1:19" x14ac:dyDescent="0.25">
      <c r="A456" s="619"/>
      <c r="B456" s="661"/>
      <c r="C456" s="662"/>
      <c r="D456" s="661"/>
      <c r="E456" s="662"/>
      <c r="F456" s="664"/>
      <c r="G456" s="662"/>
      <c r="H456" s="662"/>
      <c r="I456" s="662"/>
      <c r="J456" s="661"/>
      <c r="K456" s="619"/>
      <c r="L456" s="665"/>
      <c r="M456" s="665"/>
      <c r="N456" s="661"/>
      <c r="O456" s="619" t="s">
        <v>1504</v>
      </c>
      <c r="P456" s="662"/>
      <c r="Q456" s="662"/>
      <c r="R456" s="661"/>
      <c r="S456" s="661"/>
    </row>
    <row r="457" spans="1:19" x14ac:dyDescent="0.25">
      <c r="A457" s="619"/>
      <c r="B457" s="661"/>
      <c r="C457" s="662"/>
      <c r="D457" s="661"/>
      <c r="E457" s="662"/>
      <c r="F457" s="664"/>
      <c r="G457" s="662"/>
      <c r="H457" s="662"/>
      <c r="I457" s="662"/>
      <c r="J457" s="661"/>
      <c r="K457" s="619"/>
      <c r="L457" s="665"/>
      <c r="M457" s="665"/>
      <c r="N457" s="661"/>
      <c r="O457" s="619" t="s">
        <v>1518</v>
      </c>
      <c r="P457" s="662"/>
      <c r="Q457" s="662"/>
      <c r="R457" s="661"/>
      <c r="S457" s="661"/>
    </row>
    <row r="458" spans="1:19" x14ac:dyDescent="0.25">
      <c r="A458" s="619"/>
      <c r="B458" s="661"/>
      <c r="C458" s="662"/>
      <c r="D458" s="661"/>
      <c r="E458" s="662"/>
      <c r="F458" s="664"/>
      <c r="G458" s="662"/>
      <c r="H458" s="662"/>
      <c r="I458" s="662"/>
      <c r="J458" s="661"/>
      <c r="K458" s="619"/>
      <c r="L458" s="665"/>
      <c r="M458" s="665"/>
      <c r="N458" s="661"/>
      <c r="O458" s="619" t="s">
        <v>412</v>
      </c>
      <c r="P458" s="662"/>
      <c r="Q458" s="662"/>
      <c r="R458" s="661"/>
      <c r="S458" s="661"/>
    </row>
    <row r="459" spans="1:19" x14ac:dyDescent="0.25">
      <c r="A459" s="619"/>
      <c r="B459" s="661"/>
      <c r="C459" s="662"/>
      <c r="D459" s="661"/>
      <c r="E459" s="662"/>
      <c r="F459" s="664"/>
      <c r="G459" s="662"/>
      <c r="H459" s="662"/>
      <c r="I459" s="662"/>
      <c r="J459" s="661"/>
      <c r="K459" s="619"/>
      <c r="L459" s="665"/>
      <c r="M459" s="665"/>
      <c r="N459" s="661"/>
      <c r="O459" s="619" t="s">
        <v>1392</v>
      </c>
      <c r="P459" s="662"/>
      <c r="Q459" s="662"/>
      <c r="R459" s="661"/>
      <c r="S459" s="661"/>
    </row>
    <row r="460" spans="1:19" x14ac:dyDescent="0.25">
      <c r="A460" s="619"/>
      <c r="B460" s="661"/>
      <c r="C460" s="662"/>
      <c r="D460" s="661"/>
      <c r="E460" s="662"/>
      <c r="F460" s="664"/>
      <c r="G460" s="662"/>
      <c r="H460" s="662"/>
      <c r="I460" s="662"/>
      <c r="J460" s="661"/>
      <c r="K460" s="619"/>
      <c r="L460" s="665"/>
      <c r="M460" s="665"/>
      <c r="N460" s="661"/>
      <c r="O460" s="619" t="s">
        <v>1442</v>
      </c>
      <c r="P460" s="662"/>
      <c r="Q460" s="662"/>
      <c r="R460" s="661"/>
      <c r="S460" s="661"/>
    </row>
    <row r="461" spans="1:19" x14ac:dyDescent="0.25">
      <c r="A461" s="619"/>
      <c r="B461" s="661"/>
      <c r="C461" s="662"/>
      <c r="D461" s="661"/>
      <c r="E461" s="662"/>
      <c r="F461" s="664"/>
      <c r="G461" s="662"/>
      <c r="H461" s="662"/>
      <c r="I461" s="662"/>
      <c r="J461" s="661"/>
      <c r="K461" s="619"/>
      <c r="L461" s="665"/>
      <c r="M461" s="665"/>
      <c r="N461" s="661"/>
      <c r="O461" s="619" t="s">
        <v>566</v>
      </c>
      <c r="P461" s="662"/>
      <c r="Q461" s="662"/>
      <c r="R461" s="661"/>
      <c r="S461" s="661"/>
    </row>
    <row r="462" spans="1:19" x14ac:dyDescent="0.25">
      <c r="A462" s="619"/>
      <c r="B462" s="661"/>
      <c r="C462" s="662"/>
      <c r="D462" s="661"/>
      <c r="E462" s="662"/>
      <c r="F462" s="664"/>
      <c r="G462" s="662"/>
      <c r="H462" s="662"/>
      <c r="I462" s="662"/>
      <c r="J462" s="661"/>
      <c r="K462" s="619"/>
      <c r="L462" s="665"/>
      <c r="M462" s="665"/>
      <c r="N462" s="661"/>
      <c r="O462" s="619" t="s">
        <v>1522</v>
      </c>
      <c r="P462" s="662"/>
      <c r="Q462" s="662"/>
      <c r="R462" s="661"/>
      <c r="S462" s="661"/>
    </row>
    <row r="463" spans="1:19" x14ac:dyDescent="0.25">
      <c r="A463" s="619"/>
      <c r="B463" s="661"/>
      <c r="C463" s="662"/>
      <c r="D463" s="661"/>
      <c r="E463" s="662"/>
      <c r="F463" s="664"/>
      <c r="G463" s="662"/>
      <c r="H463" s="662"/>
      <c r="I463" s="662"/>
      <c r="J463" s="661"/>
      <c r="K463" s="619"/>
      <c r="L463" s="665"/>
      <c r="M463" s="665"/>
      <c r="N463" s="661"/>
      <c r="O463" s="619" t="s">
        <v>1524</v>
      </c>
      <c r="P463" s="662"/>
      <c r="Q463" s="662"/>
      <c r="R463" s="661"/>
      <c r="S463" s="661"/>
    </row>
    <row r="464" spans="1:19" x14ac:dyDescent="0.25">
      <c r="A464" s="619"/>
      <c r="B464" s="661"/>
      <c r="C464" s="662"/>
      <c r="D464" s="661"/>
      <c r="E464" s="662"/>
      <c r="F464" s="664"/>
      <c r="G464" s="662"/>
      <c r="H464" s="662"/>
      <c r="I464" s="662"/>
      <c r="J464" s="661"/>
      <c r="K464" s="619"/>
      <c r="L464" s="665"/>
      <c r="M464" s="665"/>
      <c r="N464" s="661"/>
      <c r="O464" s="619" t="s">
        <v>488</v>
      </c>
      <c r="P464" s="662"/>
      <c r="Q464" s="662"/>
      <c r="R464" s="661"/>
      <c r="S464" s="661"/>
    </row>
    <row r="465" spans="1:19" x14ac:dyDescent="0.25">
      <c r="A465" s="619"/>
      <c r="B465" s="661"/>
      <c r="C465" s="662"/>
      <c r="D465" s="661"/>
      <c r="E465" s="662"/>
      <c r="F465" s="664"/>
      <c r="G465" s="662"/>
      <c r="H465" s="662"/>
      <c r="I465" s="662"/>
      <c r="J465" s="661"/>
      <c r="K465" s="619"/>
      <c r="L465" s="665"/>
      <c r="M465" s="665"/>
      <c r="N465" s="661"/>
      <c r="O465" s="619" t="s">
        <v>1461</v>
      </c>
      <c r="P465" s="662"/>
      <c r="Q465" s="662"/>
      <c r="R465" s="661"/>
      <c r="S465" s="661"/>
    </row>
    <row r="466" spans="1:19" x14ac:dyDescent="0.25">
      <c r="A466" s="619"/>
      <c r="B466" s="661"/>
      <c r="C466" s="662"/>
      <c r="D466" s="661"/>
      <c r="E466" s="662"/>
      <c r="F466" s="664"/>
      <c r="G466" s="662"/>
      <c r="H466" s="662"/>
      <c r="I466" s="662"/>
      <c r="J466" s="661"/>
      <c r="K466" s="619"/>
      <c r="L466" s="665"/>
      <c r="M466" s="665"/>
      <c r="N466" s="661"/>
      <c r="O466" s="619" t="s">
        <v>1526</v>
      </c>
      <c r="P466" s="662"/>
      <c r="Q466" s="662"/>
      <c r="R466" s="661"/>
      <c r="S466" s="661"/>
    </row>
    <row r="467" spans="1:19" x14ac:dyDescent="0.25">
      <c r="A467" s="619"/>
      <c r="B467" s="661"/>
      <c r="C467" s="662"/>
      <c r="D467" s="661"/>
      <c r="E467" s="662"/>
      <c r="F467" s="664"/>
      <c r="G467" s="662"/>
      <c r="H467" s="662"/>
      <c r="I467" s="662"/>
      <c r="J467" s="661"/>
      <c r="K467" s="619"/>
      <c r="L467" s="665"/>
      <c r="M467" s="665"/>
      <c r="N467" s="661"/>
      <c r="O467" s="619" t="s">
        <v>436</v>
      </c>
      <c r="P467" s="662"/>
      <c r="Q467" s="662"/>
      <c r="R467" s="661"/>
      <c r="S467" s="661"/>
    </row>
    <row r="468" spans="1:19" x14ac:dyDescent="0.25">
      <c r="A468" s="619"/>
      <c r="B468" s="661"/>
      <c r="C468" s="662"/>
      <c r="D468" s="661"/>
      <c r="E468" s="662"/>
      <c r="F468" s="664"/>
      <c r="G468" s="662"/>
      <c r="H468" s="662"/>
      <c r="I468" s="662"/>
      <c r="J468" s="661"/>
      <c r="K468" s="619"/>
      <c r="L468" s="665"/>
      <c r="M468" s="665"/>
      <c r="N468" s="661"/>
      <c r="O468" s="619" t="s">
        <v>1529</v>
      </c>
      <c r="P468" s="662"/>
      <c r="Q468" s="662"/>
      <c r="R468" s="661"/>
      <c r="S468" s="661"/>
    </row>
    <row r="469" spans="1:19" x14ac:dyDescent="0.25">
      <c r="A469" s="619"/>
      <c r="B469" s="661"/>
      <c r="C469" s="662"/>
      <c r="D469" s="661"/>
      <c r="E469" s="662"/>
      <c r="F469" s="664"/>
      <c r="G469" s="662"/>
      <c r="H469" s="662"/>
      <c r="I469" s="662"/>
      <c r="J469" s="661"/>
      <c r="K469" s="619"/>
      <c r="L469" s="665"/>
      <c r="M469" s="665"/>
      <c r="N469" s="661"/>
      <c r="O469" s="619" t="s">
        <v>1531</v>
      </c>
      <c r="P469" s="662"/>
      <c r="Q469" s="662"/>
      <c r="R469" s="661"/>
      <c r="S469" s="661"/>
    </row>
    <row r="470" spans="1:19" x14ac:dyDescent="0.25">
      <c r="A470" s="619"/>
      <c r="B470" s="661"/>
      <c r="C470" s="662"/>
      <c r="D470" s="661"/>
      <c r="E470" s="662"/>
      <c r="F470" s="664"/>
      <c r="G470" s="662"/>
      <c r="H470" s="662"/>
      <c r="I470" s="662"/>
      <c r="J470" s="661"/>
      <c r="K470" s="619"/>
      <c r="L470" s="665"/>
      <c r="M470" s="665"/>
      <c r="N470" s="661"/>
      <c r="O470" s="619" t="s">
        <v>1407</v>
      </c>
      <c r="P470" s="662"/>
      <c r="Q470" s="662"/>
      <c r="R470" s="661"/>
      <c r="S470" s="661"/>
    </row>
    <row r="471" spans="1:19" x14ac:dyDescent="0.25">
      <c r="A471" s="619"/>
      <c r="B471" s="661"/>
      <c r="C471" s="662"/>
      <c r="D471" s="661"/>
      <c r="E471" s="662"/>
      <c r="F471" s="664"/>
      <c r="G471" s="662"/>
      <c r="H471" s="662"/>
      <c r="I471" s="662"/>
      <c r="J471" s="661"/>
      <c r="K471" s="619"/>
      <c r="L471" s="665"/>
      <c r="M471" s="665"/>
      <c r="N471" s="661"/>
      <c r="O471" s="619" t="s">
        <v>424</v>
      </c>
      <c r="P471" s="662"/>
      <c r="Q471" s="662"/>
      <c r="R471" s="661"/>
      <c r="S471" s="661"/>
    </row>
    <row r="472" spans="1:19" x14ac:dyDescent="0.25">
      <c r="A472" s="619"/>
      <c r="B472" s="661"/>
      <c r="C472" s="662"/>
      <c r="D472" s="661"/>
      <c r="E472" s="662"/>
      <c r="F472" s="664"/>
      <c r="G472" s="662"/>
      <c r="H472" s="662"/>
      <c r="I472" s="662"/>
      <c r="J472" s="661"/>
      <c r="K472" s="619"/>
      <c r="L472" s="665"/>
      <c r="M472" s="665"/>
      <c r="N472" s="661"/>
      <c r="O472" s="619" t="s">
        <v>1534</v>
      </c>
      <c r="P472" s="662"/>
      <c r="Q472" s="662"/>
      <c r="R472" s="661"/>
      <c r="S472" s="661"/>
    </row>
    <row r="473" spans="1:19" x14ac:dyDescent="0.25">
      <c r="A473" s="619"/>
      <c r="B473" s="661"/>
      <c r="C473" s="662"/>
      <c r="D473" s="661"/>
      <c r="E473" s="662"/>
      <c r="F473" s="664"/>
      <c r="G473" s="662"/>
      <c r="H473" s="662"/>
      <c r="I473" s="662"/>
      <c r="J473" s="661"/>
      <c r="K473" s="619"/>
      <c r="L473" s="665"/>
      <c r="M473" s="665"/>
      <c r="N473" s="661"/>
      <c r="O473" s="619" t="s">
        <v>1536</v>
      </c>
      <c r="P473" s="662"/>
      <c r="Q473" s="662"/>
      <c r="R473" s="661"/>
      <c r="S473" s="661"/>
    </row>
    <row r="474" spans="1:19" x14ac:dyDescent="0.25">
      <c r="A474" s="619"/>
      <c r="B474" s="661"/>
      <c r="C474" s="662"/>
      <c r="D474" s="661"/>
      <c r="E474" s="662"/>
      <c r="F474" s="664"/>
      <c r="G474" s="662"/>
      <c r="H474" s="662"/>
      <c r="I474" s="662"/>
      <c r="J474" s="661"/>
      <c r="K474" s="619"/>
      <c r="L474" s="665"/>
      <c r="M474" s="665"/>
      <c r="N474" s="661"/>
      <c r="O474" s="619" t="s">
        <v>1131</v>
      </c>
      <c r="P474" s="662"/>
      <c r="Q474" s="662"/>
      <c r="R474" s="661"/>
      <c r="S474" s="661"/>
    </row>
    <row r="475" spans="1:19" x14ac:dyDescent="0.25">
      <c r="A475" s="619"/>
      <c r="B475" s="661"/>
      <c r="C475" s="662"/>
      <c r="D475" s="661"/>
      <c r="E475" s="662"/>
      <c r="F475" s="664"/>
      <c r="G475" s="662"/>
      <c r="H475" s="662"/>
      <c r="I475" s="662"/>
      <c r="J475" s="661"/>
      <c r="K475" s="619"/>
      <c r="L475" s="665"/>
      <c r="M475" s="665"/>
      <c r="N475" s="661"/>
      <c r="O475" s="619" t="s">
        <v>1539</v>
      </c>
      <c r="P475" s="662"/>
      <c r="Q475" s="662"/>
      <c r="R475" s="661"/>
      <c r="S475" s="661"/>
    </row>
    <row r="476" spans="1:19" x14ac:dyDescent="0.25">
      <c r="A476" s="619"/>
      <c r="B476" s="661"/>
      <c r="C476" s="662"/>
      <c r="D476" s="661"/>
      <c r="E476" s="662"/>
      <c r="F476" s="664"/>
      <c r="G476" s="662"/>
      <c r="H476" s="662"/>
      <c r="I476" s="662"/>
      <c r="J476" s="661"/>
      <c r="K476" s="619"/>
      <c r="L476" s="665"/>
      <c r="M476" s="665"/>
      <c r="N476" s="661"/>
      <c r="O476" s="619" t="s">
        <v>1541</v>
      </c>
      <c r="P476" s="662"/>
      <c r="Q476" s="662"/>
      <c r="R476" s="661"/>
      <c r="S476" s="661"/>
    </row>
    <row r="477" spans="1:19" x14ac:dyDescent="0.25">
      <c r="A477" s="619"/>
      <c r="B477" s="661"/>
      <c r="C477" s="662"/>
      <c r="D477" s="661"/>
      <c r="E477" s="662"/>
      <c r="F477" s="664"/>
      <c r="G477" s="662"/>
      <c r="H477" s="662"/>
      <c r="I477" s="662"/>
      <c r="J477" s="661"/>
      <c r="K477" s="619"/>
      <c r="L477" s="665"/>
      <c r="M477" s="665"/>
      <c r="N477" s="661"/>
      <c r="O477" s="619" t="s">
        <v>910</v>
      </c>
      <c r="P477" s="662"/>
      <c r="Q477" s="662"/>
      <c r="R477" s="661"/>
      <c r="S477" s="661"/>
    </row>
    <row r="478" spans="1:19" x14ac:dyDescent="0.25">
      <c r="A478" s="619"/>
      <c r="B478" s="661"/>
      <c r="C478" s="662"/>
      <c r="D478" s="661"/>
      <c r="E478" s="662"/>
      <c r="F478" s="664"/>
      <c r="G478" s="662"/>
      <c r="H478" s="662"/>
      <c r="I478" s="662"/>
      <c r="J478" s="661"/>
      <c r="K478" s="619"/>
      <c r="L478" s="665"/>
      <c r="M478" s="665"/>
      <c r="N478" s="661"/>
      <c r="O478" s="619" t="s">
        <v>1534</v>
      </c>
      <c r="P478" s="662"/>
      <c r="Q478" s="662"/>
      <c r="R478" s="661"/>
      <c r="S478" s="661"/>
    </row>
    <row r="479" spans="1:19" x14ac:dyDescent="0.25">
      <c r="A479" s="619"/>
      <c r="B479" s="661"/>
      <c r="C479" s="662"/>
      <c r="D479" s="661"/>
      <c r="E479" s="662"/>
      <c r="F479" s="664"/>
      <c r="G479" s="662"/>
      <c r="H479" s="662"/>
      <c r="I479" s="662"/>
      <c r="J479" s="661"/>
      <c r="K479" s="619"/>
      <c r="L479" s="665"/>
      <c r="M479" s="665"/>
      <c r="N479" s="661"/>
      <c r="O479" s="619" t="s">
        <v>1544</v>
      </c>
      <c r="P479" s="662"/>
      <c r="Q479" s="662"/>
      <c r="R479" s="661"/>
      <c r="S479" s="661"/>
    </row>
    <row r="480" spans="1:19" x14ac:dyDescent="0.25">
      <c r="A480" s="619"/>
      <c r="B480" s="661"/>
      <c r="C480" s="662"/>
      <c r="D480" s="661"/>
      <c r="E480" s="662"/>
      <c r="F480" s="664"/>
      <c r="G480" s="662"/>
      <c r="H480" s="662"/>
      <c r="I480" s="662"/>
      <c r="J480" s="661"/>
      <c r="K480" s="619"/>
      <c r="L480" s="665"/>
      <c r="M480" s="665"/>
      <c r="N480" s="661"/>
      <c r="O480" s="619" t="s">
        <v>1018</v>
      </c>
      <c r="P480" s="662"/>
      <c r="Q480" s="662"/>
      <c r="R480" s="661"/>
      <c r="S480" s="661"/>
    </row>
    <row r="481" spans="1:19" x14ac:dyDescent="0.25">
      <c r="A481" s="619"/>
      <c r="B481" s="661"/>
      <c r="C481" s="662"/>
      <c r="D481" s="661"/>
      <c r="E481" s="662"/>
      <c r="F481" s="664"/>
      <c r="G481" s="662"/>
      <c r="H481" s="662"/>
      <c r="I481" s="662"/>
      <c r="J481" s="661"/>
      <c r="K481" s="619"/>
      <c r="L481" s="665"/>
      <c r="M481" s="665"/>
      <c r="N481" s="661"/>
      <c r="O481" s="619" t="s">
        <v>1547</v>
      </c>
      <c r="P481" s="662"/>
      <c r="Q481" s="662"/>
      <c r="R481" s="661"/>
      <c r="S481" s="661"/>
    </row>
    <row r="482" spans="1:19" x14ac:dyDescent="0.25">
      <c r="A482" s="619"/>
      <c r="B482" s="661"/>
      <c r="C482" s="662"/>
      <c r="D482" s="661"/>
      <c r="E482" s="662"/>
      <c r="F482" s="664"/>
      <c r="G482" s="662"/>
      <c r="H482" s="662"/>
      <c r="I482" s="662"/>
      <c r="J482" s="661"/>
      <c r="K482" s="619"/>
      <c r="L482" s="665"/>
      <c r="M482" s="665"/>
      <c r="N482" s="661"/>
      <c r="O482" s="619" t="s">
        <v>1549</v>
      </c>
      <c r="P482" s="662"/>
      <c r="Q482" s="662"/>
      <c r="R482" s="661"/>
      <c r="S482" s="661"/>
    </row>
    <row r="483" spans="1:19" x14ac:dyDescent="0.25">
      <c r="A483" s="619"/>
      <c r="B483" s="661"/>
      <c r="C483" s="662"/>
      <c r="D483" s="661"/>
      <c r="E483" s="662"/>
      <c r="F483" s="664"/>
      <c r="G483" s="662"/>
      <c r="H483" s="662"/>
      <c r="I483" s="662"/>
      <c r="J483" s="661"/>
      <c r="K483" s="619"/>
      <c r="L483" s="665"/>
      <c r="M483" s="665"/>
      <c r="N483" s="661"/>
      <c r="O483" s="619" t="s">
        <v>333</v>
      </c>
      <c r="P483" s="662"/>
      <c r="Q483" s="662"/>
      <c r="R483" s="661"/>
      <c r="S483" s="661"/>
    </row>
    <row r="484" spans="1:19" x14ac:dyDescent="0.25">
      <c r="A484" s="619"/>
      <c r="B484" s="661"/>
      <c r="C484" s="662"/>
      <c r="D484" s="661"/>
      <c r="E484" s="662"/>
      <c r="F484" s="664"/>
      <c r="G484" s="662"/>
      <c r="H484" s="662"/>
      <c r="I484" s="662"/>
      <c r="J484" s="661"/>
      <c r="K484" s="619"/>
      <c r="L484" s="665"/>
      <c r="M484" s="665"/>
      <c r="N484" s="661"/>
      <c r="O484" s="619" t="s">
        <v>1529</v>
      </c>
      <c r="P484" s="662"/>
      <c r="Q484" s="662"/>
      <c r="R484" s="661"/>
      <c r="S484" s="661"/>
    </row>
    <row r="485" spans="1:19" x14ac:dyDescent="0.25">
      <c r="A485" s="619"/>
      <c r="B485" s="661"/>
      <c r="C485" s="662"/>
      <c r="D485" s="661"/>
      <c r="E485" s="662"/>
      <c r="F485" s="664"/>
      <c r="G485" s="662"/>
      <c r="H485" s="662"/>
      <c r="I485" s="662"/>
      <c r="J485" s="661"/>
      <c r="K485" s="619"/>
      <c r="L485" s="665"/>
      <c r="M485" s="665"/>
      <c r="N485" s="661"/>
      <c r="O485" s="619" t="s">
        <v>1552</v>
      </c>
      <c r="P485" s="662"/>
      <c r="Q485" s="662"/>
      <c r="R485" s="661"/>
      <c r="S485" s="661"/>
    </row>
    <row r="486" spans="1:19" x14ac:dyDescent="0.25">
      <c r="A486" s="619"/>
      <c r="B486" s="661"/>
      <c r="C486" s="662"/>
      <c r="D486" s="661"/>
      <c r="E486" s="662"/>
      <c r="F486" s="664"/>
      <c r="G486" s="662"/>
      <c r="H486" s="662"/>
      <c r="I486" s="662"/>
      <c r="J486" s="661"/>
      <c r="K486" s="619"/>
      <c r="L486" s="665"/>
      <c r="M486" s="665"/>
      <c r="N486" s="661"/>
      <c r="O486" s="619" t="s">
        <v>464</v>
      </c>
      <c r="P486" s="662"/>
      <c r="Q486" s="662"/>
      <c r="R486" s="661"/>
      <c r="S486" s="661"/>
    </row>
    <row r="487" spans="1:19" x14ac:dyDescent="0.25">
      <c r="A487" s="619"/>
      <c r="B487" s="661"/>
      <c r="C487" s="662"/>
      <c r="D487" s="661"/>
      <c r="E487" s="662"/>
      <c r="F487" s="664"/>
      <c r="G487" s="662"/>
      <c r="H487" s="662"/>
      <c r="I487" s="662"/>
      <c r="J487" s="661"/>
      <c r="K487" s="619"/>
      <c r="L487" s="665"/>
      <c r="M487" s="665"/>
      <c r="N487" s="661"/>
      <c r="O487" s="619" t="s">
        <v>1403</v>
      </c>
      <c r="P487" s="662"/>
      <c r="Q487" s="662"/>
      <c r="R487" s="661"/>
      <c r="S487" s="661"/>
    </row>
    <row r="488" spans="1:19" x14ac:dyDescent="0.25">
      <c r="A488" s="619"/>
      <c r="B488" s="661"/>
      <c r="C488" s="662"/>
      <c r="D488" s="661"/>
      <c r="E488" s="662"/>
      <c r="F488" s="664"/>
      <c r="G488" s="662"/>
      <c r="H488" s="662"/>
      <c r="I488" s="662"/>
      <c r="J488" s="661"/>
      <c r="K488" s="619"/>
      <c r="L488" s="665"/>
      <c r="M488" s="665"/>
      <c r="N488" s="661"/>
      <c r="O488" s="619" t="s">
        <v>1555</v>
      </c>
      <c r="P488" s="662"/>
      <c r="Q488" s="662"/>
      <c r="R488" s="661"/>
      <c r="S488" s="661"/>
    </row>
    <row r="489" spans="1:19" x14ac:dyDescent="0.25">
      <c r="A489" s="619"/>
      <c r="B489" s="661"/>
      <c r="C489" s="662"/>
      <c r="D489" s="661"/>
      <c r="E489" s="662"/>
      <c r="F489" s="664"/>
      <c r="G489" s="662"/>
      <c r="H489" s="662"/>
      <c r="I489" s="662"/>
      <c r="J489" s="661"/>
      <c r="K489" s="619"/>
      <c r="L489" s="665"/>
      <c r="M489" s="665"/>
      <c r="N489" s="661"/>
      <c r="P489" s="662"/>
      <c r="Q489" s="662"/>
      <c r="R489" s="661"/>
      <c r="S489" s="661"/>
    </row>
    <row r="490" spans="1:19" x14ac:dyDescent="0.25">
      <c r="A490" s="619"/>
      <c r="B490" s="661"/>
      <c r="C490" s="662"/>
      <c r="D490" s="661"/>
      <c r="E490" s="662"/>
      <c r="F490" s="664"/>
      <c r="G490" s="662"/>
      <c r="H490" s="662"/>
      <c r="I490" s="662"/>
      <c r="J490" s="661"/>
      <c r="K490" s="619"/>
      <c r="L490" s="665"/>
      <c r="M490" s="665"/>
      <c r="N490" s="661"/>
      <c r="P490" s="662"/>
      <c r="Q490" s="662"/>
      <c r="R490" s="661"/>
      <c r="S490" s="661"/>
    </row>
    <row r="491" spans="1:19" x14ac:dyDescent="0.25">
      <c r="A491" s="619"/>
      <c r="B491" s="661"/>
      <c r="C491" s="662"/>
      <c r="D491" s="661"/>
      <c r="E491" s="662"/>
      <c r="F491" s="664"/>
      <c r="G491" s="662"/>
      <c r="H491" s="662"/>
      <c r="I491" s="662"/>
      <c r="J491" s="661"/>
      <c r="K491" s="619"/>
      <c r="L491" s="665"/>
      <c r="M491" s="665"/>
      <c r="N491" s="661"/>
      <c r="P491" s="662"/>
      <c r="Q491" s="662"/>
      <c r="R491" s="661"/>
      <c r="S491" s="661"/>
    </row>
    <row r="492" spans="1:19" x14ac:dyDescent="0.25">
      <c r="A492" s="619"/>
      <c r="B492" s="661"/>
      <c r="C492" s="662"/>
      <c r="D492" s="661"/>
      <c r="E492" s="662"/>
      <c r="F492" s="664"/>
      <c r="G492" s="662"/>
      <c r="H492" s="662"/>
      <c r="I492" s="662"/>
      <c r="J492" s="661"/>
      <c r="K492" s="619"/>
      <c r="L492" s="665"/>
      <c r="M492" s="665"/>
      <c r="N492" s="661"/>
      <c r="P492" s="662"/>
      <c r="Q492" s="662"/>
      <c r="R492" s="661"/>
      <c r="S492" s="661"/>
    </row>
    <row r="493" spans="1:19" x14ac:dyDescent="0.25">
      <c r="A493" s="619"/>
      <c r="B493" s="661"/>
      <c r="C493" s="662"/>
      <c r="D493" s="661"/>
      <c r="E493" s="662"/>
      <c r="F493" s="664"/>
      <c r="G493" s="662"/>
      <c r="H493" s="662"/>
      <c r="I493" s="662"/>
      <c r="J493" s="661"/>
      <c r="K493" s="619"/>
      <c r="L493" s="665"/>
      <c r="M493" s="665"/>
      <c r="N493" s="661"/>
      <c r="P493" s="662"/>
      <c r="Q493" s="662"/>
      <c r="R493" s="661"/>
      <c r="S493" s="661"/>
    </row>
    <row r="494" spans="1:19" x14ac:dyDescent="0.25">
      <c r="A494" s="619"/>
      <c r="B494" s="661"/>
      <c r="C494" s="662"/>
      <c r="D494" s="661"/>
      <c r="E494" s="662"/>
      <c r="F494" s="664"/>
      <c r="G494" s="662"/>
      <c r="H494" s="662"/>
      <c r="I494" s="662"/>
      <c r="J494" s="661"/>
      <c r="K494" s="619"/>
      <c r="L494" s="665"/>
      <c r="M494" s="665"/>
      <c r="N494" s="661"/>
      <c r="P494" s="662"/>
      <c r="Q494" s="662"/>
      <c r="R494" s="661"/>
      <c r="S494" s="661"/>
    </row>
    <row r="495" spans="1:19" x14ac:dyDescent="0.25">
      <c r="A495" s="619"/>
      <c r="B495" s="661"/>
      <c r="C495" s="662"/>
      <c r="D495" s="661"/>
      <c r="E495" s="662"/>
      <c r="F495" s="664"/>
      <c r="G495" s="662"/>
      <c r="H495" s="662"/>
      <c r="I495" s="662"/>
      <c r="J495" s="661"/>
      <c r="K495" s="619"/>
      <c r="L495" s="665"/>
      <c r="M495" s="665"/>
      <c r="N495" s="661"/>
      <c r="P495" s="662"/>
      <c r="Q495" s="662"/>
      <c r="R495" s="661"/>
      <c r="S495" s="661"/>
    </row>
    <row r="496" spans="1:19" x14ac:dyDescent="0.25">
      <c r="A496" s="619"/>
      <c r="B496" s="661"/>
      <c r="C496" s="662"/>
      <c r="D496" s="661"/>
      <c r="E496" s="662"/>
      <c r="F496" s="664"/>
      <c r="G496" s="662"/>
      <c r="H496" s="662"/>
      <c r="I496" s="662"/>
      <c r="J496" s="661"/>
      <c r="K496" s="619"/>
      <c r="L496" s="665"/>
      <c r="M496" s="665"/>
      <c r="N496" s="661"/>
      <c r="P496" s="662"/>
      <c r="Q496" s="662"/>
      <c r="R496" s="661"/>
      <c r="S496" s="661"/>
    </row>
    <row r="497" spans="1:19" x14ac:dyDescent="0.25">
      <c r="A497" s="619"/>
      <c r="B497" s="661"/>
      <c r="C497" s="662"/>
      <c r="D497" s="661"/>
      <c r="E497" s="662"/>
      <c r="F497" s="664"/>
      <c r="G497" s="662"/>
      <c r="H497" s="662"/>
      <c r="I497" s="662"/>
      <c r="J497" s="661"/>
      <c r="K497" s="619"/>
      <c r="L497" s="665"/>
      <c r="M497" s="665"/>
      <c r="N497" s="661"/>
      <c r="P497" s="662"/>
      <c r="Q497" s="662"/>
      <c r="R497" s="661"/>
      <c r="S497" s="661"/>
    </row>
    <row r="498" spans="1:19" x14ac:dyDescent="0.25">
      <c r="A498" s="619"/>
      <c r="B498" s="661"/>
      <c r="C498" s="662"/>
      <c r="D498" s="661"/>
      <c r="E498" s="662"/>
      <c r="F498" s="664"/>
      <c r="G498" s="662"/>
      <c r="H498" s="662"/>
      <c r="I498" s="662"/>
      <c r="J498" s="661"/>
      <c r="K498" s="619"/>
      <c r="L498" s="665"/>
      <c r="M498" s="665"/>
      <c r="N498" s="661"/>
      <c r="P498" s="662"/>
      <c r="Q498" s="662"/>
      <c r="R498" s="661"/>
      <c r="S498" s="661"/>
    </row>
    <row r="499" spans="1:19" x14ac:dyDescent="0.25">
      <c r="A499" s="619"/>
      <c r="B499" s="661"/>
      <c r="C499" s="662"/>
      <c r="D499" s="661"/>
      <c r="E499" s="662"/>
      <c r="F499" s="664"/>
      <c r="G499" s="662"/>
      <c r="H499" s="662"/>
      <c r="I499" s="662"/>
      <c r="J499" s="661"/>
      <c r="K499" s="619"/>
      <c r="L499" s="665"/>
      <c r="M499" s="665"/>
      <c r="N499" s="661"/>
      <c r="P499" s="662"/>
      <c r="Q499" s="662"/>
      <c r="R499" s="661"/>
      <c r="S499" s="661"/>
    </row>
    <row r="500" spans="1:19" x14ac:dyDescent="0.25">
      <c r="A500" s="619"/>
      <c r="B500" s="661"/>
      <c r="C500" s="662"/>
      <c r="D500" s="661"/>
      <c r="E500" s="662"/>
      <c r="F500" s="664"/>
      <c r="G500" s="662"/>
      <c r="H500" s="662"/>
      <c r="I500" s="662"/>
      <c r="J500" s="661"/>
      <c r="K500" s="619"/>
      <c r="L500" s="665"/>
      <c r="M500" s="665"/>
      <c r="N500" s="661"/>
      <c r="P500" s="662"/>
      <c r="Q500" s="662"/>
      <c r="R500" s="661"/>
      <c r="S500" s="661"/>
    </row>
    <row r="501" spans="1:19" x14ac:dyDescent="0.25">
      <c r="A501" s="619"/>
      <c r="B501" s="661"/>
      <c r="C501" s="662"/>
      <c r="D501" s="661"/>
      <c r="E501" s="662"/>
      <c r="F501" s="664"/>
      <c r="G501" s="662"/>
      <c r="H501" s="662"/>
      <c r="I501" s="662"/>
      <c r="J501" s="661"/>
      <c r="K501" s="619"/>
      <c r="L501" s="665"/>
      <c r="M501" s="665"/>
      <c r="N501" s="661"/>
      <c r="P501" s="662"/>
      <c r="Q501" s="662"/>
      <c r="R501" s="661"/>
      <c r="S501" s="661"/>
    </row>
    <row r="502" spans="1:19" x14ac:dyDescent="0.25">
      <c r="A502" s="619"/>
      <c r="B502" s="661"/>
      <c r="C502" s="662"/>
      <c r="D502" s="661"/>
      <c r="E502" s="662"/>
      <c r="F502" s="664"/>
      <c r="G502" s="662"/>
      <c r="H502" s="662"/>
      <c r="I502" s="662"/>
      <c r="J502" s="661"/>
      <c r="K502" s="619"/>
      <c r="L502" s="665"/>
      <c r="M502" s="665"/>
      <c r="N502" s="661"/>
      <c r="P502" s="662"/>
      <c r="Q502" s="662"/>
      <c r="R502" s="661"/>
      <c r="S502" s="661"/>
    </row>
  </sheetData>
  <mergeCells count="2">
    <mergeCell ref="A2:M2"/>
    <mergeCell ref="L6:M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14</vt:i4>
      </vt:variant>
    </vt:vector>
  </HeadingPairs>
  <TitlesOfParts>
    <vt:vector size="37" baseType="lpstr">
      <vt:lpstr>Dados Iniciais</vt:lpstr>
      <vt:lpstr>PlanResumo</vt:lpstr>
      <vt:lpstr>PlanOrC</vt:lpstr>
      <vt:lpstr>ABC</vt:lpstr>
      <vt:lpstr>PlanServ</vt:lpstr>
      <vt:lpstr>MobDesmobEquip</vt:lpstr>
      <vt:lpstr>AuxDren</vt:lpstr>
      <vt:lpstr>Cronograma</vt:lpstr>
      <vt:lpstr>Plan1</vt:lpstr>
      <vt:lpstr>Pórtico</vt:lpstr>
      <vt:lpstr>CustoEquip</vt:lpstr>
      <vt:lpstr>RelEquipMinimo</vt:lpstr>
      <vt:lpstr>Canteiro</vt:lpstr>
      <vt:lpstr>ContrTecnol</vt:lpstr>
      <vt:lpstr>EqAcFrServ</vt:lpstr>
      <vt:lpstr>ResumoAdmLocal</vt:lpstr>
      <vt:lpstr>Mão de Obra</vt:lpstr>
      <vt:lpstr>ManutençãoCanteiro</vt:lpstr>
      <vt:lpstr>Aquisição</vt:lpstr>
      <vt:lpstr>Transporte</vt:lpstr>
      <vt:lpstr>Binomio</vt:lpstr>
      <vt:lpstr>RelEquip</vt:lpstr>
      <vt:lpstr>Plan2</vt:lpstr>
      <vt:lpstr>ABC!Area_de_impressao</vt:lpstr>
      <vt:lpstr>ContrTecnol!Area_de_impressao</vt:lpstr>
      <vt:lpstr>Cronograma!Area_de_impressao</vt:lpstr>
      <vt:lpstr>PlanOrC!Area_de_impressao</vt:lpstr>
      <vt:lpstr>PlanResumo!Area_de_impressao</vt:lpstr>
      <vt:lpstr>Pórtico!Area_de_impressao</vt:lpstr>
      <vt:lpstr>ResumoAdmLocal!Area_de_impressao</vt:lpstr>
      <vt:lpstr>Transporte!Area_de_impressao</vt:lpstr>
      <vt:lpstr>Cronograma!Print_Area</vt:lpstr>
      <vt:lpstr>PlanResumo!Print_Area</vt:lpstr>
      <vt:lpstr>ContrTecnol!Titulos_de_impressao</vt:lpstr>
      <vt:lpstr>EqAcFrServ!Titulos_de_impressao</vt:lpstr>
      <vt:lpstr>ManutençãoCanteiro!Titulos_de_impressao</vt:lpstr>
      <vt:lpstr>ResumoAdmLocal!Titulos_de_impressao</vt:lpstr>
    </vt:vector>
  </TitlesOfParts>
  <Company>Setrand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</dc:creator>
  <cp:lastModifiedBy>Mallena Soares da Silva</cp:lastModifiedBy>
  <cp:revision>4</cp:revision>
  <cp:lastPrinted>2022-03-29T16:57:34Z</cp:lastPrinted>
  <dcterms:created xsi:type="dcterms:W3CDTF">1999-11-19T12:37:30Z</dcterms:created>
  <dcterms:modified xsi:type="dcterms:W3CDTF">2022-03-29T17:01:37Z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Setrand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